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6D5DCF3-1153-4386-A70C-81B3F0D2351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7" l="1"/>
  <c r="D14" i="10"/>
  <c r="D13" i="10"/>
  <c r="D10" i="10"/>
  <c r="D68" i="19"/>
  <c r="J48" i="19"/>
  <c r="H7" i="11"/>
  <c r="D7" i="11"/>
  <c r="C7" i="10"/>
  <c r="A2" i="11" l="1"/>
  <c r="A2" i="20"/>
  <c r="A2" i="18"/>
  <c r="A2" i="10"/>
  <c r="A2" i="9"/>
  <c r="A2" i="15"/>
  <c r="E17" i="20"/>
  <c r="F17" i="20" s="1"/>
  <c r="D7" i="20"/>
  <c r="E8" i="20"/>
  <c r="E9" i="20"/>
  <c r="E10" i="20"/>
  <c r="E11" i="20"/>
  <c r="F11" i="20" s="1"/>
  <c r="E12" i="20"/>
  <c r="E13" i="20"/>
  <c r="E14" i="20"/>
  <c r="E15" i="20"/>
  <c r="E16" i="20"/>
  <c r="E18" i="20"/>
  <c r="F48" i="19" l="1"/>
  <c r="F50" i="19"/>
  <c r="J50" i="19" s="1"/>
  <c r="J47" i="19"/>
  <c r="D47" i="19" s="1"/>
  <c r="J46" i="19"/>
  <c r="D46" i="19" s="1"/>
  <c r="F74" i="7"/>
  <c r="F21" i="7" s="1"/>
  <c r="F18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F18" i="20"/>
  <c r="L17" i="20"/>
  <c r="M17" i="20" s="1"/>
  <c r="I17" i="20"/>
  <c r="J17" i="20" s="1"/>
  <c r="L16" i="20"/>
  <c r="N16" i="20" s="1"/>
  <c r="I16" i="20"/>
  <c r="J16" i="20" s="1"/>
  <c r="F16" i="20"/>
  <c r="L15" i="20"/>
  <c r="N15" i="20" s="1"/>
  <c r="I15" i="20"/>
  <c r="J15" i="20" s="1"/>
  <c r="F15" i="20"/>
  <c r="L14" i="20"/>
  <c r="M14" i="20" s="1"/>
  <c r="I14" i="20"/>
  <c r="J14" i="20" s="1"/>
  <c r="F14" i="20"/>
  <c r="L13" i="20"/>
  <c r="N13" i="20" s="1"/>
  <c r="I13" i="20"/>
  <c r="J13" i="20" s="1"/>
  <c r="F13" i="20"/>
  <c r="L12" i="20"/>
  <c r="M12" i="20" s="1"/>
  <c r="I12" i="20"/>
  <c r="J12" i="20" s="1"/>
  <c r="F12" i="20"/>
  <c r="L11" i="20"/>
  <c r="M11" i="20" s="1"/>
  <c r="I11" i="20"/>
  <c r="J11" i="20" s="1"/>
  <c r="L10" i="20"/>
  <c r="N10" i="20" s="1"/>
  <c r="I10" i="20"/>
  <c r="J10" i="20" s="1"/>
  <c r="F10" i="20"/>
  <c r="L9" i="20"/>
  <c r="N9" i="20" s="1"/>
  <c r="I9" i="20"/>
  <c r="J9" i="20" s="1"/>
  <c r="F9" i="20"/>
  <c r="L8" i="20"/>
  <c r="M8" i="20" s="1"/>
  <c r="I8" i="20"/>
  <c r="E19" i="20"/>
  <c r="N7" i="20"/>
  <c r="M7" i="20"/>
  <c r="J7" i="20"/>
  <c r="F7" i="20"/>
  <c r="N14" i="20" l="1"/>
  <c r="O7" i="20"/>
  <c r="N17" i="20"/>
  <c r="O17" i="20" s="1"/>
  <c r="N8" i="20"/>
  <c r="O8" i="20" s="1"/>
  <c r="N11" i="20"/>
  <c r="O11" i="20" s="1"/>
  <c r="I19" i="20"/>
  <c r="O14" i="20"/>
  <c r="O9" i="20"/>
  <c r="F8" i="20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L19" i="20"/>
  <c r="F19" i="20" l="1"/>
  <c r="F20" i="20" s="1"/>
  <c r="F27" i="20" s="1"/>
  <c r="D36" i="19" s="1"/>
  <c r="F36" i="19" s="1"/>
  <c r="M19" i="20"/>
  <c r="M20" i="20" s="1"/>
  <c r="M27" i="20" s="1"/>
  <c r="F38" i="7" s="1"/>
  <c r="H38" i="7" s="1"/>
  <c r="O10" i="20"/>
  <c r="O19" i="20"/>
  <c r="O20" i="20" s="1"/>
  <c r="O27" i="20" s="1"/>
  <c r="D38" i="19" s="1"/>
  <c r="F38" i="19" s="1"/>
  <c r="N19" i="20"/>
  <c r="N20" i="20" s="1"/>
  <c r="D18" i="19" s="1"/>
  <c r="G7" i="11" l="1"/>
  <c r="M7" i="11" s="1"/>
  <c r="C10" i="11"/>
  <c r="E9" i="10"/>
  <c r="E10" i="10"/>
  <c r="E11" i="10"/>
  <c r="E12" i="10"/>
  <c r="E13" i="10"/>
  <c r="E14" i="10"/>
  <c r="E9" i="9"/>
  <c r="E10" i="9"/>
  <c r="E12" i="9"/>
  <c r="E13" i="9"/>
  <c r="A10" i="10"/>
  <c r="A11" i="10" s="1"/>
  <c r="A9" i="10"/>
  <c r="A12" i="10" s="1"/>
  <c r="B9" i="10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A18" i="19"/>
  <c r="A19" i="19" s="1"/>
  <c r="D15" i="19"/>
  <c r="D12" i="19"/>
  <c r="A12" i="19"/>
  <c r="A15" i="19" s="1"/>
  <c r="A16" i="19" s="1"/>
  <c r="A17" i="19" s="1"/>
  <c r="E20" i="7" l="1"/>
  <c r="D20" i="7"/>
  <c r="K20" i="7" s="1"/>
  <c r="M19" i="7"/>
  <c r="D19" i="7"/>
  <c r="E19" i="7"/>
  <c r="A18" i="7"/>
  <c r="A19" i="7" s="1"/>
  <c r="A20" i="7" s="1"/>
  <c r="A10" i="9"/>
  <c r="A13" i="9" s="1"/>
  <c r="A12" i="9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22" i="7"/>
  <c r="A11" i="9"/>
  <c r="A14" i="9" s="1"/>
  <c r="F15" i="7"/>
  <c r="M15" i="7" s="1"/>
  <c r="M16" i="7"/>
  <c r="E8" i="9"/>
  <c r="E11" i="9"/>
  <c r="L15" i="7"/>
  <c r="K15" i="7"/>
  <c r="A13" i="19"/>
  <c r="A14" i="19" s="1"/>
  <c r="L20" i="7" l="1"/>
  <c r="L19" i="7"/>
  <c r="K19" i="7"/>
  <c r="M20" i="7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56" i="10"/>
  <c r="B57" i="10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2" i="10"/>
  <c r="B28" i="7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2" i="7" l="1"/>
  <c r="A43" i="7" s="1"/>
  <c r="A44" i="7" s="1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6" i="19" s="1"/>
  <c r="A67" i="19" s="1"/>
  <c r="A42" i="19"/>
  <c r="A43" i="19" s="1"/>
  <c r="A44" i="19" s="1"/>
  <c r="F22" i="7"/>
  <c r="D15" i="10" s="1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E13" i="7" l="1"/>
  <c r="L18" i="7"/>
  <c r="M18" i="7"/>
  <c r="D13" i="7"/>
  <c r="K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F59" i="18" l="1"/>
  <c r="F71" i="7"/>
  <c r="D41" i="19"/>
  <c r="H71" i="7" l="1"/>
  <c r="F40" i="7"/>
  <c r="F39" i="7"/>
  <c r="K39" i="7" l="1"/>
  <c r="F23" i="7"/>
  <c r="M23" i="7" l="1"/>
  <c r="L40" i="7"/>
  <c r="M40" i="7"/>
  <c r="L39" i="7"/>
  <c r="K40" i="7"/>
  <c r="M39" i="7"/>
  <c r="M8" i="11"/>
  <c r="M9" i="11" l="1"/>
  <c r="D32" i="19" s="1"/>
  <c r="F54" i="18"/>
  <c r="F32" i="7" l="1"/>
  <c r="D32" i="7" l="1"/>
  <c r="C32" i="7"/>
  <c r="E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E35" i="7" l="1"/>
  <c r="D35" i="7"/>
  <c r="C35" i="7"/>
  <c r="D71" i="19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<sst xmlns="http://schemas.openxmlformats.org/spreadsheetml/2006/main" count="504" uniqueCount="294">
  <si>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</si>
  <si>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</si>
  <si>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</si>
  <si>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</si>
  <si>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</si>
  <si>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</si>
  <si>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</si>
  <si>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</si>
  <si>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</si>
  <si>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</si>
  <si>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</si>
  <si>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</si>
  <si>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</si>
  <si>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</si>
  <si>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</si>
  <si>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</si>
  <si>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</si>
  <si>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</si>
  <si>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</si>
  <si>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</si>
  <si>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</si>
  <si>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</si>
  <si>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</si>
  <si>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</si>
  <si>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</si>
  <si>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</si>
  <si>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</si>
  <si>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</si>
  <si>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</si>
  <si>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</si>
  <si>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</si>
  <si>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</si>
  <si>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</si>
  <si>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</si>
  <si>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</si>
  <si>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</si>
  <si>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</si>
  <si>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</si>
  <si>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</si>
  <si>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</si>
  <si>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</si>
  <si>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</si>
  <si>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</si>
  <si>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</si>
  <si>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</si>
  <si>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</si>
  <si>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</si>
  <si>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</si>
  <si>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</si>
  <si>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</si>
  <si>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</si>
  <si>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</si>
  <si>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</si>
  <si>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</si>
  <si>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</si>
  <si>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</si>
  <si>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</si>
  <si>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</si>
  <si>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</si>
  <si>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</si>
  <si>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</si>
  <si>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</si>
  <si>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</si>
  <si>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</si>
  <si>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</si>
  <si>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</si>
  <si>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</si>
  <si>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</si>
  <si>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</si>
  <si>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</si>
  <si>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</si>
  <si>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</si>
  <si>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</si>
  <si>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</si>
  <si>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</si>
  <si>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</si>
  <si>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</si>
  <si>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</si>
  <si>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</si>
  <si>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</si>
  <si>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</si>
  <si>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</si>
  <si>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</si>
  <si>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</si>
  <si>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</si>
  <si>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</si>
  <si>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</si>
  <si>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</si>
  <si>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</si>
  <si>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</si>
  <si>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</si>
  <si>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</si>
  <si>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</si>
  <si>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</si>
  <si>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</si>
  <si>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</si>
  <si>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</si>
  <si>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</si>
  <si>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</si>
  <si>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</si>
  <si>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</si>
  <si>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</si>
  <si>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</si>
  <si>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</si>
  <si>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</si>
  <si>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</si>
  <si>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</si>
  <si>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</si>
  <si>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</si>
  <si>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</si>
  <si>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</si>
  <si>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</si>
  <si>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</si>
  <si>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</si>
  <si>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</si>
  <si>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</si>
  <si>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</si>
  <si>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</si>
  <si>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</si>
  <si>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</si>
  <si>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</si>
  <si>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</si>
  <si>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</si>
  <si>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</si>
  <si>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</si>
  <si>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</si>
  <si>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</si>
  <si>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</si>
  <si>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</si>
  <si>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</si>
  <si>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</si>
  <si>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</si>
  <si>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</si>
  <si>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</si>
  <si>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</si>
  <si>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</si>
  <si>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</si>
  <si>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</si>
  <si>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</si>
  <si>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</si>
  <si>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</si>
  <si>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</si>
  <si>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</si>
  <si>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</si>
  <si>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</si>
  <si>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</si>
  <si>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</si>
  <si>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</si>
  <si>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</si>
  <si>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</si>
  <si>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</si>
  <si>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</si>
  <si>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</si>
  <si>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</si>
  <si>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</si>
  <si>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</si>
  <si>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</si>
  <si>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</si>
  <si>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</si>
  <si>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</si>
  <si>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</si>
  <si>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</si>
  <si>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</si>
  <si>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</si>
  <si>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</si>
  <si>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</si>
  <si>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</si>
  <si>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</si>
  <si>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</si>
  <si>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</si>
  <si>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</si>
  <si>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</si>
  <si>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</si>
  <si>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</si>
  <si>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</si>
  <si>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</si>
  <si>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</si>
  <si>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</si>
  <si>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</si>
  <si>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</si>
  <si>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</si>
  <si>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</si>
  <si>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</si>
  <si>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</si>
  <si>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</si>
  <si>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</si>
  <si>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</si>
  <si>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</si>
  <si>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</si>
  <si>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</si>
  <si>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</si>
  <si>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</si>
  <si>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</si>
  <si>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</si>
  <si>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</si>
  <si>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</si>
  <si>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</si>
  <si>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</si>
  <si>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</si>
  <si>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</si>
  <si>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</si>
  <si>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</si>
  <si>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</si>
  <si>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</si>
  <si>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</si>
  <si>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</si>
  <si>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</si>
  <si>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</si>
  <si>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</si>
  <si>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</si>
  <si>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</si>
  <si>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</si>
  <si>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</si>
  <si>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</si>
  <si>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</si>
  <si>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</si>
  <si>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</si>
  <si>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</si>
  <si>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</si>
  <si>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</si>
  <si>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</si>
  <si>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</si>
  <si>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</si>
  <si>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</si>
  <si>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</si>
  <si>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</si>
  <si>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</si>
  <si>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</si>
  <si>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</si>
  <si>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</si>
  <si>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</si>
  <si>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</si>
  <si>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</si>
  <si>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</si>
  <si>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</si>
  <si>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</si>
  <si>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</si>
  <si>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</si>
  <si>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</si>
  <si>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</si>
  <si>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</si>
  <si>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</si>
  <si>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</si>
  <si>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</si>
  <si>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</si>
  <si>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</si>
  <si>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</si>
  <si>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</si>
  <si>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</si>
  <si>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</si>
  <si>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</si>
  <si>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</si>
  <si>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</si>
  <si>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</si>
  <si>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</si>
  <si>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</si>
  <si>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</si>
  <si>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</si>
  <si>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</si>
  <si>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</si>
  <si>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</si>
  <si>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</si>
  <si>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</si>
  <si>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</si>
  <si>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</si>
  <si>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</si>
  <si>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</si>
  <si>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</si>
  <si>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</si>
  <si>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</si>
  <si>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</si>
  <si>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</si>
  <si>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</si>
  <si>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</si>
  <si>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</si>
  <si>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</si>
  <si>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</si>
  <si>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ավագ Գ  95մանկապարտեզ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</si>
  <si>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</si>
  <si>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</si>
  <si>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</si>
  <si>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</si>
  <si>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</si>
  <si>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</si>
  <si>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պարգևատրման գծով</t>
  </si>
  <si>
    <t>Գոհար Կարապետյան</t>
  </si>
  <si>
    <t>Քնարիկ Ֆահրադյան</t>
  </si>
  <si>
    <t>Բյուջեից պայմանով փոխ.Գում.գծով ներհոսքեր</t>
  </si>
  <si>
    <t>անվտանգության տեսախցիկային համակարգ</t>
  </si>
  <si>
    <t>համակարգիչ, տնօրենի համար , ՀԾ-ի նոր համակարգիչ ունեն, գործավարինը 2011թ. Է</t>
  </si>
  <si>
    <t>օդորակիչ պահեստի համար (2020թ. Գողացել են )</t>
  </si>
  <si>
    <t>ԼԿԾ համար սենյակի առանձնացում</t>
  </si>
  <si>
    <t xml:space="preserve">«Երևանի հ․76 մսուր-մանկապարտեզ» ՀՈԱԿ-ի 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</si>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</sst>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7" fontId="33" fillId="0" borderId="10" xfId="20" applyNumberFormat="1" applyFont="1" applyBorder="1" applyAlignment="1" applyProtection="1">
      <alignment horizontal="center" vertical="center" wrapText="1"/>
      <protection hidden="1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0" xfId="58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166" fontId="48" fillId="0" borderId="10" xfId="62" applyNumberFormat="1" applyFont="1" applyBorder="1" applyAlignment="1">
      <alignment horizontal="center" vertical="center" wrapText="1"/>
    </xf>
    <xf numFmtId="167" fontId="31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>
      <alignment horizontal="center" vertical="center" wrapText="1"/>
    </xf>
    <xf numFmtId="166" fontId="27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horizontal="left" vertical="center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0" fontId="27" fillId="24" borderId="10" xfId="45" applyFont="1" applyFill="1" applyBorder="1" applyAlignment="1" applyProtection="1">
      <alignment vertical="center"/>
      <protection hidden="1"/>
    </xf>
    <xf numFmtId="165" fontId="31" fillId="24" borderId="10" xfId="20" applyNumberFormat="1" applyFont="1" applyFill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MAIABQAE0AAAAAAAAAAAAAAAAAAAAAAAAAAAAAAAAAAAAAAAAAAAAAAAAAAAAAAAAAAAAAAAAAAAAAAAAAAAAAAAAAAAAAAAAAAAAAAAAAAAAAAAAAAAAAAAAAAAAAAAAAAADoBwUAAwAIABIAK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zMDRaMCMGCSqGSIb3DQEJBDEWBBT8jYAF7KL2RAiOuz1F4TRVyd9u+jArBgsqhkiG9w0BCRACDDEcMBowGDAWBBRE5xMFRVajmd/v2Zzf5CvSbEm8HjANBgkqhkiG9w0BAQEFAASCAQCZ9Y92NjVFSlcg8eRKc8IIC7Kfhai6+Iwv+kprg4NDiz4b+kAMHZenRUxGf5Zt+gyRb769ESuCf0VbNs51k++vuMcVtIf3YvwVHNtytgbDY7J78tJ9aALwi1MZDcK7U2/iv9QJLVFpijaCQ1bC1u3VCd389gycQiEwgHEGtClkneek/NovjBVnOpwYAWOkkuiolWEYNubRyNPyJfi9ZryVu61RNVEoIgYFAM8K48NKUV1d4rc6+w362rmFA1hp+6I2QMOCGtCWOx/9U+/Elk3mLcQEiwEw2NBw6uJ0GvS21UrsgqXO2NMD90UWtjr10ywvM9I27HTWqO2888eMNJx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MAIABQAE0AAAAAAAAAAAAAAAAAAAAAAAAAAAAAAAAAAAAAAAAAAAAAAAAAAAAAAAAAAAAAAAAAAAAAAAAAAAAAAAAAAAAAAAAAAAAAAAAAAAAAAAAAAAAAAAAAAAAAAAAAAADoBwUAAwAIABIAK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zMDdaMCMGCSqGSIb3DQEJBDEWBBTV57zXh6sEycr3ap5goO27qzHsSjArBgsqhkiG9w0BCRACDDEcMBowGDAWBBRE5xMFRVajmd/v2Zzf5CvSbEm8HjANBgkqhkiG9w0BAQEFAASCAQCNXAnTot7los81Rqx5/FTrvw+jJXZIsC3HsuxysyeMBdvbggW+/y1MSRq5N6o/IEf3ZAUll4d4noOeTbj1YTb1subEq8L5lpAL25+R3WquyUgtM5sdbND4xDqaCU82Te0bxmnxKUtUniWCXUYUwiBB+GpUKzpN0CM7WApamPcrctqzgibbzNE3u8CKL6OKfx04cNgBq1Uno3PnQhjukmfEc3hKwQEe4MnboCogRotK0+PU7ERofmD5rGt90YnZa/kWbYAZRk2lsOiNu10lAcCxJETy8u6pl8oIqoSaXm/tzd8e8GQyhKl/ym+vXKSa3W2+tEhqM+2HdVFKMHM4C4r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E416E1A-C687-2229-ACE2-F9CFB774F4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434975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17C0F8F-E6F8-F46B-9C93-A799BD1344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85546875" style="34" customWidth="1"/>
    <col min="6" max="6" width="20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9.855468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8"/>
      <c r="D1" s="328" t="s">
        <v>190</v>
      </c>
      <c r="E1" s="35">
        <v>141</v>
      </c>
      <c r="F1" s="328"/>
    </row>
    <row r="2" spans="1:14" s="6" customFormat="1">
      <c r="C2" s="328"/>
      <c r="D2" s="491" t="s">
        <v>40</v>
      </c>
      <c r="E2" s="491"/>
      <c r="F2" s="328"/>
    </row>
    <row r="3" spans="1:14" s="6" customFormat="1">
      <c r="C3" s="328"/>
      <c r="D3" s="492" t="s">
        <v>222</v>
      </c>
      <c r="E3" s="492"/>
      <c r="F3" s="328"/>
    </row>
    <row r="4" spans="1:14" s="35" customFormat="1" ht="24.75" customHeight="1">
      <c r="B4" s="351"/>
      <c r="C4" s="351"/>
      <c r="D4" s="491" t="s">
        <v>276</v>
      </c>
      <c r="E4" s="491"/>
    </row>
    <row r="5" spans="1:14" s="35" customFormat="1" ht="20.25" customHeight="1">
      <c r="B5" s="351"/>
      <c r="C5" s="491" t="s">
        <v>223</v>
      </c>
      <c r="D5" s="491"/>
      <c r="E5" s="491"/>
    </row>
    <row r="6" spans="1:14" ht="20.25">
      <c r="A6" s="494" t="s">
        <v>41</v>
      </c>
      <c r="B6" s="494"/>
      <c r="C6" s="494"/>
      <c r="D6" s="494"/>
      <c r="E6" s="494"/>
      <c r="F6" s="36"/>
    </row>
    <row r="7" spans="1:14" ht="20.45" customHeight="1">
      <c r="A7" s="495" t="s">
        <v>292</v>
      </c>
      <c r="B7" s="495"/>
      <c r="C7" s="495"/>
      <c r="D7" s="495"/>
      <c r="E7" s="495"/>
      <c r="F7" s="58" t="s">
        <v>206</v>
      </c>
    </row>
    <row r="8" spans="1:14" ht="18.75" customHeight="1">
      <c r="A8" s="496" t="s">
        <v>280</v>
      </c>
      <c r="B8" s="496"/>
      <c r="C8" s="496"/>
      <c r="D8" s="496"/>
      <c r="E8" s="496"/>
      <c r="F8" s="37"/>
      <c r="G8" s="38"/>
      <c r="H8" s="38"/>
      <c r="I8" s="38"/>
      <c r="J8" s="38"/>
    </row>
    <row r="9" spans="1:14" ht="25.5">
      <c r="A9" s="39"/>
      <c r="B9" s="40"/>
      <c r="C9" s="39"/>
      <c r="D9" s="323" t="s">
        <v>51</v>
      </c>
      <c r="E9" s="335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2">
        <v>99894.8</v>
      </c>
      <c r="E11" s="336"/>
      <c r="F11" s="322">
        <v>110106.253</v>
      </c>
    </row>
    <row r="12" spans="1:14">
      <c r="A12" s="102">
        <f>+A11+1</f>
        <v>2</v>
      </c>
      <c r="B12" s="18" t="s">
        <v>233</v>
      </c>
      <c r="C12" s="18"/>
      <c r="D12" s="320">
        <f>+D13+D14</f>
        <v>72</v>
      </c>
      <c r="E12" s="322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19">
        <v>72</v>
      </c>
      <c r="E13" s="322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19"/>
      <c r="E14" s="322"/>
    </row>
    <row r="15" spans="1:14" ht="20.25">
      <c r="A15" s="102">
        <f>+A12+1</f>
        <v>3</v>
      </c>
      <c r="B15" s="17" t="s">
        <v>236</v>
      </c>
      <c r="C15" s="17"/>
      <c r="D15" s="320">
        <f>+D16+D17</f>
        <v>3751.1</v>
      </c>
      <c r="E15" s="322"/>
      <c r="F15" s="372"/>
      <c r="M15" s="6"/>
      <c r="N15" s="6"/>
    </row>
    <row r="16" spans="1:14" s="6" customFormat="1">
      <c r="A16" s="101">
        <f>+A15+0.1</f>
        <v>3.1</v>
      </c>
      <c r="B16" s="15" t="s">
        <v>237</v>
      </c>
      <c r="C16" s="15"/>
      <c r="D16" s="319">
        <v>912.4</v>
      </c>
      <c r="E16" s="322"/>
    </row>
    <row r="17" spans="1:19" s="6" customFormat="1">
      <c r="A17" s="101">
        <f>+A16+0.1</f>
        <v>3.2</v>
      </c>
      <c r="B17" s="15" t="s">
        <v>238</v>
      </c>
      <c r="C17" s="15"/>
      <c r="D17" s="319">
        <v>2838.7</v>
      </c>
      <c r="E17" s="322"/>
    </row>
    <row r="18" spans="1:19">
      <c r="A18" s="102">
        <f>+A15+1</f>
        <v>4</v>
      </c>
      <c r="B18" s="18" t="s">
        <v>239</v>
      </c>
      <c r="C18" s="18"/>
      <c r="D18" s="322">
        <f>+'Komunal '!N20</f>
        <v>12.4</v>
      </c>
      <c r="E18" s="322"/>
      <c r="M18" s="6"/>
      <c r="N18" s="6"/>
    </row>
    <row r="19" spans="1:19">
      <c r="A19" s="102">
        <f>+A18+1</f>
        <v>5</v>
      </c>
      <c r="B19" s="18" t="s">
        <v>8</v>
      </c>
      <c r="C19" s="44"/>
      <c r="D19" s="322">
        <v>5820</v>
      </c>
      <c r="E19" s="336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2">
        <f>+'Komunal '!M28</f>
        <v>0</v>
      </c>
      <c r="E20" s="336"/>
      <c r="M20" s="6"/>
    </row>
    <row r="21" spans="1:19" hidden="1">
      <c r="A21" s="102">
        <f t="shared" si="0"/>
        <v>7</v>
      </c>
      <c r="B21" s="18" t="s">
        <v>116</v>
      </c>
      <c r="C21" s="44"/>
      <c r="D21" s="322"/>
      <c r="E21" s="336"/>
      <c r="M21" s="6"/>
    </row>
    <row r="22" spans="1:19" s="365" customFormat="1" hidden="1">
      <c r="A22" s="102">
        <f t="shared" si="0"/>
        <v>8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9</v>
      </c>
      <c r="B23" s="18" t="s">
        <v>70</v>
      </c>
      <c r="C23" s="44"/>
      <c r="D23" s="322"/>
      <c r="E23" s="336"/>
      <c r="M23" s="6"/>
    </row>
    <row r="24" spans="1:19">
      <c r="A24" s="102">
        <v>6</v>
      </c>
      <c r="B24" s="18" t="s">
        <v>123</v>
      </c>
      <c r="C24" s="44"/>
      <c r="D24" s="320">
        <f>SUM(D25:D26)</f>
        <v>4297</v>
      </c>
      <c r="E24" s="337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1">
        <f>+D68</f>
        <v>4297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4.25" hidden="1" customHeight="1">
      <c r="A26" s="101">
        <f>+A25+0.1</f>
        <v>6.1999999999999993</v>
      </c>
      <c r="B26" s="16" t="s">
        <v>72</v>
      </c>
      <c r="C26" s="45"/>
      <c r="D26" s="319"/>
      <c r="E26" s="339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7"/>
      <c r="D27" s="322"/>
      <c r="E27" s="336"/>
    </row>
    <row r="28" spans="1:19" s="6" customFormat="1" hidden="1">
      <c r="A28" s="102">
        <f>+A27+1</f>
        <v>8</v>
      </c>
      <c r="B28" s="17"/>
      <c r="C28" s="347"/>
      <c r="D28" s="322"/>
      <c r="E28" s="336"/>
      <c r="F28" s="350" t="s">
        <v>260</v>
      </c>
    </row>
    <row r="29" spans="1:19">
      <c r="A29" s="40"/>
      <c r="B29" s="46" t="s">
        <v>28</v>
      </c>
      <c r="C29" s="42"/>
      <c r="D29" s="317">
        <f>SUM(D11:D12,D15,D18:D24,D27:D28)</f>
        <v>113847.3</v>
      </c>
      <c r="E29" s="340"/>
      <c r="M29" s="6"/>
    </row>
    <row r="30" spans="1:19" ht="15.75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0">
        <f>+Ashkhatavardz!M9</f>
        <v>77450</v>
      </c>
      <c r="E32" s="336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1">
        <f>+Ashkhatavardz!J7</f>
        <v>2910</v>
      </c>
      <c r="E33" s="338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19"/>
      <c r="E34" s="339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8">
        <f>+L36-'Dramakan hosqer'!F86</f>
        <v>22490.3</v>
      </c>
      <c r="E35" s="336"/>
      <c r="G35" s="349">
        <v>225</v>
      </c>
      <c r="H35" s="349" t="s">
        <v>188</v>
      </c>
      <c r="I35" s="349">
        <v>500</v>
      </c>
      <c r="J35" s="349">
        <v>253</v>
      </c>
      <c r="K35" s="349" t="s">
        <v>189</v>
      </c>
      <c r="L35" s="349">
        <f>+ROUND(G35*I35*J35/1000,1)</f>
        <v>28462.5</v>
      </c>
      <c r="M35" s="40"/>
      <c r="N35" s="7" t="s">
        <v>231</v>
      </c>
    </row>
    <row r="36" spans="1:19">
      <c r="A36" s="102">
        <f>+A35+1</f>
        <v>3</v>
      </c>
      <c r="B36" s="18" t="s">
        <v>14</v>
      </c>
      <c r="C36" s="44"/>
      <c r="D36" s="322">
        <f>+'Komunal '!F27</f>
        <v>2405</v>
      </c>
      <c r="E36" s="336"/>
      <c r="F36" s="337">
        <f>+D36-'Komunal '!F27</f>
        <v>0</v>
      </c>
      <c r="L36" s="6">
        <f>+L35*0.8</f>
        <v>22770</v>
      </c>
    </row>
    <row r="37" spans="1:19">
      <c r="A37" s="102">
        <f t="shared" ref="A37:A41" si="1">+A36+1</f>
        <v>4</v>
      </c>
      <c r="B37" s="18" t="s">
        <v>13</v>
      </c>
      <c r="C37" s="44"/>
      <c r="D37" s="322">
        <f>+'Komunal '!J27</f>
        <v>2951.5</v>
      </c>
      <c r="E37" s="336"/>
      <c r="F37" s="337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2">
        <f>+'Komunal '!O27</f>
        <v>326</v>
      </c>
      <c r="E38" s="336"/>
      <c r="F38" s="337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2">
        <v>66.900000000000006</v>
      </c>
      <c r="E39" s="336"/>
    </row>
    <row r="40" spans="1:19">
      <c r="A40" s="102">
        <f t="shared" si="1"/>
        <v>7</v>
      </c>
      <c r="B40" s="18" t="s">
        <v>18</v>
      </c>
      <c r="C40" s="44"/>
      <c r="D40" s="322">
        <v>60</v>
      </c>
      <c r="E40" s="336"/>
    </row>
    <row r="41" spans="1:19">
      <c r="A41" s="102">
        <f t="shared" si="1"/>
        <v>8</v>
      </c>
      <c r="B41" s="18" t="s">
        <v>19</v>
      </c>
      <c r="C41" s="44"/>
      <c r="D41" s="322">
        <f>SUM(D42:D44)</f>
        <v>152</v>
      </c>
      <c r="E41" s="336"/>
    </row>
    <row r="42" spans="1:19" s="3" customFormat="1" ht="13.5">
      <c r="A42" s="101">
        <f>+A41+0.1</f>
        <v>8.1</v>
      </c>
      <c r="B42" s="16" t="s">
        <v>20</v>
      </c>
      <c r="C42" s="45"/>
      <c r="D42" s="319">
        <v>60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19">
        <v>20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4.25" customHeight="1">
      <c r="A44" s="101">
        <f>+A43+0.1</f>
        <v>8.2999999999999989</v>
      </c>
      <c r="B44" s="16" t="s">
        <v>22</v>
      </c>
      <c r="C44" s="45"/>
      <c r="D44" s="319">
        <v>72</v>
      </c>
      <c r="E44" s="339"/>
      <c r="F44" s="2"/>
      <c r="G44" s="2"/>
      <c r="H44" s="2"/>
      <c r="J44" s="452"/>
      <c r="K44" s="452"/>
      <c r="L44" s="2"/>
    </row>
    <row r="45" spans="1:19" ht="0.75" hidden="1" customHeight="1">
      <c r="A45" s="102">
        <f>+A41+1</f>
        <v>9</v>
      </c>
      <c r="B45" s="18" t="s">
        <v>23</v>
      </c>
      <c r="C45" s="44"/>
      <c r="D45" s="322"/>
      <c r="E45" s="336"/>
      <c r="F45" s="6" t="s">
        <v>262</v>
      </c>
      <c r="I45" s="350"/>
      <c r="J45" s="452"/>
      <c r="K45" s="452"/>
    </row>
    <row r="46" spans="1:19">
      <c r="A46" s="102">
        <v>9</v>
      </c>
      <c r="B46" s="18" t="s">
        <v>29</v>
      </c>
      <c r="C46" s="44"/>
      <c r="D46" s="322">
        <f>+J46</f>
        <v>1176</v>
      </c>
      <c r="E46" s="336"/>
      <c r="F46" s="348">
        <v>8</v>
      </c>
      <c r="G46" s="348" t="s">
        <v>188</v>
      </c>
      <c r="H46" s="348">
        <v>147</v>
      </c>
      <c r="I46" s="453" t="s">
        <v>189</v>
      </c>
      <c r="J46" s="453">
        <f>+F46*H46</f>
        <v>1176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2">
        <f>+J47</f>
        <v>223.2</v>
      </c>
      <c r="E47" s="336"/>
      <c r="F47" s="348">
        <v>8</v>
      </c>
      <c r="G47" s="348" t="s">
        <v>188</v>
      </c>
      <c r="H47" s="454">
        <v>27.9</v>
      </c>
      <c r="I47" s="453" t="s">
        <v>189</v>
      </c>
      <c r="J47" s="453">
        <f>+F47*H47</f>
        <v>223.2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2">
        <v>450</v>
      </c>
      <c r="E48" s="336"/>
      <c r="F48" s="497">
        <f t="shared" ref="F48:F50" si="3">+$F$46</f>
        <v>8</v>
      </c>
      <c r="G48" s="497" t="s">
        <v>188</v>
      </c>
      <c r="H48" s="504" t="s">
        <v>263</v>
      </c>
      <c r="I48" s="506" t="s">
        <v>189</v>
      </c>
      <c r="J48" s="506">
        <f>4*80+2*110+2*250</f>
        <v>1040</v>
      </c>
      <c r="K48" s="500" t="s">
        <v>264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2">
        <v>350</v>
      </c>
      <c r="E49" s="336"/>
      <c r="F49" s="498"/>
      <c r="G49" s="498"/>
      <c r="H49" s="505"/>
      <c r="I49" s="507"/>
      <c r="J49" s="507"/>
      <c r="K49" s="500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2">
        <v>50</v>
      </c>
      <c r="E50" s="336"/>
      <c r="F50" s="499">
        <f t="shared" si="3"/>
        <v>8</v>
      </c>
      <c r="G50" s="499" t="s">
        <v>188</v>
      </c>
      <c r="H50" s="501">
        <v>38.700000000000003</v>
      </c>
      <c r="I50" s="502" t="s">
        <v>189</v>
      </c>
      <c r="J50" s="502">
        <f>+F50*H50</f>
        <v>309.60000000000002</v>
      </c>
      <c r="K50" s="503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2">
        <v>112</v>
      </c>
      <c r="E51" s="336"/>
      <c r="F51" s="499"/>
      <c r="G51" s="499"/>
      <c r="H51" s="501"/>
      <c r="I51" s="502"/>
      <c r="J51" s="502"/>
      <c r="K51" s="503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2">
        <v>605.6</v>
      </c>
      <c r="E52" s="336"/>
    </row>
    <row r="53" spans="1:14">
      <c r="A53" s="102">
        <f t="shared" si="2"/>
        <v>16</v>
      </c>
      <c r="B53" s="18" t="s">
        <v>26</v>
      </c>
      <c r="C53" s="44"/>
      <c r="D53" s="322">
        <v>151.80000000000001</v>
      </c>
      <c r="E53" s="336"/>
    </row>
    <row r="54" spans="1:14" hidden="1">
      <c r="A54" s="102">
        <f t="shared" si="2"/>
        <v>17</v>
      </c>
      <c r="B54" s="18" t="s">
        <v>65</v>
      </c>
      <c r="C54" s="44"/>
      <c r="D54" s="322"/>
      <c r="E54" s="336"/>
    </row>
    <row r="55" spans="1:14" hidden="1">
      <c r="A55" s="102">
        <f t="shared" si="2"/>
        <v>18</v>
      </c>
      <c r="B55" s="18" t="s">
        <v>52</v>
      </c>
      <c r="C55" s="44"/>
      <c r="D55" s="322">
        <f>+D20</f>
        <v>0</v>
      </c>
      <c r="E55" s="336"/>
    </row>
    <row r="56" spans="1:14">
      <c r="A56" s="102">
        <v>17</v>
      </c>
      <c r="B56" s="18" t="s">
        <v>44</v>
      </c>
      <c r="C56" s="44"/>
      <c r="D56" s="322">
        <v>108</v>
      </c>
      <c r="E56" s="336"/>
    </row>
    <row r="57" spans="1:14">
      <c r="A57" s="102">
        <f t="shared" si="2"/>
        <v>18</v>
      </c>
      <c r="B57" s="18" t="s">
        <v>74</v>
      </c>
      <c r="C57" s="44"/>
      <c r="D57" s="322">
        <v>100</v>
      </c>
      <c r="E57" s="336"/>
    </row>
    <row r="58" spans="1:14">
      <c r="A58" s="102">
        <f t="shared" si="2"/>
        <v>19</v>
      </c>
      <c r="B58" s="18" t="s">
        <v>75</v>
      </c>
      <c r="C58" s="44"/>
      <c r="D58" s="322">
        <v>107</v>
      </c>
      <c r="E58" s="336"/>
    </row>
    <row r="59" spans="1:14">
      <c r="A59" s="102">
        <f t="shared" si="2"/>
        <v>20</v>
      </c>
      <c r="B59" s="18" t="s">
        <v>45</v>
      </c>
      <c r="C59" s="44"/>
      <c r="D59" s="322">
        <v>6</v>
      </c>
      <c r="E59" s="336"/>
    </row>
    <row r="60" spans="1:14">
      <c r="A60" s="102">
        <f t="shared" si="2"/>
        <v>21</v>
      </c>
      <c r="B60" s="18" t="s">
        <v>120</v>
      </c>
      <c r="C60" s="44"/>
      <c r="D60" s="322">
        <v>33</v>
      </c>
      <c r="E60" s="336"/>
    </row>
    <row r="61" spans="1:14">
      <c r="A61" s="102">
        <f t="shared" si="2"/>
        <v>22</v>
      </c>
      <c r="B61" s="18" t="s">
        <v>46</v>
      </c>
      <c r="C61" s="44"/>
      <c r="D61" s="322">
        <v>30</v>
      </c>
      <c r="E61" s="336"/>
    </row>
    <row r="62" spans="1:14">
      <c r="A62" s="102">
        <f t="shared" si="2"/>
        <v>23</v>
      </c>
      <c r="B62" s="18" t="s">
        <v>62</v>
      </c>
      <c r="C62" s="44"/>
      <c r="D62" s="322">
        <v>72</v>
      </c>
      <c r="E62" s="336"/>
    </row>
    <row r="63" spans="1:14" s="6" customFormat="1" hidden="1">
      <c r="A63" s="102">
        <f t="shared" si="2"/>
        <v>24</v>
      </c>
      <c r="B63" s="17"/>
      <c r="C63" s="347"/>
      <c r="D63" s="322"/>
      <c r="E63" s="336"/>
    </row>
    <row r="64" spans="1:14" s="6" customFormat="1" hidden="1">
      <c r="A64" s="102">
        <f t="shared" si="2"/>
        <v>25</v>
      </c>
      <c r="B64" s="17"/>
      <c r="C64" s="347"/>
      <c r="D64" s="322"/>
      <c r="E64" s="336"/>
    </row>
    <row r="65" spans="1:12" s="6" customFormat="1">
      <c r="A65" s="102">
        <v>24</v>
      </c>
      <c r="B65" s="17" t="s">
        <v>227</v>
      </c>
      <c r="C65" s="347"/>
      <c r="D65" s="322">
        <v>24</v>
      </c>
      <c r="E65" s="336"/>
      <c r="F65" s="350" t="s">
        <v>259</v>
      </c>
    </row>
    <row r="66" spans="1:12" s="6" customFormat="1">
      <c r="A66" s="102">
        <f t="shared" si="2"/>
        <v>25</v>
      </c>
      <c r="B66" s="17" t="s">
        <v>226</v>
      </c>
      <c r="C66" s="347"/>
      <c r="D66" s="322">
        <v>50</v>
      </c>
      <c r="E66" s="336"/>
      <c r="F66" s="58"/>
    </row>
    <row r="67" spans="1:12">
      <c r="A67" s="102">
        <f t="shared" si="2"/>
        <v>26</v>
      </c>
      <c r="B67" s="18" t="s">
        <v>27</v>
      </c>
      <c r="C67" s="44"/>
      <c r="D67" s="322">
        <v>4297</v>
      </c>
      <c r="E67" s="336"/>
    </row>
    <row r="68" spans="1:12" s="3" customFormat="1" ht="13.5">
      <c r="A68" s="127">
        <f>+A67+0.1</f>
        <v>26.1</v>
      </c>
      <c r="B68" s="1" t="s">
        <v>76</v>
      </c>
      <c r="C68" s="45"/>
      <c r="D68" s="319">
        <f>+D67</f>
        <v>4297</v>
      </c>
      <c r="E68" s="339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77</v>
      </c>
      <c r="C69" s="44"/>
      <c r="D69" s="322"/>
      <c r="E69" s="336"/>
    </row>
    <row r="70" spans="1:12" hidden="1">
      <c r="A70" s="102">
        <v>27</v>
      </c>
      <c r="B70" s="18" t="s">
        <v>66</v>
      </c>
      <c r="C70" s="44"/>
      <c r="D70" s="322"/>
      <c r="E70" s="336"/>
    </row>
    <row r="71" spans="1:12">
      <c r="A71" s="48"/>
      <c r="B71" s="49" t="s">
        <v>30</v>
      </c>
      <c r="C71" s="42"/>
      <c r="D71" s="317">
        <f>SUM(D32,D35:D41,D45:D67,D69:D70)</f>
        <v>113847.3</v>
      </c>
      <c r="E71" s="340"/>
      <c r="F71" s="493">
        <f>+D29-D71</f>
        <v>0</v>
      </c>
      <c r="G71" s="493"/>
    </row>
    <row r="72" spans="1:12" ht="37.5" customHeight="1">
      <c r="B72" s="50"/>
      <c r="C72" s="8"/>
    </row>
    <row r="73" spans="1:12" s="6" customFormat="1" ht="26.25" hidden="1" customHeight="1">
      <c r="B73" s="290" t="s">
        <v>2</v>
      </c>
      <c r="C73" s="318"/>
      <c r="D73" s="315" t="s">
        <v>285</v>
      </c>
      <c r="E73" s="318"/>
    </row>
    <row r="74" spans="1:12" s="6" customFormat="1" ht="15.75" hidden="1" customHeight="1">
      <c r="B74" s="94"/>
      <c r="D74" s="316" t="s">
        <v>92</v>
      </c>
      <c r="E74" s="341"/>
    </row>
    <row r="75" spans="1:12" s="6" customFormat="1" ht="30.75" hidden="1" customHeight="1">
      <c r="B75" s="290" t="s">
        <v>6</v>
      </c>
      <c r="C75" s="315"/>
      <c r="D75" s="315" t="s">
        <v>286</v>
      </c>
      <c r="E75" s="315"/>
    </row>
    <row r="76" spans="1:12" s="6" customFormat="1" ht="13.5" hidden="1" customHeight="1">
      <c r="D76" s="316" t="s">
        <v>92</v>
      </c>
      <c r="E76" s="341"/>
    </row>
    <row r="77" spans="1:12" s="6" customFormat="1" hidden="1">
      <c r="B77" s="76" t="s">
        <v>192</v>
      </c>
      <c r="D77" s="35"/>
      <c r="E77" s="35"/>
    </row>
    <row r="78" spans="1:12" s="289" customFormat="1" ht="109.5" customHeight="1">
      <c r="A78" s="371" t="s">
        <v>214</v>
      </c>
      <c r="D78" s="369"/>
      <c r="E78" s="370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" right="0.196850393700787" top="0.35433070866141703" bottom="0.27559055118110198" header="0.31496062992126" footer="0.196850393700787"/>
  <pageSetup paperSize="9" scale="73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49" zoomScale="85" zoomScaleSheetLayoutView="85" workbookViewId="0">
      <selection activeCell="C95" sqref="C95:E95"/>
    </sheetView>
  </sheetViews>
  <sheetFormatPr defaultColWidth="9.140625" defaultRowHeight="13.5"/>
  <cols>
    <col min="1" max="1" width="5.42578125" style="69" customWidth="1"/>
    <col min="2" max="2" width="68.7109375" style="273" customWidth="1"/>
    <col min="3" max="3" width="15.5703125" style="243" customWidth="1"/>
    <col min="4" max="4" width="16" style="243" customWidth="1"/>
    <col min="5" max="5" width="16.5703125" style="243" customWidth="1"/>
    <col min="6" max="6" width="19.5703125" style="69" customWidth="1"/>
    <col min="7" max="7" width="5.5703125" style="69" customWidth="1"/>
    <col min="8" max="8" width="10.28515625" style="96" hidden="1" customWidth="1"/>
    <col min="9" max="9" width="6.570312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8" t="s">
        <v>190</v>
      </c>
      <c r="G1" s="288">
        <f>+'Ekamut-caxs'!E1+1</f>
        <v>142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508" t="s">
        <v>40</v>
      </c>
      <c r="F2" s="508"/>
      <c r="G2" s="508"/>
      <c r="H2" s="94"/>
      <c r="I2" s="35"/>
      <c r="J2" s="35"/>
    </row>
    <row r="3" spans="1:16" s="64" customFormat="1" ht="17.25">
      <c r="A3" s="352"/>
      <c r="B3" s="355"/>
      <c r="C3" s="354"/>
      <c r="D3" s="354"/>
      <c r="E3" s="508" t="s">
        <v>222</v>
      </c>
      <c r="F3" s="508"/>
      <c r="G3" s="508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509" t="str">
        <f>+'Ekamut-caxs'!D4</f>
        <v xml:space="preserve">_____. _____. 2024թ. </v>
      </c>
      <c r="F4" s="509"/>
      <c r="G4" s="509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509" t="str">
        <f>+'Ekamut-caxs'!C5</f>
        <v xml:space="preserve">հ. __________- Ա որոշմամբ </v>
      </c>
      <c r="F5" s="509"/>
      <c r="G5" s="509"/>
      <c r="H5" s="94"/>
      <c r="I5" s="35"/>
      <c r="J5" s="35"/>
    </row>
    <row r="6" spans="1:16" s="63" customFormat="1" ht="19.5" customHeight="1">
      <c r="A6" s="510" t="s">
        <v>41</v>
      </c>
      <c r="B6" s="510"/>
      <c r="C6" s="510"/>
      <c r="D6" s="510"/>
      <c r="E6" s="510"/>
      <c r="F6" s="510"/>
      <c r="G6" s="51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5" t="s">
        <v>292</v>
      </c>
      <c r="B7" s="495"/>
      <c r="C7" s="495"/>
      <c r="D7" s="495"/>
      <c r="E7" s="495"/>
      <c r="F7" s="495"/>
      <c r="G7" s="495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6" t="s">
        <v>281</v>
      </c>
      <c r="B8" s="496"/>
      <c r="C8" s="496"/>
      <c r="D8" s="496"/>
      <c r="E8" s="496"/>
      <c r="F8" s="496"/>
      <c r="G8" s="496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7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3.5" customHeight="1">
      <c r="A10" s="61"/>
      <c r="B10" s="268"/>
      <c r="C10" s="62"/>
      <c r="D10" s="62"/>
      <c r="E10" s="62"/>
      <c r="F10" s="326" t="s">
        <v>224</v>
      </c>
      <c r="G10" s="271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69" t="s">
        <v>31</v>
      </c>
      <c r="C11" s="490" t="s">
        <v>200</v>
      </c>
      <c r="D11" s="327" t="s">
        <v>201</v>
      </c>
      <c r="E11" s="327" t="s">
        <v>202</v>
      </c>
      <c r="F11" s="327" t="s">
        <v>42</v>
      </c>
      <c r="G11" s="329"/>
      <c r="H11" s="360">
        <f>+F12-F71</f>
        <v>3928.1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472">
        <f>+F12</f>
        <v>4911.5</v>
      </c>
      <c r="D12" s="472">
        <f>+F12</f>
        <v>4911.5</v>
      </c>
      <c r="E12" s="472">
        <f>+F12</f>
        <v>4911.5</v>
      </c>
      <c r="F12" s="189">
        <f>+'Dramakani hamematakan'!D6</f>
        <v>4911.5</v>
      </c>
      <c r="G12" s="330"/>
      <c r="H12" s="512" t="s">
        <v>221</v>
      </c>
      <c r="I12" s="512"/>
      <c r="J12" s="199"/>
      <c r="K12" s="250" t="str">
        <f>IF(C12=$F$12, "", (0))</f>
        <v/>
      </c>
      <c r="L12" s="250" t="str">
        <f t="shared" ref="L12:M12" si="0">IF(D12=$F$12, "", (0))</f>
        <v/>
      </c>
      <c r="M12" s="250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21491</v>
      </c>
      <c r="D13" s="189">
        <f t="shared" si="1"/>
        <v>50267.25</v>
      </c>
      <c r="E13" s="189">
        <f t="shared" si="1"/>
        <v>77082.724999999991</v>
      </c>
      <c r="F13" s="189">
        <f>SUM(F14:F15,F18,F22:F29)</f>
        <v>109952.90000000001</v>
      </c>
      <c r="G13" s="331"/>
      <c r="H13" s="94"/>
      <c r="I13" s="35"/>
      <c r="J13" s="35"/>
      <c r="K13" s="250" t="str">
        <f>IF((D13-C13)&lt;0, (0),"")</f>
        <v/>
      </c>
      <c r="L13" s="250" t="str">
        <f t="shared" ref="L13:L50" si="2">IF((+E13-D13)&lt;0, (0),"")</f>
        <v/>
      </c>
      <c r="M13" s="250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4" t="str">
        <f>+'Ekamut-caxs'!B11</f>
        <v>Սուբսիդիայից</v>
      </c>
      <c r="C14" s="187">
        <v>19979</v>
      </c>
      <c r="D14" s="187">
        <v>44952.7</v>
      </c>
      <c r="E14" s="187">
        <v>69926.399999999994</v>
      </c>
      <c r="F14" s="187">
        <f>+'Ekamut-caxs'!D11</f>
        <v>99894.8</v>
      </c>
      <c r="G14" s="332"/>
      <c r="H14" s="94"/>
      <c r="I14" s="35"/>
      <c r="J14" s="35"/>
      <c r="K14" s="250" t="str">
        <f t="shared" ref="K14:K29" si="4">IF((D14-C14)&lt;0, (0),"")</f>
        <v/>
      </c>
      <c r="L14" s="250" t="str">
        <f t="shared" ref="L14:L29" si="5">IF((+E14-D14)&lt;0, (0),"")</f>
        <v/>
      </c>
      <c r="M14" s="250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4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72</v>
      </c>
      <c r="G15" s="332"/>
      <c r="H15" s="94"/>
      <c r="I15" s="35"/>
      <c r="J15" s="35"/>
      <c r="K15" s="250" t="str">
        <f t="shared" si="4"/>
        <v/>
      </c>
      <c r="L15" s="250" t="str">
        <f t="shared" si="5"/>
        <v/>
      </c>
      <c r="M15" s="250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4" t="str">
        <f>+'Ekamut-caxs'!B13</f>
        <v>վերապատրաստման գծով</v>
      </c>
      <c r="C16" s="342"/>
      <c r="D16" s="342"/>
      <c r="E16" s="342"/>
      <c r="F16" s="182">
        <f>+'Ekamut-caxs'!D13</f>
        <v>72</v>
      </c>
      <c r="G16" s="373"/>
      <c r="H16" s="96"/>
      <c r="I16" s="76"/>
      <c r="J16" s="76"/>
      <c r="K16" s="265" t="str">
        <f t="shared" si="4"/>
        <v/>
      </c>
      <c r="L16" s="265" t="str">
        <f t="shared" si="5"/>
        <v/>
      </c>
      <c r="M16" s="265" t="str">
        <f t="shared" si="6"/>
        <v/>
      </c>
    </row>
    <row r="17" spans="1:16" s="68" customFormat="1" hidden="1">
      <c r="A17" s="23">
        <f>+A16+0.1</f>
        <v>2.2000000000000002</v>
      </c>
      <c r="B17" s="264" t="str">
        <f>+'Ekamut-caxs'!B14</f>
        <v>կամավոր ատեստավորման գծով</v>
      </c>
      <c r="C17" s="342"/>
      <c r="D17" s="342"/>
      <c r="E17" s="342"/>
      <c r="F17" s="182">
        <f>+'Ekamut-caxs'!D14</f>
        <v>0</v>
      </c>
      <c r="G17" s="373"/>
      <c r="H17" s="96"/>
      <c r="I17" s="76"/>
      <c r="J17" s="76"/>
      <c r="K17" s="265" t="str">
        <f t="shared" si="4"/>
        <v/>
      </c>
      <c r="L17" s="265" t="str">
        <f t="shared" si="5"/>
        <v/>
      </c>
      <c r="M17" s="265" t="str">
        <f t="shared" si="6"/>
        <v/>
      </c>
    </row>
    <row r="18" spans="1:16" s="63" customFormat="1" ht="17.25">
      <c r="A18" s="54">
        <f>+A15+1</f>
        <v>3</v>
      </c>
      <c r="B18" s="244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2290.5500000000002</v>
      </c>
      <c r="E18" s="187">
        <f t="shared" si="8"/>
        <v>3228.3249999999998</v>
      </c>
      <c r="F18" s="187">
        <f t="shared" si="8"/>
        <v>4166.1000000000004</v>
      </c>
      <c r="G18" s="332"/>
      <c r="H18" s="94"/>
      <c r="I18" s="35"/>
      <c r="J18" s="35"/>
      <c r="K18" s="250" t="str">
        <f t="shared" si="4"/>
        <v/>
      </c>
      <c r="L18" s="250" t="str">
        <f t="shared" si="5"/>
        <v/>
      </c>
      <c r="M18" s="250" t="str">
        <f t="shared" si="6"/>
        <v/>
      </c>
      <c r="N18" s="64"/>
      <c r="O18" s="64"/>
      <c r="P18" s="64"/>
    </row>
    <row r="19" spans="1:16" s="68" customFormat="1" ht="14.25" customHeight="1">
      <c r="A19" s="23">
        <f>+A18+0.1</f>
        <v>3.1</v>
      </c>
      <c r="B19" s="264" t="str">
        <f>+'Ekamut-caxs'!B16</f>
        <v>կրթության առանձնահատուկ պայմանների կարիք ունեցող երեխաների գծով</v>
      </c>
      <c r="C19" s="342"/>
      <c r="D19" s="342">
        <f>+F19/2</f>
        <v>456.2</v>
      </c>
      <c r="E19" s="342">
        <f>+F19*0.75</f>
        <v>684.3</v>
      </c>
      <c r="F19" s="182">
        <f>+'Ekamut-caxs'!D16</f>
        <v>912.4</v>
      </c>
      <c r="G19" s="373"/>
      <c r="H19" s="96"/>
      <c r="I19" s="76"/>
      <c r="J19" s="76"/>
      <c r="K19" s="265" t="str">
        <f t="shared" si="4"/>
        <v/>
      </c>
      <c r="L19" s="265" t="str">
        <f t="shared" si="5"/>
        <v/>
      </c>
      <c r="M19" s="265" t="str">
        <f t="shared" si="6"/>
        <v/>
      </c>
    </row>
    <row r="20" spans="1:16" s="68" customFormat="1">
      <c r="A20" s="23">
        <f>+A19+0.1</f>
        <v>3.2</v>
      </c>
      <c r="B20" s="264" t="str">
        <f>+'Ekamut-caxs'!B17</f>
        <v>զինծառայողների երեխաների գծով</v>
      </c>
      <c r="C20" s="342"/>
      <c r="D20" s="342">
        <f>+F20/2</f>
        <v>1419.35</v>
      </c>
      <c r="E20" s="342">
        <f>+F20*0.75</f>
        <v>2129.0249999999996</v>
      </c>
      <c r="F20" s="182">
        <f>+'Ekamut-caxs'!D17</f>
        <v>2838.7</v>
      </c>
      <c r="G20" s="373"/>
      <c r="H20" s="96"/>
      <c r="I20" s="76"/>
      <c r="J20" s="76"/>
      <c r="K20" s="265" t="str">
        <f t="shared" si="4"/>
        <v/>
      </c>
      <c r="L20" s="265" t="str">
        <f t="shared" si="5"/>
        <v/>
      </c>
      <c r="M20" s="265" t="str">
        <f t="shared" si="6"/>
        <v/>
      </c>
    </row>
    <row r="21" spans="1:16" s="68" customFormat="1">
      <c r="A21" s="23">
        <f>+A20+0.1</f>
        <v>3.3000000000000003</v>
      </c>
      <c r="B21" s="264" t="s">
        <v>293</v>
      </c>
      <c r="C21" s="342">
        <f>+C74</f>
        <v>0</v>
      </c>
      <c r="D21" s="342">
        <f t="shared" ref="D21:F21" si="9">+D74</f>
        <v>415</v>
      </c>
      <c r="E21" s="342">
        <f t="shared" si="9"/>
        <v>415</v>
      </c>
      <c r="F21" s="342">
        <f t="shared" si="9"/>
        <v>415</v>
      </c>
      <c r="G21" s="373"/>
      <c r="H21" s="96"/>
      <c r="I21" s="76"/>
      <c r="J21" s="76"/>
      <c r="K21" s="265"/>
      <c r="L21" s="265"/>
      <c r="M21" s="265"/>
    </row>
    <row r="22" spans="1:16" s="63" customFormat="1" ht="14.25" customHeight="1">
      <c r="A22" s="54">
        <f>+A18+1</f>
        <v>4</v>
      </c>
      <c r="B22" s="244" t="str">
        <f>+'Ekamut-caxs'!B19</f>
        <v xml:space="preserve">Վճարովի ծառայություններից </v>
      </c>
      <c r="C22" s="253">
        <v>1512</v>
      </c>
      <c r="D22" s="253">
        <v>3024</v>
      </c>
      <c r="E22" s="253">
        <v>3928</v>
      </c>
      <c r="F22" s="187">
        <f>+'Ekamut-caxs'!D19</f>
        <v>5820</v>
      </c>
      <c r="G22" s="332"/>
      <c r="H22" s="94"/>
      <c r="I22" s="35"/>
      <c r="J22" s="35"/>
      <c r="K22" s="250" t="str">
        <f t="shared" si="4"/>
        <v/>
      </c>
      <c r="L22" s="250" t="str">
        <f t="shared" si="5"/>
        <v/>
      </c>
      <c r="M22" s="250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4" t="str">
        <f>+'Ekamut-caxs'!B20</f>
        <v>Սպասարկման և կոմունալ համավճարներից</v>
      </c>
      <c r="C23" s="253"/>
      <c r="D23" s="253"/>
      <c r="E23" s="253"/>
      <c r="F23" s="187">
        <f>+'Ekamut-caxs'!D20</f>
        <v>0</v>
      </c>
      <c r="G23" s="332"/>
      <c r="H23" s="94"/>
      <c r="I23" s="35"/>
      <c r="J23" s="35"/>
      <c r="K23" s="250" t="str">
        <f t="shared" si="4"/>
        <v/>
      </c>
      <c r="L23" s="250" t="str">
        <f t="shared" si="5"/>
        <v/>
      </c>
      <c r="M23" s="250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4" t="str">
        <f>+'Ekamut-caxs'!B21</f>
        <v>Ֆինանսական օգնությունից (օգնիր մանկապարտեզիդ)</v>
      </c>
      <c r="C24" s="253"/>
      <c r="D24" s="253"/>
      <c r="E24" s="253"/>
      <c r="F24" s="187">
        <f>+'Ekamut-caxs'!D21</f>
        <v>0</v>
      </c>
      <c r="G24" s="332"/>
      <c r="H24" s="97"/>
      <c r="I24" s="88"/>
      <c r="J24" s="88"/>
      <c r="K24" s="250" t="str">
        <f t="shared" si="4"/>
        <v/>
      </c>
      <c r="L24" s="250" t="str">
        <f t="shared" si="5"/>
        <v/>
      </c>
      <c r="M24" s="250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4" t="str">
        <f>+'Ekamut-caxs'!B22</f>
        <v>Ֆինանսական օգնությունից</v>
      </c>
      <c r="C25" s="253"/>
      <c r="D25" s="253"/>
      <c r="E25" s="253"/>
      <c r="F25" s="187">
        <f>+'Ekamut-caxs'!D22</f>
        <v>0</v>
      </c>
      <c r="G25" s="332"/>
      <c r="H25" s="94"/>
      <c r="I25" s="35"/>
      <c r="J25" s="35"/>
      <c r="K25" s="250" t="str">
        <f t="shared" si="4"/>
        <v/>
      </c>
      <c r="L25" s="250" t="str">
        <f t="shared" si="5"/>
        <v/>
      </c>
      <c r="M25" s="250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4" t="str">
        <f>+'Ekamut-caxs'!B23</f>
        <v>Չփոխանակվող գործարքներից (դրամաշնորհից)</v>
      </c>
      <c r="C26" s="253"/>
      <c r="D26" s="253"/>
      <c r="E26" s="253"/>
      <c r="F26" s="186">
        <f>+'Ekamut-caxs'!D23</f>
        <v>0</v>
      </c>
      <c r="G26" s="333"/>
      <c r="H26" s="97"/>
      <c r="I26" s="88"/>
      <c r="J26" s="88"/>
      <c r="K26" s="250" t="str">
        <f t="shared" si="4"/>
        <v/>
      </c>
      <c r="L26" s="250" t="str">
        <f t="shared" si="5"/>
        <v/>
      </c>
      <c r="M26" s="250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4" t="s">
        <v>33</v>
      </c>
      <c r="C27" s="253"/>
      <c r="D27" s="253"/>
      <c r="E27" s="253"/>
      <c r="F27" s="186"/>
      <c r="G27" s="333"/>
      <c r="H27" s="97"/>
      <c r="I27" s="88"/>
      <c r="J27" s="88"/>
      <c r="K27" s="250" t="str">
        <f t="shared" si="4"/>
        <v/>
      </c>
      <c r="L27" s="250" t="str">
        <f t="shared" si="5"/>
        <v/>
      </c>
      <c r="M27" s="250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6" t="str">
        <f>+'Ekamut-caxs'!B27</f>
        <v>Բանկի տոկոսից</v>
      </c>
      <c r="C28" s="253"/>
      <c r="D28" s="253"/>
      <c r="E28" s="253"/>
      <c r="F28" s="186">
        <f>+'Ekamut-caxs'!D27</f>
        <v>0</v>
      </c>
      <c r="G28" s="333"/>
      <c r="H28" s="97"/>
      <c r="I28" s="88"/>
      <c r="J28" s="88"/>
      <c r="K28" s="265" t="str">
        <f t="shared" si="4"/>
        <v/>
      </c>
      <c r="L28" s="265" t="str">
        <f t="shared" si="5"/>
        <v/>
      </c>
      <c r="M28" s="265" t="str">
        <f t="shared" si="6"/>
        <v/>
      </c>
    </row>
    <row r="29" spans="1:16" s="64" customFormat="1" ht="18.75" hidden="1" customHeight="1">
      <c r="A29" s="54">
        <f>+A28+1</f>
        <v>11</v>
      </c>
      <c r="B29" s="346"/>
      <c r="C29" s="253"/>
      <c r="D29" s="253"/>
      <c r="E29" s="253"/>
      <c r="F29" s="186">
        <f>+'Ekamut-caxs'!D28</f>
        <v>0</v>
      </c>
      <c r="G29" s="333"/>
      <c r="H29" s="450" t="s">
        <v>260</v>
      </c>
      <c r="I29" s="88"/>
      <c r="J29" s="88"/>
      <c r="K29" s="265" t="str">
        <f t="shared" si="4"/>
        <v/>
      </c>
      <c r="L29" s="265" t="str">
        <f t="shared" si="5"/>
        <v/>
      </c>
      <c r="M29" s="265" t="str">
        <f t="shared" si="6"/>
        <v/>
      </c>
    </row>
    <row r="30" spans="1:16" s="63" customFormat="1" ht="16.5" customHeight="1">
      <c r="A30" s="11" t="s">
        <v>34</v>
      </c>
      <c r="B30" s="12" t="s">
        <v>81</v>
      </c>
      <c r="C30" s="189">
        <f>C31+C73+C85</f>
        <v>23541.26666666667</v>
      </c>
      <c r="D30" s="189">
        <f>D31+D73+D85</f>
        <v>48760.191666666673</v>
      </c>
      <c r="E30" s="189">
        <f>E31+E73+E85</f>
        <v>73426.166666666672</v>
      </c>
      <c r="F30" s="189">
        <f>F31+F73+F85</f>
        <v>111215.9</v>
      </c>
      <c r="G30" s="331"/>
      <c r="H30" s="205"/>
      <c r="I30" s="35"/>
      <c r="J30" s="35"/>
      <c r="K30" s="250" t="str">
        <f t="shared" ref="K30:K81" si="11">IF((D30-C30)&lt;0, (0),"")</f>
        <v/>
      </c>
      <c r="L30" s="250" t="str">
        <f t="shared" si="2"/>
        <v/>
      </c>
      <c r="M30" s="250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23541.26666666667</v>
      </c>
      <c r="D31" s="189">
        <f>SUM(D32,D35:D41,D45:D67,D71:D72)</f>
        <v>48345.191666666673</v>
      </c>
      <c r="E31" s="189">
        <f>SUM(E32,E35:E41,E45:E67,E71:E72)</f>
        <v>73011.166666666672</v>
      </c>
      <c r="F31" s="189">
        <f>SUM(F32,F35:F41,F45:F67,F71:F72)</f>
        <v>110521.2</v>
      </c>
      <c r="G31" s="331"/>
      <c r="H31" s="94"/>
      <c r="I31" s="35"/>
      <c r="J31" s="35"/>
      <c r="K31" s="250" t="str">
        <f t="shared" si="11"/>
        <v/>
      </c>
      <c r="L31" s="250" t="str">
        <f t="shared" si="2"/>
        <v/>
      </c>
      <c r="M31" s="250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4" t="str">
        <f>+'Ekamut-caxs'!B32</f>
        <v>Աշխատավարձի գծով, որից՝</v>
      </c>
      <c r="C32" s="253">
        <f>+F32/12*2.3</f>
        <v>14844.583333333332</v>
      </c>
      <c r="D32" s="253">
        <f>+F32/12*5</f>
        <v>32270.833333333336</v>
      </c>
      <c r="E32" s="253">
        <f>+F32/12*8-600</f>
        <v>51033.333333333336</v>
      </c>
      <c r="F32" s="187">
        <f>+'Ekamut-caxs'!D32</f>
        <v>77450</v>
      </c>
      <c r="G32" s="332"/>
      <c r="H32" s="97"/>
      <c r="I32" s="88"/>
      <c r="J32" s="88"/>
      <c r="K32" s="250" t="str">
        <f t="shared" si="11"/>
        <v/>
      </c>
      <c r="L32" s="250" t="str">
        <f t="shared" si="2"/>
        <v/>
      </c>
      <c r="M32" s="250" t="str">
        <f t="shared" si="3"/>
        <v/>
      </c>
      <c r="N32" s="64"/>
      <c r="O32" s="64"/>
      <c r="P32" s="64"/>
    </row>
    <row r="33" spans="1:16" ht="16.5" customHeight="1">
      <c r="A33" s="23">
        <f>+A32+0.1</f>
        <v>1.1000000000000001</v>
      </c>
      <c r="B33" s="246" t="str">
        <f>+'Ekamut-caxs'!B33</f>
        <v>վճարովի ծառայության գծով</v>
      </c>
      <c r="C33" s="182">
        <v>590</v>
      </c>
      <c r="D33" s="182">
        <v>1770</v>
      </c>
      <c r="E33" s="182">
        <v>2100</v>
      </c>
      <c r="F33" s="191">
        <f>+'Ekamut-caxs'!D33</f>
        <v>2910</v>
      </c>
      <c r="G33" s="334"/>
      <c r="K33" s="250" t="str">
        <f t="shared" si="11"/>
        <v/>
      </c>
      <c r="L33" s="250" t="str">
        <f t="shared" si="2"/>
        <v/>
      </c>
      <c r="M33" s="250" t="str">
        <f t="shared" si="3"/>
        <v/>
      </c>
    </row>
    <row r="34" spans="1:16" s="72" customFormat="1" ht="0.75" hidden="1" customHeight="1">
      <c r="A34" s="23">
        <f>+A33+0.1</f>
        <v>1.2000000000000002</v>
      </c>
      <c r="B34" s="246">
        <f>+'Ekamut-caxs'!B34</f>
        <v>0</v>
      </c>
      <c r="C34" s="253"/>
      <c r="D34" s="253"/>
      <c r="E34" s="253"/>
      <c r="F34" s="191">
        <f>+'Ekamut-caxs'!D34</f>
        <v>0</v>
      </c>
      <c r="G34" s="334"/>
      <c r="H34" s="99"/>
      <c r="I34" s="90"/>
      <c r="J34" s="90"/>
      <c r="K34" s="250" t="str">
        <f t="shared" si="11"/>
        <v/>
      </c>
      <c r="L34" s="250" t="str">
        <f t="shared" si="2"/>
        <v/>
      </c>
      <c r="M34" s="250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4" t="str">
        <f>+'Ekamut-caxs'!B35</f>
        <v>Սննդի գծով</v>
      </c>
      <c r="C35" s="253">
        <f>+F35/12*2</f>
        <v>3748.3833333333332</v>
      </c>
      <c r="D35" s="253">
        <f>+F35/12*5</f>
        <v>9370.9583333333321</v>
      </c>
      <c r="E35" s="253">
        <f>+F35/12*8-690</f>
        <v>14303.533333333333</v>
      </c>
      <c r="F35" s="187">
        <f>+'Ekamut-caxs'!D35</f>
        <v>22490.3</v>
      </c>
      <c r="G35" s="332"/>
      <c r="H35" s="97"/>
      <c r="I35" s="88"/>
      <c r="J35" s="88"/>
      <c r="K35" s="250" t="str">
        <f t="shared" si="11"/>
        <v/>
      </c>
      <c r="L35" s="250" t="str">
        <f t="shared" si="2"/>
        <v/>
      </c>
      <c r="M35" s="250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4" t="str">
        <f>+'Ekamut-caxs'!B36</f>
        <v>Ջեռուցման գծով</v>
      </c>
      <c r="C36" s="477">
        <v>1660</v>
      </c>
      <c r="D36" s="477">
        <v>1730</v>
      </c>
      <c r="E36" s="477">
        <v>1730</v>
      </c>
      <c r="F36" s="187">
        <f>+'Ekamut-caxs'!D36</f>
        <v>2405</v>
      </c>
      <c r="G36" s="332"/>
      <c r="H36" s="97">
        <f>+F36-'Komunal '!F27</f>
        <v>0</v>
      </c>
      <c r="I36" s="88"/>
      <c r="J36" s="88"/>
      <c r="K36" s="250" t="str">
        <f t="shared" si="11"/>
        <v/>
      </c>
      <c r="L36" s="250" t="str">
        <f t="shared" si="2"/>
        <v/>
      </c>
      <c r="M36" s="250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4" t="str">
        <f>+'Ekamut-caxs'!B37</f>
        <v>Էլեկտրաէներգիայի գծով</v>
      </c>
      <c r="C37" s="253">
        <v>850</v>
      </c>
      <c r="D37" s="253">
        <v>1600</v>
      </c>
      <c r="E37" s="253">
        <v>2050</v>
      </c>
      <c r="F37" s="187">
        <f>+'Ekamut-caxs'!D37</f>
        <v>2951.5</v>
      </c>
      <c r="G37" s="332"/>
      <c r="H37" s="97">
        <f>+F37-'Komunal '!J27</f>
        <v>0</v>
      </c>
      <c r="I37" s="88"/>
      <c r="J37" s="88"/>
      <c r="K37" s="250" t="str">
        <f t="shared" si="11"/>
        <v/>
      </c>
      <c r="L37" s="250" t="str">
        <f t="shared" si="2"/>
        <v/>
      </c>
      <c r="M37" s="250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4" t="str">
        <f>+'Ekamut-caxs'!B38</f>
        <v>Ջրմուղ-կոյուղու գծով</v>
      </c>
      <c r="C38" s="253">
        <v>70</v>
      </c>
      <c r="D38" s="253">
        <v>160</v>
      </c>
      <c r="E38" s="253">
        <v>230</v>
      </c>
      <c r="F38" s="187">
        <f>+'Komunal '!M27</f>
        <v>313.5</v>
      </c>
      <c r="G38" s="332"/>
      <c r="H38" s="97">
        <f>+F38-'Komunal '!M27</f>
        <v>0</v>
      </c>
      <c r="I38" s="88"/>
      <c r="J38" s="88"/>
      <c r="K38" s="250" t="str">
        <f t="shared" si="11"/>
        <v/>
      </c>
      <c r="L38" s="250" t="str">
        <f t="shared" si="2"/>
        <v/>
      </c>
      <c r="M38" s="250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4" t="str">
        <f>+'Ekamut-caxs'!B39</f>
        <v>Աղբահանության գծով</v>
      </c>
      <c r="C39" s="253">
        <v>16.7</v>
      </c>
      <c r="D39" s="253">
        <v>33.5</v>
      </c>
      <c r="E39" s="253">
        <v>50.2</v>
      </c>
      <c r="F39" s="187">
        <f>+'Ekamut-caxs'!D39</f>
        <v>66.900000000000006</v>
      </c>
      <c r="G39" s="332"/>
      <c r="H39" s="97"/>
      <c r="I39" s="88"/>
      <c r="J39" s="88"/>
      <c r="K39" s="250" t="str">
        <f t="shared" si="11"/>
        <v/>
      </c>
      <c r="L39" s="250" t="str">
        <f t="shared" si="2"/>
        <v/>
      </c>
      <c r="M39" s="250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4" t="str">
        <f>+'Ekamut-caxs'!B40</f>
        <v>Ախտաբանության գծով</v>
      </c>
      <c r="C40" s="253">
        <v>15</v>
      </c>
      <c r="D40" s="253">
        <v>30</v>
      </c>
      <c r="E40" s="253">
        <v>45</v>
      </c>
      <c r="F40" s="187">
        <f>+'Ekamut-caxs'!D40</f>
        <v>60</v>
      </c>
      <c r="G40" s="332"/>
      <c r="H40" s="97"/>
      <c r="I40" s="88"/>
      <c r="J40" s="88"/>
      <c r="K40" s="250" t="str">
        <f t="shared" si="11"/>
        <v/>
      </c>
      <c r="L40" s="250" t="str">
        <f t="shared" si="2"/>
        <v/>
      </c>
      <c r="M40" s="250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4" t="str">
        <f>+'Ekamut-caxs'!B41</f>
        <v>Կապի գծով, այդ թվում`</v>
      </c>
      <c r="C41" s="253">
        <f t="shared" ref="C41:D41" si="13">SUM(C42:C44)</f>
        <v>35.5</v>
      </c>
      <c r="D41" s="253">
        <f t="shared" si="13"/>
        <v>71</v>
      </c>
      <c r="E41" s="253">
        <f>SUM(E42:E44)</f>
        <v>106.5</v>
      </c>
      <c r="F41" s="187">
        <f>SUM(F42:F44)</f>
        <v>152</v>
      </c>
      <c r="G41" s="332"/>
      <c r="H41" s="97"/>
      <c r="I41" s="88"/>
      <c r="J41" s="88"/>
      <c r="K41" s="250" t="str">
        <f t="shared" si="11"/>
        <v/>
      </c>
      <c r="L41" s="250" t="str">
        <f t="shared" si="2"/>
        <v/>
      </c>
      <c r="M41" s="250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6" t="str">
        <f>+'Ekamut-caxs'!B42</f>
        <v>բաժանորդային վճար</v>
      </c>
      <c r="C42" s="342">
        <v>15</v>
      </c>
      <c r="D42" s="342">
        <v>30</v>
      </c>
      <c r="E42" s="342">
        <v>45</v>
      </c>
      <c r="F42" s="191">
        <f>+'Ekamut-caxs'!D42</f>
        <v>60</v>
      </c>
      <c r="G42" s="334"/>
      <c r="K42" s="250" t="str">
        <f t="shared" si="11"/>
        <v/>
      </c>
      <c r="L42" s="250" t="str">
        <f t="shared" si="2"/>
        <v/>
      </c>
      <c r="M42" s="250" t="str">
        <f t="shared" si="3"/>
        <v/>
      </c>
    </row>
    <row r="43" spans="1:16">
      <c r="A43" s="23">
        <f>+A42+0.1</f>
        <v>8.1999999999999993</v>
      </c>
      <c r="B43" s="246" t="str">
        <f>+'Ekamut-caxs'!B43</f>
        <v>րոպեավճար</v>
      </c>
      <c r="C43" s="342">
        <v>2.5</v>
      </c>
      <c r="D43" s="342">
        <v>5</v>
      </c>
      <c r="E43" s="342">
        <v>7.5</v>
      </c>
      <c r="F43" s="191">
        <f>+'Ekamut-caxs'!D43</f>
        <v>20</v>
      </c>
      <c r="G43" s="334"/>
      <c r="K43" s="250" t="str">
        <f t="shared" si="11"/>
        <v/>
      </c>
      <c r="L43" s="250" t="str">
        <f t="shared" si="2"/>
        <v/>
      </c>
      <c r="M43" s="250" t="str">
        <f t="shared" si="3"/>
        <v/>
      </c>
    </row>
    <row r="44" spans="1:16">
      <c r="A44" s="23">
        <f>+A43+0.1</f>
        <v>8.2999999999999989</v>
      </c>
      <c r="B44" s="246" t="str">
        <f>+'Ekamut-caxs'!B44</f>
        <v>ինտերնետ կապ</v>
      </c>
      <c r="C44" s="342">
        <v>18</v>
      </c>
      <c r="D44" s="342">
        <v>36</v>
      </c>
      <c r="E44" s="342">
        <v>54</v>
      </c>
      <c r="F44" s="191">
        <f>+'Ekamut-caxs'!D44</f>
        <v>72</v>
      </c>
      <c r="G44" s="334"/>
      <c r="K44" s="250" t="str">
        <f t="shared" si="11"/>
        <v/>
      </c>
      <c r="L44" s="250" t="str">
        <f t="shared" si="2"/>
        <v/>
      </c>
      <c r="M44" s="250" t="str">
        <f t="shared" si="3"/>
        <v/>
      </c>
    </row>
    <row r="45" spans="1:16" s="63" customFormat="1" ht="16.5" hidden="1" customHeight="1">
      <c r="A45" s="54">
        <f>+A41+1</f>
        <v>9</v>
      </c>
      <c r="B45" s="244" t="str">
        <f>+'Ekamut-caxs'!B45</f>
        <v>Բանկային ծառայության գծով</v>
      </c>
      <c r="C45" s="253">
        <f t="shared" ref="C45" si="14">F45/4*1</f>
        <v>0</v>
      </c>
      <c r="D45" s="253">
        <f t="shared" ref="D45" si="15">F45/4*2</f>
        <v>0</v>
      </c>
      <c r="E45" s="253">
        <f t="shared" ref="E45" si="16">F45/4*3</f>
        <v>0</v>
      </c>
      <c r="F45" s="187">
        <f>+'Ekamut-caxs'!D45</f>
        <v>0</v>
      </c>
      <c r="G45" s="332"/>
      <c r="H45" s="97"/>
      <c r="I45" s="88"/>
      <c r="J45" s="88"/>
      <c r="K45" s="250" t="str">
        <f t="shared" si="11"/>
        <v/>
      </c>
      <c r="L45" s="250" t="str">
        <f t="shared" si="2"/>
        <v/>
      </c>
      <c r="M45" s="250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4" t="str">
        <f>+'Ekamut-caxs'!B46</f>
        <v>Տնտեսական ապրանքների գծով</v>
      </c>
      <c r="C46" s="253">
        <v>294</v>
      </c>
      <c r="D46" s="253">
        <v>588</v>
      </c>
      <c r="E46" s="253">
        <v>588</v>
      </c>
      <c r="F46" s="187">
        <f>+'Ekamut-caxs'!D46</f>
        <v>1176</v>
      </c>
      <c r="G46" s="332"/>
      <c r="H46" s="97"/>
      <c r="I46" s="88"/>
      <c r="J46" s="88"/>
      <c r="K46" s="250" t="str">
        <f t="shared" si="11"/>
        <v/>
      </c>
      <c r="L46" s="250" t="str">
        <f t="shared" si="2"/>
        <v/>
      </c>
      <c r="M46" s="250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4" t="str">
        <f>+'Ekamut-caxs'!B47</f>
        <v>Գրասենյակային ապրանքների գծով</v>
      </c>
      <c r="C47" s="253">
        <v>62.7</v>
      </c>
      <c r="D47" s="253">
        <v>125.5</v>
      </c>
      <c r="E47" s="253">
        <v>188.2</v>
      </c>
      <c r="F47" s="187">
        <f>+'Ekamut-caxs'!D47</f>
        <v>223.2</v>
      </c>
      <c r="G47" s="332"/>
      <c r="H47" s="97"/>
      <c r="I47" s="88"/>
      <c r="J47" s="88"/>
      <c r="K47" s="250" t="str">
        <f t="shared" si="11"/>
        <v/>
      </c>
      <c r="L47" s="250" t="str">
        <f t="shared" si="2"/>
        <v/>
      </c>
      <c r="M47" s="250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4" t="str">
        <f>+'Ekamut-caxs'!B48</f>
        <v>Փոքրարժեք կամ արագամաշ առարկաների գծով</v>
      </c>
      <c r="C48" s="253">
        <v>290</v>
      </c>
      <c r="D48" s="253">
        <v>290</v>
      </c>
      <c r="E48" s="253">
        <v>290</v>
      </c>
      <c r="F48" s="187">
        <f>+'Ekamut-caxs'!D48</f>
        <v>450</v>
      </c>
      <c r="G48" s="332"/>
      <c r="H48" s="97"/>
      <c r="I48" s="88"/>
      <c r="J48" s="88"/>
      <c r="K48" s="250" t="str">
        <f t="shared" si="11"/>
        <v/>
      </c>
      <c r="L48" s="250" t="str">
        <f t="shared" si="2"/>
        <v/>
      </c>
      <c r="M48" s="250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4" t="str">
        <f>+'Ekamut-caxs'!B49</f>
        <v>Ուսումնական նյութերի գծով</v>
      </c>
      <c r="C49" s="253">
        <v>260</v>
      </c>
      <c r="D49" s="253">
        <v>260</v>
      </c>
      <c r="E49" s="253">
        <v>260</v>
      </c>
      <c r="F49" s="187">
        <f>+'Ekamut-caxs'!D49</f>
        <v>350</v>
      </c>
      <c r="G49" s="332"/>
      <c r="H49" s="97"/>
      <c r="I49" s="88"/>
      <c r="J49" s="88"/>
      <c r="K49" s="250" t="str">
        <f t="shared" si="11"/>
        <v/>
      </c>
      <c r="L49" s="250" t="str">
        <f t="shared" si="2"/>
        <v/>
      </c>
      <c r="M49" s="250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4" t="str">
        <f>+'Ekamut-caxs'!B50</f>
        <v>Դեղորայքի գծով</v>
      </c>
      <c r="C50" s="253">
        <v>50</v>
      </c>
      <c r="D50" s="253">
        <v>50</v>
      </c>
      <c r="E50" s="253">
        <v>50</v>
      </c>
      <c r="F50" s="187">
        <f>+'Ekamut-caxs'!D50</f>
        <v>50</v>
      </c>
      <c r="G50" s="332"/>
      <c r="H50" s="97"/>
      <c r="I50" s="88"/>
      <c r="J50" s="88"/>
      <c r="K50" s="250" t="str">
        <f t="shared" si="11"/>
        <v/>
      </c>
      <c r="L50" s="250" t="str">
        <f t="shared" si="2"/>
        <v/>
      </c>
      <c r="M50" s="250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4" t="str">
        <f>+'Ekamut-caxs'!B51</f>
        <v>Բուժ.ծառայության գծով</v>
      </c>
      <c r="C51" s="253">
        <v>96</v>
      </c>
      <c r="D51" s="253">
        <v>96</v>
      </c>
      <c r="E51" s="253">
        <v>96</v>
      </c>
      <c r="F51" s="187">
        <f>+'Ekamut-caxs'!D51</f>
        <v>112</v>
      </c>
      <c r="G51" s="332"/>
      <c r="H51" s="97"/>
      <c r="I51" s="88"/>
      <c r="J51" s="88"/>
      <c r="K51" s="250" t="str">
        <f t="shared" si="11"/>
        <v/>
      </c>
      <c r="L51" s="250" t="str">
        <f t="shared" ref="L51:L82" si="18">IF((+E51-D51)&lt;0, (0),"")</f>
        <v/>
      </c>
      <c r="M51" s="250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4" t="str">
        <f>+'Ekamut-caxs'!B52</f>
        <v>Ընթացիկ վերանորոգման գծով</v>
      </c>
      <c r="C52" s="253">
        <v>0</v>
      </c>
      <c r="D52" s="253">
        <v>350</v>
      </c>
      <c r="E52" s="253">
        <v>525.6</v>
      </c>
      <c r="F52" s="187">
        <f>+'Ekamut-caxs'!D52</f>
        <v>605.6</v>
      </c>
      <c r="G52" s="332"/>
      <c r="H52" s="97"/>
      <c r="I52" s="88"/>
      <c r="J52" s="88"/>
      <c r="K52" s="250" t="str">
        <f t="shared" si="11"/>
        <v/>
      </c>
      <c r="L52" s="250" t="str">
        <f t="shared" si="18"/>
        <v/>
      </c>
      <c r="M52" s="250" t="str">
        <f t="shared" si="3"/>
        <v/>
      </c>
      <c r="N52" s="64"/>
      <c r="O52" s="64"/>
      <c r="P52" s="64"/>
    </row>
    <row r="53" spans="1:16" s="63" customFormat="1" ht="15.75" customHeight="1">
      <c r="A53" s="54">
        <f t="shared" si="17"/>
        <v>16</v>
      </c>
      <c r="B53" s="244" t="str">
        <f>+'Ekamut-caxs'!B53</f>
        <v>Ջեռուցման համակարգի սպասարկման գծով</v>
      </c>
      <c r="C53" s="253">
        <v>39.6</v>
      </c>
      <c r="D53" s="253">
        <v>39.6</v>
      </c>
      <c r="E53" s="253">
        <v>123.6</v>
      </c>
      <c r="F53" s="187">
        <f>+'Ekamut-caxs'!D53</f>
        <v>151.80000000000001</v>
      </c>
      <c r="G53" s="332"/>
      <c r="H53" s="97"/>
      <c r="I53" s="88"/>
      <c r="J53" s="88"/>
      <c r="K53" s="250" t="str">
        <f t="shared" si="11"/>
        <v/>
      </c>
      <c r="L53" s="250" t="str">
        <f t="shared" si="18"/>
        <v/>
      </c>
      <c r="M53" s="250" t="str">
        <f t="shared" si="3"/>
        <v/>
      </c>
      <c r="N53" s="64"/>
      <c r="O53" s="64"/>
      <c r="P53" s="64"/>
    </row>
    <row r="54" spans="1:16" s="63" customFormat="1" ht="0.75" hidden="1" customHeight="1">
      <c r="A54" s="54">
        <f t="shared" si="17"/>
        <v>17</v>
      </c>
      <c r="B54" s="244" t="str">
        <f>+'Ekamut-caxs'!B54</f>
        <v>Կաթսայատան սպասարկման գծով</v>
      </c>
      <c r="C54" s="253"/>
      <c r="D54" s="253"/>
      <c r="E54" s="253"/>
      <c r="F54" s="187">
        <f>+'Ekamut-caxs'!D54</f>
        <v>0</v>
      </c>
      <c r="G54" s="332"/>
      <c r="H54" s="97"/>
      <c r="I54" s="88"/>
      <c r="J54" s="88"/>
      <c r="K54" s="250" t="str">
        <f t="shared" si="11"/>
        <v/>
      </c>
      <c r="L54" s="250" t="str">
        <f t="shared" si="18"/>
        <v/>
      </c>
      <c r="M54" s="250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4" t="str">
        <f>+'Ekamut-caxs'!B55</f>
        <v>Սպասարկման և կոմունալ համավճարների գծով</v>
      </c>
      <c r="C55" s="253"/>
      <c r="D55" s="253"/>
      <c r="E55" s="253"/>
      <c r="F55" s="187">
        <f>+'Ekamut-caxs'!D55</f>
        <v>0</v>
      </c>
      <c r="G55" s="332"/>
      <c r="H55" s="97"/>
      <c r="I55" s="88"/>
      <c r="J55" s="88"/>
      <c r="K55" s="250" t="str">
        <f t="shared" si="11"/>
        <v/>
      </c>
      <c r="L55" s="250" t="str">
        <f t="shared" si="18"/>
        <v/>
      </c>
      <c r="M55" s="250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4" t="str">
        <f>+'Ekamut-caxs'!B56</f>
        <v>Գնումների համակարգողի ծառայության գծով</v>
      </c>
      <c r="C56" s="253">
        <v>18</v>
      </c>
      <c r="D56" s="253">
        <v>45</v>
      </c>
      <c r="E56" s="253">
        <v>72</v>
      </c>
      <c r="F56" s="187">
        <f>+'Ekamut-caxs'!D56</f>
        <v>108</v>
      </c>
      <c r="G56" s="332"/>
      <c r="H56" s="97"/>
      <c r="I56" s="88"/>
      <c r="J56" s="88"/>
      <c r="K56" s="250" t="str">
        <f t="shared" si="11"/>
        <v/>
      </c>
      <c r="L56" s="250" t="str">
        <f t="shared" si="18"/>
        <v/>
      </c>
      <c r="M56" s="250" t="str">
        <f t="shared" si="3"/>
        <v/>
      </c>
      <c r="N56" s="64"/>
      <c r="O56" s="64"/>
      <c r="P56" s="64"/>
    </row>
    <row r="57" spans="1:16" s="63" customFormat="1" ht="17.25">
      <c r="A57" s="54">
        <f t="shared" si="17"/>
        <v>18</v>
      </c>
      <c r="B57" s="244" t="str">
        <f>+'Ekamut-caxs'!B57</f>
        <v>Համակարգիչների տեխնիկական սպասարկման գծով</v>
      </c>
      <c r="C57" s="253">
        <v>80</v>
      </c>
      <c r="D57" s="253">
        <v>80</v>
      </c>
      <c r="E57" s="253">
        <v>80</v>
      </c>
      <c r="F57" s="187">
        <f>+'Ekamut-caxs'!D57</f>
        <v>100</v>
      </c>
      <c r="G57" s="332"/>
      <c r="H57" s="97"/>
      <c r="I57" s="88"/>
      <c r="J57" s="88"/>
      <c r="K57" s="250" t="str">
        <f t="shared" si="11"/>
        <v/>
      </c>
      <c r="L57" s="250" t="str">
        <f t="shared" si="18"/>
        <v/>
      </c>
      <c r="M57" s="250" t="str">
        <f t="shared" si="3"/>
        <v/>
      </c>
      <c r="N57" s="64"/>
      <c r="O57" s="64"/>
      <c r="P57" s="64"/>
    </row>
    <row r="58" spans="1:16" s="63" customFormat="1" ht="17.25">
      <c r="A58" s="54">
        <f t="shared" si="17"/>
        <v>19</v>
      </c>
      <c r="B58" s="244" t="str">
        <f>+'Ekamut-caxs'!B58</f>
        <v>Համակարգչային ծրագրի և կայքի սպասարկման գծով</v>
      </c>
      <c r="C58" s="253">
        <v>0</v>
      </c>
      <c r="D58" s="253">
        <v>0</v>
      </c>
      <c r="E58" s="253">
        <v>0</v>
      </c>
      <c r="F58" s="187">
        <f>+'Ekamut-caxs'!D58</f>
        <v>107</v>
      </c>
      <c r="G58" s="332"/>
      <c r="H58" s="97"/>
      <c r="I58" s="88"/>
      <c r="J58" s="88"/>
      <c r="K58" s="250" t="str">
        <f t="shared" si="11"/>
        <v/>
      </c>
      <c r="L58" s="250" t="str">
        <f t="shared" si="18"/>
        <v/>
      </c>
      <c r="M58" s="250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4" t="str">
        <f>+'Ekamut-caxs'!B59</f>
        <v>էլ․ստորագրության գծով</v>
      </c>
      <c r="C59" s="253">
        <v>3</v>
      </c>
      <c r="D59" s="253">
        <v>6</v>
      </c>
      <c r="E59" s="253">
        <v>6</v>
      </c>
      <c r="F59" s="187">
        <f>+'Ekamut-caxs'!D59</f>
        <v>6</v>
      </c>
      <c r="G59" s="332"/>
      <c r="H59" s="97"/>
      <c r="I59" s="88"/>
      <c r="J59" s="88"/>
      <c r="K59" s="250" t="str">
        <f t="shared" si="11"/>
        <v/>
      </c>
      <c r="L59" s="250" t="str">
        <f t="shared" si="18"/>
        <v/>
      </c>
      <c r="M59" s="250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21</v>
      </c>
      <c r="B60" s="244" t="str">
        <f>+'Ekamut-caxs'!B60</f>
        <v>Հայտարարության գծով</v>
      </c>
      <c r="C60" s="253">
        <v>9.4</v>
      </c>
      <c r="D60" s="253">
        <v>14.4</v>
      </c>
      <c r="E60" s="253">
        <v>23.8</v>
      </c>
      <c r="F60" s="187">
        <f>+'Ekamut-caxs'!D60</f>
        <v>33</v>
      </c>
      <c r="G60" s="332"/>
      <c r="H60" s="97"/>
      <c r="I60" s="88"/>
      <c r="J60" s="88"/>
      <c r="K60" s="250" t="str">
        <f t="shared" si="11"/>
        <v/>
      </c>
      <c r="L60" s="250" t="str">
        <f t="shared" si="18"/>
        <v/>
      </c>
      <c r="M60" s="250" t="str">
        <f t="shared" si="3"/>
        <v/>
      </c>
      <c r="N60" s="64"/>
      <c r="O60" s="64"/>
      <c r="P60" s="64"/>
    </row>
    <row r="61" spans="1:16" s="63" customFormat="1" ht="16.5" customHeight="1">
      <c r="A61" s="54">
        <f t="shared" si="17"/>
        <v>22</v>
      </c>
      <c r="B61" s="244" t="str">
        <f>+'Ekamut-caxs'!B61</f>
        <v>Բաժանորդագրության գծով</v>
      </c>
      <c r="C61" s="253">
        <v>30</v>
      </c>
      <c r="D61" s="253">
        <v>30</v>
      </c>
      <c r="E61" s="253">
        <v>30</v>
      </c>
      <c r="F61" s="187">
        <f>+'Ekamut-caxs'!D61</f>
        <v>30</v>
      </c>
      <c r="G61" s="332"/>
      <c r="H61" s="97"/>
      <c r="I61" s="88"/>
      <c r="J61" s="88"/>
      <c r="K61" s="250" t="str">
        <f t="shared" si="11"/>
        <v/>
      </c>
      <c r="L61" s="250" t="str">
        <f t="shared" si="18"/>
        <v/>
      </c>
      <c r="M61" s="250" t="str">
        <f t="shared" si="3"/>
        <v/>
      </c>
      <c r="N61" s="64"/>
      <c r="O61" s="64"/>
      <c r="P61" s="64"/>
    </row>
    <row r="62" spans="1:16" s="63" customFormat="1" ht="15.75" customHeight="1">
      <c r="A62" s="54">
        <f t="shared" si="17"/>
        <v>23</v>
      </c>
      <c r="B62" s="244" t="str">
        <f>+'Ekamut-caxs'!B62</f>
        <v>Վերապատրաստման գծով</v>
      </c>
      <c r="C62" s="253">
        <v>36</v>
      </c>
      <c r="D62" s="253">
        <v>72</v>
      </c>
      <c r="E62" s="253">
        <v>72</v>
      </c>
      <c r="F62" s="187">
        <f>+'Ekamut-caxs'!D62</f>
        <v>72</v>
      </c>
      <c r="G62" s="332"/>
      <c r="H62" s="97"/>
      <c r="I62" s="88"/>
      <c r="J62" s="88"/>
      <c r="K62" s="250" t="str">
        <f t="shared" si="11"/>
        <v/>
      </c>
      <c r="L62" s="250" t="str">
        <f t="shared" si="18"/>
        <v/>
      </c>
      <c r="M62" s="250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24</v>
      </c>
      <c r="B63" s="346"/>
      <c r="C63" s="253"/>
      <c r="D63" s="253"/>
      <c r="E63" s="253"/>
      <c r="F63" s="186">
        <f>+'Ekamut-caxs'!D63</f>
        <v>0</v>
      </c>
      <c r="G63" s="333"/>
      <c r="H63" s="97"/>
      <c r="I63" s="88"/>
      <c r="J63" s="88"/>
      <c r="K63" s="265" t="str">
        <f t="shared" si="11"/>
        <v/>
      </c>
      <c r="L63" s="265" t="str">
        <f t="shared" si="18"/>
        <v/>
      </c>
      <c r="M63" s="265" t="str">
        <f t="shared" si="3"/>
        <v/>
      </c>
    </row>
    <row r="64" spans="1:16" s="64" customFormat="1" ht="16.5" hidden="1" customHeight="1">
      <c r="A64" s="54">
        <f t="shared" si="17"/>
        <v>25</v>
      </c>
      <c r="B64" s="346"/>
      <c r="C64" s="253"/>
      <c r="D64" s="253"/>
      <c r="E64" s="253"/>
      <c r="F64" s="186">
        <f>+'Ekamut-caxs'!D64</f>
        <v>0</v>
      </c>
      <c r="G64" s="333"/>
      <c r="H64" s="97"/>
      <c r="I64" s="88"/>
      <c r="J64" s="88"/>
      <c r="K64" s="265" t="str">
        <f t="shared" si="11"/>
        <v/>
      </c>
      <c r="L64" s="265" t="str">
        <f t="shared" si="18"/>
        <v/>
      </c>
      <c r="M64" s="265" t="str">
        <f t="shared" si="3"/>
        <v/>
      </c>
    </row>
    <row r="65" spans="1:16" s="64" customFormat="1" ht="16.5" customHeight="1">
      <c r="A65" s="54">
        <v>24</v>
      </c>
      <c r="B65" s="346" t="str">
        <f>+'Ekamut-caxs'!B65</f>
        <v>Դուրսգրվող գույքի վերագնահատման գծով</v>
      </c>
      <c r="C65" s="253">
        <v>24</v>
      </c>
      <c r="D65" s="253">
        <v>24</v>
      </c>
      <c r="E65" s="253">
        <v>24</v>
      </c>
      <c r="F65" s="186">
        <f>+'Ekamut-caxs'!D65</f>
        <v>24</v>
      </c>
      <c r="G65" s="333"/>
      <c r="H65" s="451" t="s">
        <v>261</v>
      </c>
      <c r="I65" s="88"/>
      <c r="J65" s="88"/>
      <c r="K65" s="265" t="str">
        <f t="shared" si="11"/>
        <v/>
      </c>
      <c r="L65" s="265" t="str">
        <f t="shared" si="18"/>
        <v/>
      </c>
      <c r="M65" s="265" t="str">
        <f t="shared" si="3"/>
        <v/>
      </c>
    </row>
    <row r="66" spans="1:16" s="64" customFormat="1" ht="16.5" customHeight="1">
      <c r="A66" s="54">
        <f t="shared" si="17"/>
        <v>25</v>
      </c>
      <c r="B66" s="346" t="str">
        <f>+'Ekamut-caxs'!B66</f>
        <v>Կրակմարիչների լիցքավորում</v>
      </c>
      <c r="C66" s="253">
        <v>25</v>
      </c>
      <c r="D66" s="253">
        <v>25</v>
      </c>
      <c r="E66" s="253">
        <v>50</v>
      </c>
      <c r="F66" s="186">
        <f>+'Ekamut-caxs'!D66</f>
        <v>50</v>
      </c>
      <c r="G66" s="333"/>
      <c r="H66" s="451"/>
      <c r="I66" s="88"/>
      <c r="J66" s="88"/>
      <c r="K66" s="265" t="str">
        <f t="shared" si="11"/>
        <v/>
      </c>
      <c r="L66" s="265" t="str">
        <f t="shared" si="18"/>
        <v/>
      </c>
      <c r="M66" s="265" t="str">
        <f t="shared" si="3"/>
        <v/>
      </c>
    </row>
    <row r="67" spans="1:16" s="63" customFormat="1" ht="32.25" hidden="1" customHeight="1">
      <c r="A67" s="54">
        <f t="shared" si="17"/>
        <v>26</v>
      </c>
      <c r="B67" s="244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2"/>
      <c r="H67" s="97"/>
      <c r="I67" s="88"/>
      <c r="J67" s="88"/>
      <c r="K67" s="250" t="str">
        <f t="shared" si="11"/>
        <v/>
      </c>
      <c r="L67" s="250" t="str">
        <f t="shared" si="18"/>
        <v/>
      </c>
      <c r="M67" s="250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7" t="s">
        <v>36</v>
      </c>
      <c r="C68" s="342"/>
      <c r="D68" s="342"/>
      <c r="E68" s="342"/>
      <c r="F68" s="182"/>
      <c r="G68" s="334"/>
      <c r="K68" s="250" t="str">
        <f t="shared" si="11"/>
        <v/>
      </c>
      <c r="L68" s="250" t="str">
        <f t="shared" si="18"/>
        <v/>
      </c>
      <c r="M68" s="250" t="str">
        <f t="shared" si="3"/>
        <v/>
      </c>
    </row>
    <row r="69" spans="1:16" ht="14.25" hidden="1" customHeight="1">
      <c r="A69" s="13">
        <f>+A68+0.1</f>
        <v>26.200000000000003</v>
      </c>
      <c r="B69" s="247" t="s">
        <v>48</v>
      </c>
      <c r="C69" s="342"/>
      <c r="D69" s="342"/>
      <c r="E69" s="342"/>
      <c r="F69" s="182"/>
      <c r="G69" s="334"/>
      <c r="K69" s="250" t="str">
        <f t="shared" si="11"/>
        <v/>
      </c>
      <c r="L69" s="250" t="str">
        <f t="shared" si="18"/>
        <v/>
      </c>
      <c r="M69" s="250" t="str">
        <f t="shared" si="3"/>
        <v/>
      </c>
    </row>
    <row r="70" spans="1:16" ht="14.25" hidden="1" customHeight="1">
      <c r="A70" s="13">
        <f>+A69+0.1</f>
        <v>26.300000000000004</v>
      </c>
      <c r="B70" s="247" t="s">
        <v>82</v>
      </c>
      <c r="C70" s="342"/>
      <c r="D70" s="342"/>
      <c r="E70" s="342"/>
      <c r="F70" s="191">
        <f>+'Ekamut-caxs'!D69</f>
        <v>0</v>
      </c>
      <c r="G70" s="332"/>
      <c r="K70" s="250" t="str">
        <f t="shared" si="11"/>
        <v/>
      </c>
      <c r="L70" s="250" t="str">
        <f t="shared" si="18"/>
        <v/>
      </c>
      <c r="M70" s="250" t="str">
        <f t="shared" si="3"/>
        <v/>
      </c>
    </row>
    <row r="71" spans="1:16" s="84" customFormat="1" ht="17.25" customHeight="1">
      <c r="A71" s="59">
        <v>26</v>
      </c>
      <c r="B71" s="188" t="s">
        <v>37</v>
      </c>
      <c r="C71" s="239">
        <f>+F71</f>
        <v>983.40000000000009</v>
      </c>
      <c r="D71" s="239">
        <f>+F71</f>
        <v>983.40000000000009</v>
      </c>
      <c r="E71" s="239">
        <f>+F71</f>
        <v>983.40000000000009</v>
      </c>
      <c r="F71" s="187">
        <f>+'Deb. ev kreditor'!D59-'Deb. ev kreditor'!D55</f>
        <v>983.40000000000009</v>
      </c>
      <c r="G71" s="332"/>
      <c r="H71" s="456">
        <f>+F71-'Deb. ev kreditor'!F59</f>
        <v>0</v>
      </c>
      <c r="I71" s="75"/>
      <c r="J71" s="75"/>
      <c r="K71" s="250" t="str">
        <f t="shared" si="11"/>
        <v/>
      </c>
      <c r="L71" s="250" t="str">
        <f t="shared" si="18"/>
        <v/>
      </c>
      <c r="M71" s="250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8" t="s">
        <v>83</v>
      </c>
      <c r="C72" s="253"/>
      <c r="D72" s="253"/>
      <c r="E72" s="253"/>
      <c r="F72" s="186"/>
      <c r="G72" s="332"/>
      <c r="H72" s="345" t="s">
        <v>198</v>
      </c>
      <c r="I72" s="343"/>
      <c r="J72" s="344"/>
      <c r="K72" s="250" t="str">
        <f t="shared" si="11"/>
        <v/>
      </c>
      <c r="L72" s="250" t="str">
        <f t="shared" si="18"/>
        <v/>
      </c>
      <c r="M72" s="250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415</v>
      </c>
      <c r="E73" s="189">
        <f>E74+E81</f>
        <v>415</v>
      </c>
      <c r="F73" s="189">
        <f>F74+F81</f>
        <v>415</v>
      </c>
      <c r="G73" s="331"/>
      <c r="H73" s="343"/>
      <c r="I73" s="343"/>
      <c r="J73" s="344"/>
      <c r="K73" s="250" t="str">
        <f t="shared" si="11"/>
        <v/>
      </c>
      <c r="L73" s="250" t="str">
        <f t="shared" si="18"/>
        <v/>
      </c>
      <c r="M73" s="250" t="str">
        <f t="shared" si="3"/>
        <v/>
      </c>
      <c r="N73" s="66"/>
      <c r="O73" s="66"/>
      <c r="P73" s="66"/>
    </row>
    <row r="74" spans="1:16" s="63" customFormat="1" ht="17.25">
      <c r="A74" s="54">
        <v>1</v>
      </c>
      <c r="B74" s="244" t="s">
        <v>87</v>
      </c>
      <c r="C74" s="253">
        <f>SUM(C75:C80)</f>
        <v>0</v>
      </c>
      <c r="D74" s="253">
        <f>SUM(D75:D80)</f>
        <v>415</v>
      </c>
      <c r="E74" s="253">
        <f>SUM(E75:E80)</f>
        <v>415</v>
      </c>
      <c r="F74" s="187">
        <f>SUM(F75:F80)</f>
        <v>415</v>
      </c>
      <c r="G74" s="332"/>
      <c r="H74" s="97"/>
      <c r="I74" s="88"/>
      <c r="J74" s="88"/>
      <c r="K74" s="250" t="str">
        <f t="shared" si="11"/>
        <v/>
      </c>
      <c r="L74" s="250" t="str">
        <f t="shared" si="18"/>
        <v/>
      </c>
      <c r="M74" s="250" t="str">
        <f t="shared" si="3"/>
        <v/>
      </c>
      <c r="N74" s="64"/>
      <c r="O74" s="64"/>
      <c r="P74" s="64"/>
    </row>
    <row r="75" spans="1:16" ht="1.5" hidden="1" customHeight="1">
      <c r="A75" s="23">
        <f t="shared" ref="A75:A80" si="20">+A74+0.1</f>
        <v>1.1000000000000001</v>
      </c>
      <c r="B75" s="246" t="s">
        <v>84</v>
      </c>
      <c r="C75" s="342"/>
      <c r="D75" s="342"/>
      <c r="E75" s="342"/>
      <c r="F75" s="182"/>
      <c r="G75" s="334"/>
      <c r="K75" s="250" t="str">
        <f t="shared" si="11"/>
        <v/>
      </c>
      <c r="L75" s="250" t="str">
        <f t="shared" si="18"/>
        <v/>
      </c>
      <c r="M75" s="250" t="str">
        <f t="shared" si="3"/>
        <v/>
      </c>
    </row>
    <row r="76" spans="1:16" ht="15.75" customHeight="1">
      <c r="A76" s="23">
        <v>1.1000000000000001</v>
      </c>
      <c r="B76" s="246" t="s">
        <v>85</v>
      </c>
      <c r="C76" s="342">
        <v>0</v>
      </c>
      <c r="D76" s="342">
        <v>240</v>
      </c>
      <c r="E76" s="342">
        <v>240</v>
      </c>
      <c r="F76" s="182">
        <v>240</v>
      </c>
      <c r="G76" s="334"/>
      <c r="K76" s="250" t="str">
        <f t="shared" si="11"/>
        <v/>
      </c>
      <c r="L76" s="250" t="str">
        <f t="shared" si="18"/>
        <v/>
      </c>
      <c r="M76" s="250" t="str">
        <f t="shared" si="3"/>
        <v/>
      </c>
    </row>
    <row r="77" spans="1:16">
      <c r="A77" s="23">
        <f t="shared" si="20"/>
        <v>1.2000000000000002</v>
      </c>
      <c r="B77" s="246" t="s">
        <v>86</v>
      </c>
      <c r="C77" s="342">
        <v>0</v>
      </c>
      <c r="D77" s="342">
        <v>175</v>
      </c>
      <c r="E77" s="342">
        <v>175</v>
      </c>
      <c r="F77" s="182">
        <v>175</v>
      </c>
      <c r="G77" s="334"/>
      <c r="K77" s="250" t="str">
        <f t="shared" si="11"/>
        <v/>
      </c>
      <c r="L77" s="250" t="str">
        <f t="shared" si="18"/>
        <v/>
      </c>
      <c r="M77" s="250" t="str">
        <f t="shared" si="3"/>
        <v/>
      </c>
    </row>
    <row r="78" spans="1:16" hidden="1">
      <c r="A78" s="23">
        <f t="shared" si="20"/>
        <v>1.3000000000000003</v>
      </c>
      <c r="B78" s="246" t="s">
        <v>63</v>
      </c>
      <c r="C78" s="342"/>
      <c r="D78" s="342"/>
      <c r="E78" s="342"/>
      <c r="F78" s="182"/>
      <c r="G78" s="334"/>
      <c r="K78" s="250" t="str">
        <f t="shared" si="11"/>
        <v/>
      </c>
      <c r="L78" s="250" t="str">
        <f t="shared" si="18"/>
        <v/>
      </c>
      <c r="M78" s="250" t="str">
        <f t="shared" si="3"/>
        <v/>
      </c>
    </row>
    <row r="79" spans="1:16" s="68" customFormat="1" hidden="1">
      <c r="A79" s="23">
        <f t="shared" si="20"/>
        <v>1.4000000000000004</v>
      </c>
      <c r="B79" s="264" t="s">
        <v>64</v>
      </c>
      <c r="C79" s="342"/>
      <c r="D79" s="342"/>
      <c r="E79" s="342"/>
      <c r="F79" s="182"/>
      <c r="G79" s="373"/>
      <c r="H79" s="96"/>
      <c r="I79" s="76"/>
      <c r="J79" s="76"/>
      <c r="K79" s="265" t="str">
        <f t="shared" si="11"/>
        <v/>
      </c>
      <c r="L79" s="265" t="str">
        <f t="shared" si="18"/>
        <v/>
      </c>
      <c r="M79" s="265" t="str">
        <f t="shared" si="3"/>
        <v/>
      </c>
    </row>
    <row r="80" spans="1:16" s="68" customFormat="1" hidden="1">
      <c r="A80" s="23">
        <f t="shared" si="20"/>
        <v>1.5000000000000004</v>
      </c>
      <c r="B80" s="264"/>
      <c r="C80" s="342"/>
      <c r="D80" s="342"/>
      <c r="E80" s="342"/>
      <c r="F80" s="182"/>
      <c r="G80" s="373"/>
      <c r="H80" s="96" t="s">
        <v>267</v>
      </c>
      <c r="I80" s="76"/>
      <c r="J80" s="76"/>
      <c r="K80" s="265" t="str">
        <f t="shared" si="11"/>
        <v/>
      </c>
      <c r="L80" s="265" t="str">
        <f t="shared" si="18"/>
        <v/>
      </c>
      <c r="M80" s="265" t="str">
        <f t="shared" si="3"/>
        <v/>
      </c>
    </row>
    <row r="81" spans="1:16" s="63" customFormat="1" ht="34.5" hidden="1">
      <c r="A81" s="54">
        <v>2</v>
      </c>
      <c r="B81" s="244" t="s">
        <v>88</v>
      </c>
      <c r="C81" s="253">
        <f t="shared" ref="C81:E81" si="21">SUM(C82:C84)</f>
        <v>0</v>
      </c>
      <c r="D81" s="253">
        <f t="shared" si="21"/>
        <v>0</v>
      </c>
      <c r="E81" s="253">
        <f t="shared" si="21"/>
        <v>0</v>
      </c>
      <c r="F81" s="187">
        <f>SUM(F82:F84)</f>
        <v>0</v>
      </c>
      <c r="G81" s="332"/>
      <c r="H81" s="97"/>
      <c r="I81" s="88"/>
      <c r="J81" s="88"/>
      <c r="K81" s="250" t="str">
        <f t="shared" si="11"/>
        <v/>
      </c>
      <c r="L81" s="250" t="str">
        <f t="shared" si="18"/>
        <v/>
      </c>
      <c r="M81" s="250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6" t="s">
        <v>60</v>
      </c>
      <c r="C82" s="342"/>
      <c r="D82" s="342"/>
      <c r="E82" s="342"/>
      <c r="F82" s="182"/>
      <c r="G82" s="334"/>
      <c r="K82" s="250" t="str">
        <f t="shared" ref="K82:K88" si="22">IF((D82-C82)&lt;0, (0),"")</f>
        <v/>
      </c>
      <c r="L82" s="250" t="str">
        <f t="shared" si="18"/>
        <v/>
      </c>
      <c r="M82" s="250" t="str">
        <f t="shared" ref="M82:M88" si="23">IF((+F82-E82)&lt;0, (0),"")</f>
        <v/>
      </c>
    </row>
    <row r="83" spans="1:16" hidden="1">
      <c r="A83" s="23">
        <f>+A82+0.1</f>
        <v>2.2000000000000002</v>
      </c>
      <c r="B83" s="246" t="s">
        <v>59</v>
      </c>
      <c r="C83" s="342"/>
      <c r="D83" s="342"/>
      <c r="E83" s="342"/>
      <c r="F83" s="182"/>
      <c r="G83" s="334"/>
      <c r="K83" s="250" t="str">
        <f t="shared" si="22"/>
        <v/>
      </c>
      <c r="L83" s="250" t="str">
        <f t="shared" ref="L83:L88" si="24">IF((+E83-D83)&lt;0, (0),"")</f>
        <v/>
      </c>
      <c r="M83" s="250" t="str">
        <f t="shared" si="23"/>
        <v/>
      </c>
    </row>
    <row r="84" spans="1:16" hidden="1">
      <c r="A84" s="23">
        <f>+A83+0.1</f>
        <v>2.3000000000000003</v>
      </c>
      <c r="B84" s="246" t="s">
        <v>49</v>
      </c>
      <c r="C84" s="342"/>
      <c r="D84" s="342"/>
      <c r="E84" s="342"/>
      <c r="F84" s="182"/>
      <c r="G84" s="334"/>
      <c r="K84" s="250" t="str">
        <f t="shared" si="22"/>
        <v/>
      </c>
      <c r="L84" s="250" t="str">
        <f t="shared" si="24"/>
        <v/>
      </c>
      <c r="M84" s="250" t="str">
        <f t="shared" si="23"/>
        <v/>
      </c>
    </row>
    <row r="85" spans="1:16" s="67" customFormat="1" ht="34.5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279.7</v>
      </c>
      <c r="G85" s="331"/>
      <c r="H85" s="100"/>
      <c r="I85" s="91"/>
      <c r="J85" s="91"/>
      <c r="K85" s="250" t="str">
        <f t="shared" si="22"/>
        <v/>
      </c>
      <c r="L85" s="250" t="str">
        <f t="shared" si="24"/>
        <v/>
      </c>
      <c r="M85" s="250" t="str">
        <f t="shared" si="23"/>
        <v/>
      </c>
      <c r="N85" s="66"/>
      <c r="O85" s="66"/>
      <c r="P85" s="66"/>
    </row>
    <row r="86" spans="1:16" s="82" customFormat="1" ht="17.25">
      <c r="A86" s="59">
        <v>1</v>
      </c>
      <c r="B86" s="195" t="s">
        <v>15</v>
      </c>
      <c r="C86" s="253"/>
      <c r="D86" s="253"/>
      <c r="E86" s="253"/>
      <c r="F86" s="186">
        <v>279.7</v>
      </c>
      <c r="G86" s="332"/>
      <c r="H86" s="98"/>
      <c r="I86" s="89"/>
      <c r="J86" s="89"/>
      <c r="K86" s="250" t="str">
        <f t="shared" si="22"/>
        <v/>
      </c>
      <c r="L86" s="250" t="str">
        <f t="shared" si="24"/>
        <v/>
      </c>
      <c r="M86" s="250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5"/>
      <c r="C87" s="253"/>
      <c r="D87" s="253"/>
      <c r="E87" s="253"/>
      <c r="F87" s="186"/>
      <c r="G87" s="332"/>
      <c r="H87" s="93"/>
      <c r="I87" s="89"/>
      <c r="J87" s="89"/>
      <c r="K87" s="265" t="str">
        <f t="shared" si="22"/>
        <v/>
      </c>
      <c r="L87" s="265" t="str">
        <f t="shared" si="24"/>
        <v/>
      </c>
      <c r="M87" s="265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2861.2333333333299</v>
      </c>
      <c r="D88" s="189">
        <f>D12+D13-D30</f>
        <v>6418.558333333327</v>
      </c>
      <c r="E88" s="189">
        <f>E12+E13-E30</f>
        <v>8568.0583333333198</v>
      </c>
      <c r="F88" s="189">
        <f>F12+F13-F30</f>
        <v>3648.5000000000146</v>
      </c>
      <c r="G88" s="331"/>
      <c r="H88" s="512" t="s">
        <v>191</v>
      </c>
      <c r="I88" s="512"/>
      <c r="J88" s="200"/>
      <c r="K88" s="250" t="str">
        <f t="shared" si="22"/>
        <v/>
      </c>
      <c r="L88" s="250" t="str">
        <f t="shared" si="24"/>
        <v/>
      </c>
      <c r="M88" s="250">
        <f t="shared" si="23"/>
        <v>0</v>
      </c>
      <c r="N88" s="85"/>
      <c r="O88" s="85"/>
      <c r="P88" s="85"/>
    </row>
    <row r="89" spans="1:16" s="67" customFormat="1" ht="30" customHeight="1">
      <c r="A89" s="73"/>
      <c r="B89" s="74"/>
      <c r="C89" s="240"/>
      <c r="D89" s="240"/>
      <c r="E89" s="240"/>
      <c r="H89" s="100"/>
      <c r="I89" s="91"/>
      <c r="J89" s="91"/>
      <c r="K89" s="251" t="str">
        <f>IF((H89-F89)&lt;0, (0),"")</f>
        <v/>
      </c>
      <c r="L89" s="251" t="str">
        <f t="shared" ref="L89:M91" si="26">IF((I89-H89)&lt;0, (0),"")</f>
        <v/>
      </c>
      <c r="M89" s="251" t="str">
        <f t="shared" si="26"/>
        <v/>
      </c>
      <c r="N89" s="66"/>
      <c r="O89" s="66"/>
      <c r="P89" s="66"/>
    </row>
    <row r="90" spans="1:16" s="7" customFormat="1" ht="27.75" hidden="1" customHeight="1">
      <c r="B90" s="291" t="s">
        <v>2</v>
      </c>
      <c r="C90" s="241"/>
      <c r="D90" s="241"/>
      <c r="E90" s="324" t="s">
        <v>285</v>
      </c>
      <c r="F90" s="324"/>
      <c r="G90" s="324"/>
      <c r="H90" s="133"/>
      <c r="I90" s="35"/>
      <c r="J90" s="35"/>
      <c r="K90" s="251" t="e">
        <f>IF((H90-E90)&lt;0, (0),"")</f>
        <v>#VALUE!</v>
      </c>
      <c r="L90" s="251" t="str">
        <f t="shared" si="26"/>
        <v/>
      </c>
      <c r="M90" s="251" t="str">
        <f t="shared" si="26"/>
        <v/>
      </c>
      <c r="N90" s="6"/>
      <c r="O90" s="6"/>
      <c r="P90" s="6"/>
    </row>
    <row r="91" spans="1:16" s="3" customFormat="1" ht="17.25" hidden="1">
      <c r="A91" s="7"/>
      <c r="B91" s="270" t="s">
        <v>4</v>
      </c>
      <c r="C91" s="34"/>
      <c r="D91" s="34"/>
      <c r="E91" s="325" t="s">
        <v>92</v>
      </c>
      <c r="F91" s="325"/>
      <c r="G91" s="287"/>
      <c r="H91" s="134"/>
      <c r="I91" s="76"/>
      <c r="J91" s="76"/>
      <c r="K91" s="251"/>
      <c r="L91" s="251" t="str">
        <f t="shared" si="26"/>
        <v/>
      </c>
      <c r="M91" s="251" t="str">
        <f t="shared" si="26"/>
        <v/>
      </c>
      <c r="N91" s="2"/>
      <c r="O91" s="2"/>
      <c r="P91" s="2"/>
    </row>
    <row r="92" spans="1:16" s="3" customFormat="1" ht="36.75" hidden="1" customHeight="1">
      <c r="B92" s="292" t="s">
        <v>6</v>
      </c>
      <c r="C92" s="40"/>
      <c r="D92" s="40"/>
      <c r="E92" s="324" t="s">
        <v>286</v>
      </c>
      <c r="F92" s="324"/>
      <c r="G92" s="324"/>
      <c r="H92" s="66"/>
      <c r="I92" s="76"/>
      <c r="J92" s="76"/>
      <c r="K92" s="252"/>
      <c r="L92" s="252"/>
      <c r="M92" s="252"/>
      <c r="N92" s="2"/>
      <c r="O92" s="2"/>
      <c r="P92" s="2"/>
    </row>
    <row r="93" spans="1:16" s="3" customFormat="1" ht="12" hidden="1" customHeight="1">
      <c r="B93" s="271"/>
      <c r="C93" s="8"/>
      <c r="D93" s="8"/>
      <c r="E93" s="325" t="s">
        <v>92</v>
      </c>
      <c r="F93" s="325"/>
      <c r="G93" s="287"/>
      <c r="H93" s="134"/>
      <c r="I93" s="76"/>
      <c r="J93" s="76"/>
      <c r="K93" s="252"/>
      <c r="L93" s="252"/>
      <c r="M93" s="252"/>
      <c r="N93" s="2"/>
      <c r="O93" s="2"/>
      <c r="P93" s="2"/>
    </row>
    <row r="94" spans="1:16" s="3" customFormat="1" hidden="1">
      <c r="B94" s="271"/>
      <c r="C94" s="8" t="s">
        <v>182</v>
      </c>
      <c r="D94" s="8"/>
      <c r="E94" s="8"/>
      <c r="F94" s="68"/>
      <c r="G94" s="68"/>
      <c r="H94" s="68"/>
      <c r="I94" s="76"/>
      <c r="J94" s="76"/>
      <c r="K94" s="252"/>
      <c r="L94" s="252"/>
      <c r="M94" s="252"/>
      <c r="N94" s="2"/>
      <c r="O94" s="2"/>
      <c r="P94" s="2"/>
    </row>
    <row r="95" spans="1:16" s="367" customFormat="1" ht="112.5" customHeight="1">
      <c r="B95" s="366" t="s">
        <v>214</v>
      </c>
      <c r="C95" s="511"/>
      <c r="D95" s="511"/>
      <c r="E95" s="511"/>
      <c r="G95" s="368" t="s">
        <v>232</v>
      </c>
    </row>
    <row r="96" spans="1:16" s="68" customFormat="1">
      <c r="B96" s="272"/>
      <c r="C96" s="242"/>
      <c r="D96" s="242"/>
      <c r="E96" s="242"/>
      <c r="H96" s="96"/>
      <c r="I96" s="76"/>
      <c r="J96" s="76"/>
      <c r="K96" s="252"/>
      <c r="L96" s="252"/>
      <c r="M96" s="252"/>
    </row>
    <row r="97" spans="2:13" s="68" customFormat="1">
      <c r="B97" s="272"/>
      <c r="C97" s="242"/>
      <c r="D97" s="242"/>
      <c r="E97" s="242"/>
      <c r="H97" s="96"/>
      <c r="I97" s="76"/>
      <c r="J97" s="76"/>
      <c r="K97" s="252"/>
      <c r="L97" s="252"/>
      <c r="M97" s="252"/>
    </row>
    <row r="98" spans="2:13" s="68" customFormat="1">
      <c r="B98" s="272"/>
      <c r="C98" s="242"/>
      <c r="D98" s="242"/>
      <c r="E98" s="242"/>
      <c r="H98" s="96"/>
      <c r="I98" s="76"/>
      <c r="J98" s="76"/>
      <c r="K98" s="252"/>
      <c r="L98" s="252"/>
      <c r="M98" s="252"/>
    </row>
    <row r="99" spans="2:13" s="68" customFormat="1">
      <c r="B99" s="272"/>
      <c r="C99" s="242"/>
      <c r="D99" s="242"/>
      <c r="E99" s="242"/>
      <c r="H99" s="96"/>
      <c r="I99" s="76"/>
      <c r="J99" s="76"/>
      <c r="K99" s="252"/>
      <c r="L99" s="252"/>
      <c r="M99" s="252"/>
    </row>
    <row r="100" spans="2:13" s="68" customFormat="1" ht="17.25">
      <c r="B100" s="272"/>
      <c r="C100" s="242"/>
      <c r="D100" s="242"/>
      <c r="E100" s="242"/>
      <c r="H100" s="96"/>
      <c r="I100" s="76"/>
      <c r="J100" s="76"/>
      <c r="K100" s="66"/>
      <c r="L100" s="66"/>
      <c r="M100" s="66"/>
    </row>
    <row r="101" spans="2:13" s="68" customFormat="1" ht="17.25">
      <c r="B101" s="272"/>
      <c r="C101" s="242"/>
      <c r="D101" s="242"/>
      <c r="E101" s="242"/>
      <c r="H101" s="96"/>
      <c r="I101" s="76"/>
      <c r="J101" s="76"/>
      <c r="K101" s="66"/>
      <c r="L101" s="66"/>
      <c r="M101" s="66"/>
    </row>
    <row r="102" spans="2:13" s="68" customFormat="1" ht="17.25">
      <c r="B102" s="272"/>
      <c r="C102" s="242"/>
      <c r="D102" s="242"/>
      <c r="E102" s="242"/>
      <c r="H102" s="96"/>
      <c r="I102" s="76"/>
      <c r="J102" s="76"/>
      <c r="K102" s="64"/>
      <c r="L102" s="64"/>
      <c r="M102" s="64"/>
    </row>
    <row r="103" spans="2:13" s="68" customFormat="1" ht="17.25">
      <c r="B103" s="272"/>
      <c r="C103" s="242"/>
      <c r="D103" s="242"/>
      <c r="E103" s="242"/>
      <c r="H103" s="96"/>
      <c r="I103" s="76"/>
      <c r="J103" s="76"/>
      <c r="K103" s="64"/>
      <c r="L103" s="64"/>
      <c r="M103" s="64"/>
    </row>
    <row r="104" spans="2:13" s="68" customFormat="1" ht="17.25">
      <c r="B104" s="272"/>
      <c r="C104" s="242"/>
      <c r="D104" s="242"/>
      <c r="E104" s="242"/>
      <c r="H104" s="96"/>
      <c r="I104" s="76"/>
      <c r="J104" s="76"/>
      <c r="K104" s="64"/>
      <c r="L104" s="64"/>
      <c r="M104" s="64"/>
    </row>
    <row r="105" spans="2:13" s="68" customFormat="1" ht="17.25">
      <c r="B105" s="272"/>
      <c r="C105" s="242"/>
      <c r="D105" s="242"/>
      <c r="E105" s="242"/>
      <c r="H105" s="96"/>
      <c r="I105" s="76"/>
      <c r="J105" s="76"/>
      <c r="K105" s="6"/>
      <c r="L105" s="6"/>
      <c r="M105" s="6"/>
    </row>
    <row r="106" spans="2:13" s="68" customFormat="1">
      <c r="B106" s="272"/>
      <c r="C106" s="242"/>
      <c r="D106" s="242"/>
      <c r="E106" s="242"/>
      <c r="H106" s="96"/>
      <c r="I106" s="76"/>
      <c r="J106" s="76"/>
      <c r="K106" s="2"/>
      <c r="L106" s="2"/>
      <c r="M106" s="2"/>
    </row>
    <row r="107" spans="2:13" s="68" customFormat="1">
      <c r="B107" s="272"/>
      <c r="C107" s="242"/>
      <c r="D107" s="242"/>
      <c r="E107" s="242"/>
      <c r="H107" s="96"/>
      <c r="I107" s="76"/>
      <c r="J107" s="76"/>
      <c r="K107" s="2"/>
      <c r="L107" s="2"/>
      <c r="M107" s="2"/>
    </row>
    <row r="108" spans="2:13" s="68" customFormat="1">
      <c r="B108" s="272"/>
      <c r="C108" s="242"/>
      <c r="D108" s="242"/>
      <c r="E108" s="242"/>
      <c r="H108" s="96"/>
      <c r="I108" s="76"/>
      <c r="J108" s="76"/>
      <c r="K108" s="2"/>
      <c r="L108" s="2"/>
      <c r="M108" s="2"/>
    </row>
    <row r="109" spans="2:13" s="68" customFormat="1">
      <c r="B109" s="272"/>
      <c r="C109" s="242"/>
      <c r="D109" s="242"/>
      <c r="E109" s="242"/>
      <c r="H109" s="96"/>
      <c r="I109" s="76"/>
      <c r="J109" s="76"/>
      <c r="K109" s="2"/>
      <c r="L109" s="2"/>
      <c r="M109" s="2"/>
    </row>
    <row r="110" spans="2:13" s="68" customFormat="1">
      <c r="B110" s="272"/>
      <c r="C110" s="242"/>
      <c r="D110" s="242"/>
      <c r="E110" s="242"/>
      <c r="H110" s="96"/>
      <c r="I110" s="76"/>
      <c r="J110" s="76"/>
      <c r="K110" s="2"/>
      <c r="L110" s="2"/>
      <c r="M110" s="2"/>
    </row>
    <row r="111" spans="2:13" s="68" customFormat="1" ht="17.25">
      <c r="B111" s="272"/>
      <c r="C111" s="242"/>
      <c r="D111" s="242"/>
      <c r="E111" s="242"/>
      <c r="H111" s="96"/>
      <c r="I111" s="76"/>
      <c r="J111" s="76"/>
      <c r="K111" s="6"/>
      <c r="L111" s="6"/>
      <c r="M111" s="185"/>
    </row>
    <row r="112" spans="2:13" s="68" customFormat="1">
      <c r="B112" s="272"/>
      <c r="C112" s="242"/>
      <c r="D112" s="242"/>
      <c r="E112" s="242"/>
      <c r="H112" s="96"/>
      <c r="I112" s="76"/>
      <c r="J112" s="76"/>
    </row>
    <row r="113" spans="2:10" s="68" customFormat="1">
      <c r="B113" s="272"/>
      <c r="C113" s="242"/>
      <c r="D113" s="242"/>
      <c r="E113" s="242"/>
      <c r="H113" s="96"/>
      <c r="I113" s="76"/>
      <c r="J113" s="76"/>
    </row>
    <row r="114" spans="2:10" s="68" customFormat="1">
      <c r="B114" s="272"/>
      <c r="C114" s="242"/>
      <c r="D114" s="242"/>
      <c r="E114" s="242"/>
      <c r="H114" s="96"/>
      <c r="I114" s="76"/>
      <c r="J114" s="76"/>
    </row>
    <row r="115" spans="2:10" s="68" customFormat="1">
      <c r="B115" s="272"/>
      <c r="C115" s="242"/>
      <c r="D115" s="242"/>
      <c r="E115" s="242"/>
      <c r="H115" s="96"/>
      <c r="I115" s="76"/>
      <c r="J115" s="76"/>
    </row>
    <row r="116" spans="2:10" s="68" customFormat="1">
      <c r="B116" s="272"/>
      <c r="C116" s="242"/>
      <c r="D116" s="242"/>
      <c r="E116" s="242"/>
      <c r="H116" s="96"/>
      <c r="I116" s="76"/>
      <c r="J116" s="76"/>
    </row>
    <row r="117" spans="2:10" s="68" customFormat="1">
      <c r="B117" s="272"/>
      <c r="C117" s="242"/>
      <c r="D117" s="242"/>
      <c r="E117" s="242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" bottom="0.2" header="0.15748031496063" footer="0.196850393700787"/>
  <pageSetup paperSize="9" scale="69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438150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5" zoomScaleSheetLayoutView="100" workbookViewId="0">
      <selection activeCell="D41" sqref="D41"/>
    </sheetView>
  </sheetViews>
  <sheetFormatPr defaultColWidth="9.140625" defaultRowHeight="13.5"/>
  <cols>
    <col min="1" max="1" width="4.85546875" style="20" customWidth="1"/>
    <col min="2" max="2" width="62.7109375" style="27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13" t="s">
        <v>53</v>
      </c>
      <c r="B1" s="513"/>
      <c r="C1" s="513"/>
      <c r="D1" s="513"/>
      <c r="E1" s="513"/>
      <c r="F1" s="513"/>
    </row>
    <row r="2" spans="1:18" s="18" customFormat="1" ht="20.25">
      <c r="A2" s="495" t="str">
        <f>+'Ekamut-caxs'!A7:D7</f>
        <v xml:space="preserve">«Երևանի հ․76 մսուր-մանկապարտեզ» ՀՈԱԿ-ի </v>
      </c>
      <c r="B2" s="495"/>
      <c r="C2" s="495"/>
      <c r="D2" s="495"/>
      <c r="E2" s="495"/>
      <c r="F2" s="49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6" t="s">
        <v>282</v>
      </c>
      <c r="B3" s="516"/>
      <c r="C3" s="516"/>
      <c r="D3" s="516"/>
      <c r="E3" s="516"/>
      <c r="F3" s="516"/>
      <c r="G3" s="19"/>
      <c r="H3" s="19"/>
      <c r="I3" s="19"/>
    </row>
    <row r="4" spans="1:18">
      <c r="F4" s="21" t="s">
        <v>0</v>
      </c>
    </row>
    <row r="5" spans="1:18" ht="80.25" customHeight="1">
      <c r="A5" s="280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6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70258.200000000012</v>
      </c>
      <c r="D6" s="202">
        <f>SUM(D7:D8,D11,D14:D19,D22:D23)</f>
        <v>110024.2</v>
      </c>
      <c r="E6" s="202">
        <f t="shared" ref="E6:E64" si="0">D6-C6</f>
        <v>39765.999999999985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478">
        <v>61692.6</v>
      </c>
      <c r="D7" s="193">
        <f>+'Ekamut-caxs'!D11</f>
        <v>99894.8</v>
      </c>
      <c r="E7" s="193">
        <f t="shared" si="0"/>
        <v>38202.200000000004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72</v>
      </c>
      <c r="D8" s="193">
        <f>SUM(D9:D10)</f>
        <v>0</v>
      </c>
      <c r="E8" s="193">
        <f t="shared" si="0"/>
        <v>-72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5" t="str">
        <f>+'Ekamut-caxs'!B13</f>
        <v>վերապատրաստման գծով</v>
      </c>
      <c r="C9" s="178">
        <v>72</v>
      </c>
      <c r="D9" s="178"/>
      <c r="E9" s="193">
        <f t="shared" si="0"/>
        <v>-72</v>
      </c>
      <c r="F9" s="178"/>
    </row>
    <row r="10" spans="1:18" s="124" customFormat="1" ht="17.25">
      <c r="A10" s="24">
        <f>+A9+0.1</f>
        <v>2.2000000000000002</v>
      </c>
      <c r="B10" s="275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1064.0999999999999</v>
      </c>
      <c r="D11" s="193">
        <f>SUM(D12:D13)</f>
        <v>0</v>
      </c>
      <c r="E11" s="193">
        <f t="shared" si="0"/>
        <v>-1064.0999999999999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5" t="str">
        <f>+'Ekamut-caxs'!B16</f>
        <v>կրթության առանձնահատուկ պայմանների կարիք ունեցող երեխաների գծով</v>
      </c>
      <c r="C12" s="194">
        <v>450.8</v>
      </c>
      <c r="D12" s="194"/>
      <c r="E12" s="193">
        <f t="shared" si="0"/>
        <v>-450.8</v>
      </c>
      <c r="F12" s="178"/>
    </row>
    <row r="13" spans="1:18" s="124" customFormat="1" ht="17.25">
      <c r="A13" s="24">
        <f>+A10+1</f>
        <v>3.2</v>
      </c>
      <c r="B13" s="275" t="str">
        <f>+'Ekamut-caxs'!B17</f>
        <v>զինծառայողների երեխաների գծով</v>
      </c>
      <c r="C13" s="194">
        <v>613.29999999999995</v>
      </c>
      <c r="D13" s="194"/>
      <c r="E13" s="193">
        <f t="shared" si="0"/>
        <v>-613.29999999999995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478">
        <v>3532.1</v>
      </c>
      <c r="D14" s="193">
        <f>+'Ekamut-caxs'!D19</f>
        <v>5820</v>
      </c>
      <c r="E14" s="193">
        <f t="shared" si="0"/>
        <v>2287.9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3885.8</v>
      </c>
      <c r="D19" s="196">
        <f>SUM(D20:D21)</f>
        <v>4297</v>
      </c>
      <c r="E19" s="193">
        <f t="shared" si="0"/>
        <v>411.19999999999982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7.25">
      <c r="A20" s="54">
        <f t="shared" si="1"/>
        <v>10</v>
      </c>
      <c r="B20" s="246" t="str">
        <f>+'Ekamut-caxs'!B25</f>
        <v xml:space="preserve">ոչ ընթացիկ </v>
      </c>
      <c r="C20" s="479">
        <v>3885.8</v>
      </c>
      <c r="D20" s="179">
        <f>+'Ekamut-caxs'!D25</f>
        <v>4297</v>
      </c>
      <c r="E20" s="179">
        <f t="shared" si="0"/>
        <v>411.19999999999982</v>
      </c>
      <c r="F20" s="178"/>
    </row>
    <row r="21" spans="1:18" ht="16.5">
      <c r="A21" s="54">
        <f t="shared" si="1"/>
        <v>11</v>
      </c>
      <c r="B21" s="246" t="str">
        <f>+'Ekamut-caxs'!B26</f>
        <v xml:space="preserve">ընթացիկ </v>
      </c>
      <c r="C21" s="480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18" t="s">
        <v>239</v>
      </c>
      <c r="C23" s="194">
        <v>11.6</v>
      </c>
      <c r="D23" s="192">
        <v>12.4</v>
      </c>
      <c r="E23" s="192">
        <f>D23-C23</f>
        <v>0.80000000000000071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70258.2</v>
      </c>
      <c r="D24" s="203">
        <f>SUM(D25,D28:D34,D38:D60,D62:D63)</f>
        <v>113847.3</v>
      </c>
      <c r="E24" s="202">
        <f t="shared" si="0"/>
        <v>43589.100000000006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5" t="str">
        <f>+'Ekamut-caxs'!B32</f>
        <v>Աշխատավարձի գծով, որից՝</v>
      </c>
      <c r="C25" s="481">
        <v>40908.699999999997</v>
      </c>
      <c r="D25" s="196">
        <f>+'Ekamut-caxs'!D32</f>
        <v>77450</v>
      </c>
      <c r="E25" s="193">
        <f t="shared" si="0"/>
        <v>36541.300000000003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359">
        <v>1911.5</v>
      </c>
      <c r="D26" s="197">
        <f>+'Ekamut-caxs'!D33</f>
        <v>2910</v>
      </c>
      <c r="E26" s="179">
        <f>D26-C26</f>
        <v>998.5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482" t="s">
        <v>284</v>
      </c>
      <c r="C27" s="359">
        <v>638</v>
      </c>
      <c r="D27" s="178">
        <f>+'Ekamut-caxs'!D34</f>
        <v>0</v>
      </c>
      <c r="E27" s="180">
        <f>D27-C27</f>
        <v>-638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481">
        <v>16875.2</v>
      </c>
      <c r="D28" s="196">
        <f>+'Ekamut-caxs'!D35</f>
        <v>22490.3</v>
      </c>
      <c r="E28" s="193">
        <f t="shared" si="0"/>
        <v>5615.0999999999985</v>
      </c>
      <c r="F28" s="35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481">
        <v>2366.3000000000002</v>
      </c>
      <c r="D29" s="196">
        <f>+'Ekamut-caxs'!D36</f>
        <v>2405</v>
      </c>
      <c r="E29" s="193">
        <f t="shared" si="0"/>
        <v>38.699999999999818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481">
        <v>2815.6</v>
      </c>
      <c r="D30" s="196">
        <f>+'Ekamut-caxs'!D37</f>
        <v>2951.5</v>
      </c>
      <c r="E30" s="193">
        <f t="shared" si="0"/>
        <v>135.90000000000009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481">
        <v>310.7</v>
      </c>
      <c r="D31" s="196">
        <f>+'Ekamut-caxs'!D38</f>
        <v>326</v>
      </c>
      <c r="E31" s="193">
        <f t="shared" si="0"/>
        <v>15.300000000000011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481">
        <v>66.900000000000006</v>
      </c>
      <c r="D32" s="196">
        <f>+'Ekamut-caxs'!D39</f>
        <v>66.900000000000006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481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132.19999999999999</v>
      </c>
      <c r="D34" s="196">
        <f>SUM(D35:D37)</f>
        <v>152</v>
      </c>
      <c r="E34" s="193">
        <f t="shared" si="0"/>
        <v>19.800000000000011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6" t="str">
        <f>+'Ekamut-caxs'!B42</f>
        <v>բաժանորդային վճար</v>
      </c>
      <c r="C35" s="178">
        <v>60</v>
      </c>
      <c r="D35" s="197">
        <f>+'Ekamut-caxs'!D42</f>
        <v>60</v>
      </c>
      <c r="E35" s="179">
        <f t="shared" si="0"/>
        <v>0</v>
      </c>
      <c r="F35" s="178"/>
    </row>
    <row r="36" spans="1:18">
      <c r="A36" s="23">
        <v>8.1999999999999993</v>
      </c>
      <c r="B36" s="246" t="str">
        <f>+'Ekamut-caxs'!B43</f>
        <v>րոպեավճար</v>
      </c>
      <c r="C36" s="178">
        <v>0.2</v>
      </c>
      <c r="D36" s="197">
        <f>+'Ekamut-caxs'!D43</f>
        <v>20</v>
      </c>
      <c r="E36" s="179">
        <f t="shared" si="0"/>
        <v>19.8</v>
      </c>
      <c r="F36" s="178"/>
    </row>
    <row r="37" spans="1:18">
      <c r="A37" s="23">
        <v>8.3000000000000007</v>
      </c>
      <c r="B37" s="246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3</v>
      </c>
      <c r="D38" s="196">
        <f>+'Ekamut-caxs'!D45</f>
        <v>0</v>
      </c>
      <c r="E38" s="193">
        <f t="shared" si="0"/>
        <v>-3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481">
        <v>718.4</v>
      </c>
      <c r="D39" s="196">
        <f>+'Ekamut-caxs'!D46</f>
        <v>1176</v>
      </c>
      <c r="E39" s="193">
        <f t="shared" si="0"/>
        <v>457.6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481">
        <v>294.8</v>
      </c>
      <c r="D40" s="196">
        <f>+'Ekamut-caxs'!D47</f>
        <v>223.2</v>
      </c>
      <c r="E40" s="193">
        <f t="shared" si="0"/>
        <v>-71.600000000000023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481">
        <v>427</v>
      </c>
      <c r="D41" s="196">
        <f>+'Ekamut-caxs'!D48</f>
        <v>450</v>
      </c>
      <c r="E41" s="193">
        <f t="shared" si="0"/>
        <v>23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481">
        <v>144.80000000000001</v>
      </c>
      <c r="D42" s="196">
        <f>+'Ekamut-caxs'!D49</f>
        <v>350</v>
      </c>
      <c r="E42" s="193">
        <f t="shared" si="0"/>
        <v>205.2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0</v>
      </c>
      <c r="D43" s="196">
        <f>+'Ekamut-caxs'!D50</f>
        <v>50</v>
      </c>
      <c r="E43" s="193">
        <f>D43-C43</f>
        <v>50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0</v>
      </c>
      <c r="D44" s="196">
        <f>+'Ekamut-caxs'!D51</f>
        <v>112</v>
      </c>
      <c r="E44" s="193">
        <f t="shared" si="0"/>
        <v>112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481">
        <v>323.39999999999998</v>
      </c>
      <c r="D45" s="196">
        <f>+'Ekamut-caxs'!D52</f>
        <v>605.6</v>
      </c>
      <c r="E45" s="193">
        <f t="shared" si="0"/>
        <v>282.20000000000005</v>
      </c>
      <c r="F45" s="178" t="s">
        <v>291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5" customHeight="1">
      <c r="A46" s="54">
        <f t="shared" si="3"/>
        <v>16</v>
      </c>
      <c r="B46" s="195" t="str">
        <f>+'Ekamut-caxs'!B53</f>
        <v>Ջեռուցման համակարգի սպասարկման գծով</v>
      </c>
      <c r="C46" s="481">
        <v>150.80000000000001</v>
      </c>
      <c r="D46" s="196">
        <f>+'Ekamut-caxs'!D53</f>
        <v>151.80000000000001</v>
      </c>
      <c r="E46" s="193">
        <f>D46-C46</f>
        <v>1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84</v>
      </c>
      <c r="D49" s="196">
        <f>+'Ekamut-caxs'!D56</f>
        <v>108</v>
      </c>
      <c r="E49" s="193">
        <f t="shared" si="0"/>
        <v>24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39.5</v>
      </c>
      <c r="D50" s="196">
        <f>+'Ekamut-caxs'!D57</f>
        <v>100</v>
      </c>
      <c r="E50" s="193">
        <f t="shared" si="0"/>
        <v>60.5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6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19.899999999999999</v>
      </c>
      <c r="D53" s="196">
        <f>+'Ekamut-caxs'!D60</f>
        <v>33</v>
      </c>
      <c r="E53" s="193">
        <f t="shared" si="4"/>
        <v>13.100000000000001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30</v>
      </c>
      <c r="E54" s="193">
        <f t="shared" si="4"/>
        <v>30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122</v>
      </c>
      <c r="D55" s="196">
        <f>+'Ekamut-caxs'!D62</f>
        <v>72</v>
      </c>
      <c r="E55" s="193">
        <f t="shared" si="4"/>
        <v>-50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5" t="str">
        <f>+'Ekamut-caxs'!B65</f>
        <v>Դուրսգրվող գույքի վերագնահատման գծով</v>
      </c>
      <c r="C58" s="192"/>
      <c r="D58" s="194">
        <f>+'Ekamut-caxs'!D65</f>
        <v>24</v>
      </c>
      <c r="E58" s="192">
        <f>D58-C58</f>
        <v>24</v>
      </c>
      <c r="F58" s="357"/>
    </row>
    <row r="59" spans="1:18" s="51" customFormat="1" ht="17.25">
      <c r="A59" s="54">
        <f t="shared" si="3"/>
        <v>24</v>
      </c>
      <c r="B59" s="245" t="str">
        <f>+'Ekamut-caxs'!B66</f>
        <v>Կրակմարիչների լիցքավորում</v>
      </c>
      <c r="C59" s="192"/>
      <c r="D59" s="194">
        <f>+'Ekamut-caxs'!D66</f>
        <v>50</v>
      </c>
      <c r="E59" s="192">
        <f>D59-C59</f>
        <v>50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481">
        <v>4297</v>
      </c>
      <c r="D60" s="196">
        <f>+'Ekamut-caxs'!D67</f>
        <v>4297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6" t="str">
        <f>+'Ekamut-caxs'!B68</f>
        <v>պայմանով (անհատույց) ստացված</v>
      </c>
      <c r="C61" s="359">
        <v>3885.8</v>
      </c>
      <c r="D61" s="197">
        <f>+'Ekamut-caxs'!D68</f>
        <v>4297</v>
      </c>
      <c r="E61" s="179">
        <f t="shared" si="4"/>
        <v>411.19999999999982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6" t="s">
        <v>78</v>
      </c>
      <c r="C64" s="202">
        <f>C6-C24</f>
        <v>0</v>
      </c>
      <c r="D64" s="202">
        <f>D6-D24</f>
        <v>-3823.1000000000058</v>
      </c>
      <c r="E64" s="202">
        <f t="shared" si="0"/>
        <v>-3823.1000000000058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7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3" t="s">
        <v>2</v>
      </c>
      <c r="C66" s="294"/>
      <c r="D66" s="515" t="str">
        <f>+'Ekamut-caxs'!D73</f>
        <v>Գոհար Կարապետյան</v>
      </c>
      <c r="E66" s="515"/>
      <c r="F66" s="108"/>
    </row>
    <row r="67" spans="1:18" ht="9.75" customHeight="1">
      <c r="B67" s="295"/>
      <c r="C67" s="296"/>
      <c r="D67" s="514" t="s">
        <v>5</v>
      </c>
      <c r="E67" s="514"/>
      <c r="F67" s="209"/>
    </row>
    <row r="68" spans="1:18" ht="24.75" customHeight="1">
      <c r="B68" s="293" t="s">
        <v>6</v>
      </c>
      <c r="C68" s="294"/>
      <c r="D68" s="515" t="str">
        <f>+'Ekamut-caxs'!D75</f>
        <v>Քնարիկ Ֆահրադյան</v>
      </c>
      <c r="E68" s="515"/>
      <c r="F68" s="108"/>
    </row>
    <row r="69" spans="1:18" ht="11.25" customHeight="1">
      <c r="B69" s="297"/>
      <c r="C69" s="296"/>
      <c r="D69" s="514" t="s">
        <v>5</v>
      </c>
      <c r="E69" s="514"/>
      <c r="F69" s="209"/>
    </row>
    <row r="70" spans="1:18" s="15" customFormat="1">
      <c r="A70" s="20"/>
      <c r="B70" s="298" t="s">
        <v>1</v>
      </c>
      <c r="C70" s="296"/>
      <c r="D70" s="296"/>
      <c r="E70" s="296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76" zoomScaleSheetLayoutView="100" workbookViewId="0">
      <selection activeCell="D41" sqref="D41"/>
    </sheetView>
  </sheetViews>
  <sheetFormatPr defaultColWidth="9.140625" defaultRowHeight="13.5"/>
  <cols>
    <col min="1" max="1" width="4.85546875" style="16" customWidth="1"/>
    <col min="2" max="2" width="62.5703125" style="27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13" t="s">
        <v>79</v>
      </c>
      <c r="B1" s="513"/>
      <c r="C1" s="513"/>
      <c r="D1" s="513"/>
      <c r="E1" s="513"/>
      <c r="F1" s="513"/>
    </row>
    <row r="2" spans="1:20" s="18" customFormat="1" ht="20.25">
      <c r="A2" s="495" t="str">
        <f>+'Ekamut-caxs'!A7:D7</f>
        <v xml:space="preserve">«Երևանի հ․76 մսուր-մանկապարտեզ» ՀՈԱԿ-ի </v>
      </c>
      <c r="B2" s="495"/>
      <c r="C2" s="495"/>
      <c r="D2" s="495"/>
      <c r="E2" s="495"/>
      <c r="F2" s="495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6" t="s">
        <v>283</v>
      </c>
      <c r="B3" s="516"/>
      <c r="C3" s="516"/>
      <c r="D3" s="516"/>
      <c r="E3" s="516"/>
      <c r="F3" s="516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9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6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485">
        <v>3347.4</v>
      </c>
      <c r="D6" s="181">
        <v>4911.5</v>
      </c>
      <c r="E6" s="189">
        <f t="shared" ref="E6:E67" si="0">D6-C6</f>
        <v>1564.1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SUM(C8,C10:C22)</f>
        <v>68126.2</v>
      </c>
      <c r="D7" s="189">
        <f>SUM(D8:D9,D12,D15:D22)</f>
        <v>109537.90000000001</v>
      </c>
      <c r="E7" s="189">
        <f>D7-C7</f>
        <v>41411.700000000012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4" t="str">
        <f>+'Dramakan hosqer'!B14</f>
        <v>Սուբսիդիայից</v>
      </c>
      <c r="C8" s="483">
        <v>62489.7</v>
      </c>
      <c r="D8" s="187">
        <f>+'Dramakan hosqer'!F14</f>
        <v>99894.8</v>
      </c>
      <c r="E8" s="187">
        <f>D8-C8</f>
        <v>37405.100000000006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4" t="str">
        <f>+'Dramakan hosqer'!B15</f>
        <v>Այլ նպաստներ բյուջեից, որից՝</v>
      </c>
      <c r="C9" s="186"/>
      <c r="D9" s="187">
        <f>SUM(D10:D11)</f>
        <v>72</v>
      </c>
      <c r="E9" s="187">
        <f t="shared" ref="E9:E14" si="1">D9-C9</f>
        <v>72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4" t="str">
        <f>+'Dramakan hosqer'!B16</f>
        <v>վերապատրաստման գծով</v>
      </c>
      <c r="C10" s="182">
        <v>72</v>
      </c>
      <c r="D10" s="191">
        <f>+'Ekamut-caxs'!D13</f>
        <v>72</v>
      </c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4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4" t="str">
        <f>+'Dramakan hosqer'!B18</f>
        <v>Դրամաշնորհներ բյուջեից, որից՝</v>
      </c>
      <c r="C12" s="481">
        <v>1064.0999999999999</v>
      </c>
      <c r="D12" s="187">
        <f>SUM(D13:D14)</f>
        <v>3751.1</v>
      </c>
      <c r="E12" s="187">
        <f t="shared" si="1"/>
        <v>2687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4" t="str">
        <f>+'Dramakan hosqer'!B19</f>
        <v>կրթության առանձնահատուկ պայմանների կարիք ունեցող երեխաների գծով</v>
      </c>
      <c r="C13" s="194"/>
      <c r="D13" s="191">
        <f>+'Ekamut-caxs'!D16</f>
        <v>912.4</v>
      </c>
      <c r="E13" s="187">
        <f t="shared" si="1"/>
        <v>912.4</v>
      </c>
      <c r="F13" s="178"/>
    </row>
    <row r="14" spans="1:20" ht="17.25">
      <c r="A14" s="23">
        <f>+A13+0.1</f>
        <v>3.2</v>
      </c>
      <c r="B14" s="264" t="str">
        <f>+'Dramakan hosqer'!B20</f>
        <v>զինծառայողների երեխաների գծով</v>
      </c>
      <c r="C14" s="194"/>
      <c r="D14" s="191">
        <f>+'Ekamut-caxs'!D17</f>
        <v>2838.7</v>
      </c>
      <c r="E14" s="187">
        <f t="shared" si="1"/>
        <v>2838.7</v>
      </c>
      <c r="F14" s="178"/>
    </row>
    <row r="15" spans="1:20" s="52" customFormat="1" ht="17.25">
      <c r="A15" s="54">
        <f>+A12+1</f>
        <v>4</v>
      </c>
      <c r="B15" s="244" t="str">
        <f>+'Dramakan hosqer'!B22</f>
        <v xml:space="preserve">Վճարովի ծառայություններից </v>
      </c>
      <c r="C15" s="478">
        <v>3532.1</v>
      </c>
      <c r="D15" s="187">
        <f>+'Dramakan hosqer'!F22</f>
        <v>5820</v>
      </c>
      <c r="E15" s="187">
        <f t="shared" si="0"/>
        <v>2287.9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4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4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4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4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4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484" t="s">
        <v>287</v>
      </c>
      <c r="C21" s="483">
        <v>968.3</v>
      </c>
      <c r="D21" s="187">
        <f>+'Dramakan hosqer'!F28</f>
        <v>0</v>
      </c>
      <c r="E21" s="187">
        <f>D21-C21</f>
        <v>-968.3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6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66562.100000000006</v>
      </c>
      <c r="D23" s="189">
        <f>+D24+D66+D78</f>
        <v>111215.9</v>
      </c>
      <c r="E23" s="189">
        <f t="shared" si="0"/>
        <v>44653.799999999988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65593.8</v>
      </c>
      <c r="D24" s="189">
        <f>SUM(D25,D28:D34,D38:D60,D64:D65)</f>
        <v>110521.2</v>
      </c>
      <c r="E24" s="189">
        <f t="shared" si="0"/>
        <v>44927.399999999994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5" t="str">
        <f>+'Dramakan hosqer'!B32</f>
        <v>Աշխատավարձի գծով, որից՝</v>
      </c>
      <c r="C25" s="481">
        <v>40908.699999999997</v>
      </c>
      <c r="D25" s="187">
        <f>+'Dramakan hosqer'!F32</f>
        <v>77450</v>
      </c>
      <c r="E25" s="187">
        <f t="shared" si="0"/>
        <v>36541.300000000003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4" t="str">
        <f>+'Dramakan hosqer'!B33</f>
        <v>վճարովի ծառայության գծով</v>
      </c>
      <c r="C26" s="486">
        <v>1911.5</v>
      </c>
      <c r="D26" s="191">
        <f>+'Dramakan hosqer'!F33</f>
        <v>2910</v>
      </c>
      <c r="E26" s="191">
        <f t="shared" si="0"/>
        <v>998.5</v>
      </c>
      <c r="F26" s="178"/>
    </row>
    <row r="27" spans="1:20">
      <c r="A27" s="23">
        <v>1.2</v>
      </c>
      <c r="B27" s="487" t="s">
        <v>284</v>
      </c>
      <c r="C27" s="486">
        <v>638</v>
      </c>
      <c r="D27" s="191">
        <f>+'Dramakan hosqer'!F34</f>
        <v>0</v>
      </c>
      <c r="E27" s="191">
        <f t="shared" si="0"/>
        <v>-638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483">
        <v>16713.7</v>
      </c>
      <c r="D28" s="187">
        <f>+'Dramakan hosqer'!F35</f>
        <v>22490.3</v>
      </c>
      <c r="E28" s="187">
        <f t="shared" si="0"/>
        <v>5776.5999999999985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483">
        <v>1764.1</v>
      </c>
      <c r="D29" s="187">
        <f>+'Dramakan hosqer'!F36</f>
        <v>2405</v>
      </c>
      <c r="E29" s="187">
        <f t="shared" si="0"/>
        <v>640.90000000000009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483">
        <v>2474.6</v>
      </c>
      <c r="D30" s="187">
        <f>+'Dramakan hosqer'!F37</f>
        <v>2951.5</v>
      </c>
      <c r="E30" s="187">
        <f t="shared" si="0"/>
        <v>476.90000000000009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483">
        <v>269.8</v>
      </c>
      <c r="D31" s="187">
        <f>+'Dramakan hosqer'!F38</f>
        <v>313.5</v>
      </c>
      <c r="E31" s="187">
        <f t="shared" si="0"/>
        <v>43.699999999999989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483">
        <v>66.900000000000006</v>
      </c>
      <c r="D32" s="187">
        <f>+'Dramakan hosqer'!F39</f>
        <v>66.900000000000006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483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121.2</v>
      </c>
      <c r="D34" s="187">
        <f>SUM(D35:D37)</f>
        <v>152</v>
      </c>
      <c r="E34" s="187">
        <f t="shared" si="0"/>
        <v>30.799999999999997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6" t="str">
        <f>+'Dramakan hosqer'!B42</f>
        <v>բաժանորդային վճար</v>
      </c>
      <c r="C35" s="182">
        <v>55</v>
      </c>
      <c r="D35" s="191">
        <f>+'Dramakan hosqer'!F42</f>
        <v>60</v>
      </c>
      <c r="E35" s="191">
        <f t="shared" si="0"/>
        <v>5</v>
      </c>
      <c r="F35" s="178"/>
    </row>
    <row r="36" spans="1:20" s="29" customFormat="1" ht="14.25">
      <c r="A36" s="23">
        <v>8.1999999999999993</v>
      </c>
      <c r="B36" s="246" t="str">
        <f>+'Dramakan hosqer'!B43</f>
        <v>րոպեավճար</v>
      </c>
      <c r="C36" s="182">
        <v>0.2</v>
      </c>
      <c r="D36" s="191">
        <f>+'Dramakan hosqer'!F43</f>
        <v>20</v>
      </c>
      <c r="E36" s="191">
        <f t="shared" si="0"/>
        <v>19.8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6" t="str">
        <f>+'Dramakan hosqer'!B44</f>
        <v>ինտերնետ կապ</v>
      </c>
      <c r="C37" s="182">
        <v>66</v>
      </c>
      <c r="D37" s="191">
        <f>+'Dramakan hosqer'!F44</f>
        <v>72</v>
      </c>
      <c r="E37" s="191">
        <f t="shared" si="0"/>
        <v>6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3</v>
      </c>
      <c r="D38" s="187">
        <f>+'Dramakan hosqer'!F45</f>
        <v>0</v>
      </c>
      <c r="E38" s="187">
        <f t="shared" si="0"/>
        <v>-3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481">
        <v>718.4</v>
      </c>
      <c r="D39" s="187">
        <f>+'Dramakan hosqer'!F46</f>
        <v>1176</v>
      </c>
      <c r="E39" s="187">
        <f t="shared" si="0"/>
        <v>457.6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481">
        <v>294.8</v>
      </c>
      <c r="D40" s="187">
        <f>+'Dramakan hosqer'!F47</f>
        <v>223.2</v>
      </c>
      <c r="E40" s="187">
        <f t="shared" si="0"/>
        <v>-71.600000000000023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481">
        <v>427</v>
      </c>
      <c r="D41" s="187">
        <f>+'Dramakan hosqer'!F48</f>
        <v>450</v>
      </c>
      <c r="E41" s="187">
        <f t="shared" si="0"/>
        <v>23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481">
        <v>144.80000000000001</v>
      </c>
      <c r="D42" s="187">
        <f>+'Dramakan hosqer'!F49</f>
        <v>350</v>
      </c>
      <c r="E42" s="187">
        <f t="shared" si="0"/>
        <v>205.2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0</v>
      </c>
      <c r="D43" s="187">
        <f>+'Dramakan hosqer'!F50</f>
        <v>50</v>
      </c>
      <c r="E43" s="187">
        <f t="shared" si="0"/>
        <v>50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0</v>
      </c>
      <c r="D44" s="187">
        <f>+'Dramakan hosqer'!F51</f>
        <v>112</v>
      </c>
      <c r="E44" s="187">
        <f t="shared" si="0"/>
        <v>112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483">
        <v>323.39999999999998</v>
      </c>
      <c r="D45" s="187">
        <f>+'Dramakan hosqer'!F52</f>
        <v>605.6</v>
      </c>
      <c r="E45" s="187">
        <f t="shared" si="0"/>
        <v>282.20000000000005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481">
        <v>150.80000000000001</v>
      </c>
      <c r="D46" s="187">
        <f>+'Dramakan hosqer'!F53</f>
        <v>151.80000000000001</v>
      </c>
      <c r="E46" s="187">
        <f t="shared" si="0"/>
        <v>1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483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483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483">
        <v>84</v>
      </c>
      <c r="D49" s="187">
        <f>+'Dramakan hosqer'!F56</f>
        <v>108</v>
      </c>
      <c r="E49" s="187">
        <f t="shared" si="0"/>
        <v>24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483">
        <v>39.5</v>
      </c>
      <c r="D50" s="187">
        <f>+'Dramakan hosqer'!F57</f>
        <v>100</v>
      </c>
      <c r="E50" s="187">
        <f t="shared" si="0"/>
        <v>60.5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483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483">
        <v>3</v>
      </c>
      <c r="D52" s="187">
        <f>+'Dramakan hosqer'!F59</f>
        <v>6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19.899999999999999</v>
      </c>
      <c r="D53" s="187">
        <f>+'Dramakan hosqer'!F60</f>
        <v>33</v>
      </c>
      <c r="E53" s="187">
        <f t="shared" si="0"/>
        <v>13.100000000000001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30</v>
      </c>
      <c r="E54" s="187">
        <f t="shared" si="0"/>
        <v>30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122</v>
      </c>
      <c r="D55" s="187">
        <f>+'Dramakan hosqer'!F62</f>
        <v>72</v>
      </c>
      <c r="E55" s="187">
        <f t="shared" si="0"/>
        <v>-50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5" t="str">
        <f>+'Dramakan hosqer'!B65</f>
        <v>Դուրսգրվող գույքի վերագնահատման գծով</v>
      </c>
      <c r="C58" s="186"/>
      <c r="D58" s="186">
        <f>+'Dramakan hosqer'!F65</f>
        <v>24</v>
      </c>
      <c r="E58" s="186">
        <f>D58-C58</f>
        <v>24</v>
      </c>
      <c r="F58" s="357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5" t="str">
        <f>+'Dramakan hosqer'!B66</f>
        <v>Կրակմարիչների լիցքավորում</v>
      </c>
      <c r="C59" s="186"/>
      <c r="D59" s="186">
        <f>+'Dramakan hosqer'!F66</f>
        <v>50</v>
      </c>
      <c r="E59" s="186">
        <f>D59-C59</f>
        <v>50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6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6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6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483">
        <v>789.2</v>
      </c>
      <c r="D64" s="187">
        <f>+'Dramakan hosqer'!F71</f>
        <v>983.40000000000009</v>
      </c>
      <c r="E64" s="187">
        <f t="shared" si="0"/>
        <v>194.20000000000005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968.3</v>
      </c>
      <c r="D66" s="189">
        <f>+D67+D74</f>
        <v>415</v>
      </c>
      <c r="E66" s="189">
        <f t="shared" si="0"/>
        <v>-553.29999999999995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968.3</v>
      </c>
      <c r="D67" s="187">
        <f>SUM(D68:D73)</f>
        <v>415</v>
      </c>
      <c r="E67" s="187">
        <f t="shared" si="0"/>
        <v>-553.29999999999995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6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6" t="str">
        <f>+'Dramakan hosqer'!B76</f>
        <v>համակարգչային սարքավորումներ / տեխնիկա</v>
      </c>
      <c r="C69" s="182"/>
      <c r="D69" s="191">
        <f>+'Dramakan hosqer'!F76</f>
        <v>240</v>
      </c>
      <c r="E69" s="191">
        <f>D69-C69</f>
        <v>240</v>
      </c>
      <c r="F69" s="489" t="s">
        <v>289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6" t="str">
        <f>+'Dramakan hosqer'!B77</f>
        <v>մեքենաներ և սարքավորումներ</v>
      </c>
      <c r="C70" s="182">
        <v>48.8</v>
      </c>
      <c r="D70" s="191">
        <f>+'Dramakan hosqer'!F77</f>
        <v>175</v>
      </c>
      <c r="E70" s="191">
        <f t="shared" si="5"/>
        <v>126.2</v>
      </c>
      <c r="F70" s="182" t="s">
        <v>290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t="17.25">
      <c r="A71" s="13">
        <v>1.4</v>
      </c>
      <c r="B71" s="488" t="s">
        <v>288</v>
      </c>
      <c r="C71" s="182">
        <v>919.5</v>
      </c>
      <c r="D71" s="191">
        <f>+'Dramakan hosqer'!F78</f>
        <v>0</v>
      </c>
      <c r="E71" s="191">
        <f t="shared" si="5"/>
        <v>-919.5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6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6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6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6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6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279.7</v>
      </c>
      <c r="E78" s="189">
        <f t="shared" si="5"/>
        <v>279.7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5" t="str">
        <f>+'Dramakan hosqer'!B86</f>
        <v>Սննդի գծով</v>
      </c>
      <c r="C79" s="186"/>
      <c r="D79" s="187">
        <f>+'Dramakan hosqer'!F86</f>
        <v>279.7</v>
      </c>
      <c r="E79" s="186">
        <f>D79-C79</f>
        <v>279.7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6" customFormat="1" ht="17.25">
      <c r="A80" s="59">
        <v>2</v>
      </c>
      <c r="B80" s="245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4911.4999999999854</v>
      </c>
      <c r="D81" s="189">
        <f>D6+D7-D23</f>
        <v>3233.5000000000146</v>
      </c>
      <c r="E81" s="189">
        <f t="shared" si="5"/>
        <v>-1677.9999999999709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4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1" t="s">
        <v>2</v>
      </c>
      <c r="C83" s="296"/>
      <c r="D83" s="518" t="str">
        <f>+'Ekamut-caxs'!D73</f>
        <v>Գոհար Կարապետյան</v>
      </c>
      <c r="E83" s="515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99" t="s">
        <v>4</v>
      </c>
      <c r="C84" s="300"/>
      <c r="D84" s="517" t="s">
        <v>92</v>
      </c>
      <c r="E84" s="517"/>
      <c r="F84" s="211"/>
    </row>
    <row r="85" spans="1:20" s="15" customFormat="1" ht="22.5" customHeight="1">
      <c r="A85" s="16"/>
      <c r="B85" s="301" t="s">
        <v>6</v>
      </c>
      <c r="C85" s="296"/>
      <c r="D85" s="515" t="str">
        <f>+'Ekamut-caxs'!D75</f>
        <v>Քնարիկ Ֆահրադյան</v>
      </c>
      <c r="E85" s="515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7"/>
      <c r="C86" s="296"/>
      <c r="D86" s="517" t="s">
        <v>92</v>
      </c>
      <c r="E86" s="517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8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4" workbookViewId="0">
      <selection activeCell="D41" sqref="D41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24" t="s">
        <v>67</v>
      </c>
      <c r="B1" s="524"/>
      <c r="C1" s="524"/>
      <c r="D1" s="524"/>
      <c r="E1" s="52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25" t="str">
        <f>+'Ekamut-caxs'!A7:D7</f>
        <v xml:space="preserve">«Երևանի հ․76 մսուր-մանկապարտեզ» ՀՈԱԿ-ի </v>
      </c>
      <c r="B2" s="526"/>
      <c r="C2" s="526"/>
      <c r="D2" s="526"/>
      <c r="E2" s="52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7" t="s">
        <v>148</v>
      </c>
      <c r="B3" s="527"/>
      <c r="C3" s="527"/>
      <c r="D3" s="527"/>
      <c r="E3" s="52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8" t="s">
        <v>265</v>
      </c>
      <c r="B4" s="528"/>
      <c r="C4" s="528"/>
      <c r="D4" s="528"/>
      <c r="E4" s="52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9" t="s">
        <v>153</v>
      </c>
      <c r="B7" s="530"/>
      <c r="C7" s="530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9" t="s">
        <v>178</v>
      </c>
      <c r="B35" s="530"/>
      <c r="C35" s="530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602.20000000000005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340.9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29.3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11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2873</v>
      </c>
      <c r="E54" s="27"/>
      <c r="F54" s="206">
        <f>SUM(D36:D53)</f>
        <v>983.4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2873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3856.4</v>
      </c>
      <c r="E59" s="169"/>
      <c r="F59" s="455">
        <f>+D59-D55</f>
        <v>983.40000000000009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266</v>
      </c>
      <c r="C62" s="168">
        <v>4911.5</v>
      </c>
      <c r="D62" s="519" t="s">
        <v>181</v>
      </c>
      <c r="E62" s="520"/>
    </row>
    <row r="63" spans="1:22" ht="36.75" customHeight="1"/>
    <row r="64" spans="1:22" s="132" customFormat="1" ht="25.5" customHeight="1">
      <c r="A64" s="173"/>
      <c r="B64" s="302" t="s">
        <v>2</v>
      </c>
      <c r="C64" s="303"/>
      <c r="D64" s="521" t="str">
        <f>+'Ekamut-caxs'!D73</f>
        <v>Գոհար Կարապետյան</v>
      </c>
      <c r="E64" s="52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4"/>
      <c r="C65" s="305"/>
      <c r="D65" s="522" t="s">
        <v>92</v>
      </c>
      <c r="E65" s="52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2" t="s">
        <v>6</v>
      </c>
      <c r="C66" s="303"/>
      <c r="D66" s="521" t="str">
        <f>+'Ekamut-caxs'!D75</f>
        <v>Քնարիկ Ֆահրադյան</v>
      </c>
      <c r="E66" s="52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3" t="s">
        <v>92</v>
      </c>
      <c r="E67" s="52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25" zoomScale="85" zoomScaleSheetLayoutView="85" workbookViewId="0">
      <selection activeCell="D41" sqref="D41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5" width="11.7109375" style="379" customWidth="1"/>
    <col min="16" max="16384" width="9.140625" style="379"/>
  </cols>
  <sheetData>
    <row r="1" spans="1:15" s="377" customFormat="1" ht="18.75" customHeight="1">
      <c r="A1" s="535" t="s">
        <v>67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</row>
    <row r="2" spans="1:15" s="377" customFormat="1" ht="21.75" customHeight="1">
      <c r="A2" s="534" t="str">
        <f>+'Ekamut-caxs'!A7</f>
        <v xml:space="preserve">«Երևանի հ․76 մսուր-մանկապարտեզ» ՀՈԱԿ-ի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</row>
    <row r="3" spans="1:15" s="377" customFormat="1" ht="21" customHeight="1">
      <c r="A3" s="534" t="s">
        <v>93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</row>
    <row r="4" spans="1:15" ht="21" customHeight="1"/>
    <row r="5" spans="1:15" s="382" customFormat="1" ht="19.5" customHeight="1">
      <c r="A5" s="531" t="s">
        <v>114</v>
      </c>
      <c r="B5" s="531" t="s">
        <v>94</v>
      </c>
      <c r="C5" s="532" t="s">
        <v>95</v>
      </c>
      <c r="D5" s="532"/>
      <c r="E5" s="532"/>
      <c r="F5" s="532"/>
      <c r="G5" s="532" t="s">
        <v>96</v>
      </c>
      <c r="H5" s="532"/>
      <c r="I5" s="532"/>
      <c r="J5" s="532"/>
      <c r="K5" s="532" t="s">
        <v>138</v>
      </c>
      <c r="L5" s="532"/>
      <c r="M5" s="532"/>
      <c r="N5" s="532"/>
      <c r="O5" s="532"/>
    </row>
    <row r="6" spans="1:15" s="384" customFormat="1" ht="51" customHeight="1">
      <c r="A6" s="531"/>
      <c r="B6" s="531"/>
      <c r="C6" s="383" t="s">
        <v>248</v>
      </c>
      <c r="D6" s="383" t="s">
        <v>216</v>
      </c>
      <c r="E6" s="383" t="s">
        <v>249</v>
      </c>
      <c r="F6" s="383" t="s">
        <v>228</v>
      </c>
      <c r="G6" s="383" t="s">
        <v>229</v>
      </c>
      <c r="H6" s="383" t="s">
        <v>216</v>
      </c>
      <c r="I6" s="383" t="s">
        <v>250</v>
      </c>
      <c r="J6" s="383" t="s">
        <v>228</v>
      </c>
      <c r="K6" s="383" t="s">
        <v>248</v>
      </c>
      <c r="L6" s="383" t="s">
        <v>249</v>
      </c>
      <c r="M6" s="383" t="s">
        <v>251</v>
      </c>
      <c r="N6" s="380" t="s">
        <v>252</v>
      </c>
      <c r="O6" s="380" t="s">
        <v>253</v>
      </c>
    </row>
    <row r="7" spans="1:15" ht="19.5" customHeight="1">
      <c r="A7" s="385">
        <v>1</v>
      </c>
      <c r="B7" s="386" t="s">
        <v>97</v>
      </c>
      <c r="C7" s="473">
        <v>5245</v>
      </c>
      <c r="D7" s="474">
        <f>+C7*143.7</f>
        <v>753706.49999999988</v>
      </c>
      <c r="E7" s="387">
        <v>5514</v>
      </c>
      <c r="F7" s="388">
        <f t="shared" ref="F7:F16" si="0">+E7*143.7</f>
        <v>792361.79999999993</v>
      </c>
      <c r="G7" s="473">
        <v>5122</v>
      </c>
      <c r="H7" s="475">
        <v>264187</v>
      </c>
      <c r="I7" s="387">
        <v>6316.3</v>
      </c>
      <c r="J7" s="388">
        <f>+I7*53.48</f>
        <v>337795.72399999999</v>
      </c>
      <c r="K7" s="473">
        <v>74</v>
      </c>
      <c r="L7" s="387">
        <v>146</v>
      </c>
      <c r="M7" s="389">
        <f>+L7*200.47</f>
        <v>29268.62</v>
      </c>
      <c r="N7" s="390">
        <f>+L7*7.94904</f>
        <v>1160.5598400000001</v>
      </c>
      <c r="O7" s="389">
        <f>+N7+M7</f>
        <v>30429.179840000001</v>
      </c>
    </row>
    <row r="8" spans="1:15" ht="19.5" customHeight="1">
      <c r="A8" s="385">
        <v>2</v>
      </c>
      <c r="B8" s="386" t="s">
        <v>98</v>
      </c>
      <c r="C8" s="473">
        <v>3707</v>
      </c>
      <c r="D8" s="475">
        <v>532696</v>
      </c>
      <c r="E8" s="387">
        <f>+C8</f>
        <v>3707</v>
      </c>
      <c r="F8" s="388">
        <f t="shared" si="0"/>
        <v>532695.89999999991</v>
      </c>
      <c r="G8" s="473">
        <v>5247</v>
      </c>
      <c r="H8" s="475">
        <v>271852</v>
      </c>
      <c r="I8" s="387">
        <f t="shared" ref="I8:I18" si="1">+G8</f>
        <v>5247</v>
      </c>
      <c r="J8" s="388">
        <f t="shared" ref="J8:J18" si="2">+I8*53.48</f>
        <v>280609.56</v>
      </c>
      <c r="K8" s="473">
        <v>71</v>
      </c>
      <c r="L8" s="387">
        <f>+K8</f>
        <v>71</v>
      </c>
      <c r="M8" s="389">
        <f t="shared" ref="M8:M18" si="3">+L8*200.47</f>
        <v>14233.37</v>
      </c>
      <c r="N8" s="390">
        <f t="shared" ref="N8:N18" si="4">+L8*7.94904</f>
        <v>564.38184000000001</v>
      </c>
      <c r="O8" s="389">
        <f t="shared" ref="O8:O18" si="5">+N8+M8</f>
        <v>14797.751840000001</v>
      </c>
    </row>
    <row r="9" spans="1:15" ht="19.5" customHeight="1">
      <c r="A9" s="385">
        <v>3</v>
      </c>
      <c r="B9" s="386" t="s">
        <v>99</v>
      </c>
      <c r="C9" s="473">
        <v>1891</v>
      </c>
      <c r="D9" s="475">
        <v>271737</v>
      </c>
      <c r="E9" s="387">
        <f t="shared" ref="E9:E18" si="6">+C9</f>
        <v>1891</v>
      </c>
      <c r="F9" s="388">
        <f t="shared" si="0"/>
        <v>271736.69999999995</v>
      </c>
      <c r="G9" s="473">
        <v>5013</v>
      </c>
      <c r="H9" s="475">
        <v>261064</v>
      </c>
      <c r="I9" s="387">
        <f t="shared" si="1"/>
        <v>5013</v>
      </c>
      <c r="J9" s="388">
        <f t="shared" si="2"/>
        <v>268095.24</v>
      </c>
      <c r="K9" s="473">
        <v>96</v>
      </c>
      <c r="L9" s="387">
        <f t="shared" ref="L9:L18" si="7">+K9</f>
        <v>96</v>
      </c>
      <c r="M9" s="389">
        <f t="shared" si="3"/>
        <v>19245.12</v>
      </c>
      <c r="N9" s="390">
        <f t="shared" si="4"/>
        <v>763.10784000000001</v>
      </c>
      <c r="O9" s="389">
        <f t="shared" si="5"/>
        <v>20008.22784</v>
      </c>
    </row>
    <row r="10" spans="1:15" ht="19.5" customHeight="1">
      <c r="A10" s="385">
        <v>4</v>
      </c>
      <c r="B10" s="386" t="s">
        <v>100</v>
      </c>
      <c r="C10" s="473">
        <v>97</v>
      </c>
      <c r="D10" s="475">
        <v>13939</v>
      </c>
      <c r="E10" s="387">
        <f t="shared" si="6"/>
        <v>97</v>
      </c>
      <c r="F10" s="388">
        <f t="shared" si="0"/>
        <v>13938.9</v>
      </c>
      <c r="G10" s="473">
        <v>4320</v>
      </c>
      <c r="H10" s="475">
        <v>226039</v>
      </c>
      <c r="I10" s="387">
        <f t="shared" si="1"/>
        <v>4320</v>
      </c>
      <c r="J10" s="388">
        <f t="shared" si="2"/>
        <v>231033.59999999998</v>
      </c>
      <c r="K10" s="473">
        <v>181</v>
      </c>
      <c r="L10" s="387">
        <f t="shared" si="7"/>
        <v>181</v>
      </c>
      <c r="M10" s="389">
        <f t="shared" si="3"/>
        <v>36285.07</v>
      </c>
      <c r="N10" s="390">
        <f t="shared" si="4"/>
        <v>1438.7762399999999</v>
      </c>
      <c r="O10" s="389">
        <f t="shared" si="5"/>
        <v>37723.846239999999</v>
      </c>
    </row>
    <row r="11" spans="1:15" ht="19.5" customHeight="1">
      <c r="A11" s="385">
        <v>5</v>
      </c>
      <c r="B11" s="386" t="s">
        <v>101</v>
      </c>
      <c r="C11" s="473">
        <v>86</v>
      </c>
      <c r="D11" s="475">
        <v>12358</v>
      </c>
      <c r="E11" s="387">
        <f t="shared" si="6"/>
        <v>86</v>
      </c>
      <c r="F11" s="388">
        <f>+E11*143.7</f>
        <v>12358.199999999999</v>
      </c>
      <c r="G11" s="473">
        <v>4380</v>
      </c>
      <c r="H11" s="475">
        <v>229295</v>
      </c>
      <c r="I11" s="387">
        <f t="shared" si="1"/>
        <v>4380</v>
      </c>
      <c r="J11" s="388">
        <f t="shared" si="2"/>
        <v>234242.4</v>
      </c>
      <c r="K11" s="473">
        <v>26</v>
      </c>
      <c r="L11" s="387">
        <f t="shared" si="7"/>
        <v>26</v>
      </c>
      <c r="M11" s="389">
        <f t="shared" si="3"/>
        <v>5212.22</v>
      </c>
      <c r="N11" s="390">
        <f t="shared" si="4"/>
        <v>206.67504</v>
      </c>
      <c r="O11" s="389">
        <f t="shared" si="5"/>
        <v>5418.8950400000003</v>
      </c>
    </row>
    <row r="12" spans="1:15" ht="19.5" customHeight="1">
      <c r="A12" s="385">
        <v>6</v>
      </c>
      <c r="B12" s="386" t="s">
        <v>102</v>
      </c>
      <c r="C12" s="473"/>
      <c r="D12" s="475"/>
      <c r="E12" s="387">
        <f t="shared" si="6"/>
        <v>0</v>
      </c>
      <c r="F12" s="388">
        <f t="shared" si="0"/>
        <v>0</v>
      </c>
      <c r="G12" s="473">
        <v>4034</v>
      </c>
      <c r="H12" s="475">
        <v>211106</v>
      </c>
      <c r="I12" s="387">
        <f t="shared" si="1"/>
        <v>4034</v>
      </c>
      <c r="J12" s="388">
        <f t="shared" si="2"/>
        <v>215738.31999999998</v>
      </c>
      <c r="K12" s="473">
        <v>132</v>
      </c>
      <c r="L12" s="387">
        <f t="shared" si="7"/>
        <v>132</v>
      </c>
      <c r="M12" s="389">
        <f t="shared" si="3"/>
        <v>26462.04</v>
      </c>
      <c r="N12" s="390">
        <f t="shared" si="4"/>
        <v>1049.2732800000001</v>
      </c>
      <c r="O12" s="389">
        <f t="shared" si="5"/>
        <v>27511.313280000002</v>
      </c>
    </row>
    <row r="13" spans="1:15" ht="19.5" customHeight="1">
      <c r="A13" s="385">
        <v>7</v>
      </c>
      <c r="B13" s="386" t="s">
        <v>103</v>
      </c>
      <c r="C13" s="473"/>
      <c r="D13" s="475"/>
      <c r="E13" s="387">
        <f t="shared" si="6"/>
        <v>0</v>
      </c>
      <c r="F13" s="388">
        <f t="shared" si="0"/>
        <v>0</v>
      </c>
      <c r="G13" s="473">
        <v>2942</v>
      </c>
      <c r="H13" s="475">
        <v>153562</v>
      </c>
      <c r="I13" s="387">
        <f t="shared" si="1"/>
        <v>2942</v>
      </c>
      <c r="J13" s="388">
        <f t="shared" si="2"/>
        <v>157338.16</v>
      </c>
      <c r="K13" s="473">
        <v>228</v>
      </c>
      <c r="L13" s="387">
        <f t="shared" si="7"/>
        <v>228</v>
      </c>
      <c r="M13" s="389">
        <f t="shared" si="3"/>
        <v>45707.159999999996</v>
      </c>
      <c r="N13" s="390">
        <f t="shared" si="4"/>
        <v>1812.38112</v>
      </c>
      <c r="O13" s="389">
        <f t="shared" si="5"/>
        <v>47519.541119999994</v>
      </c>
    </row>
    <row r="14" spans="1:15" ht="19.5" customHeight="1">
      <c r="A14" s="385">
        <v>8</v>
      </c>
      <c r="B14" s="391" t="s">
        <v>104</v>
      </c>
      <c r="C14" s="473"/>
      <c r="D14" s="475"/>
      <c r="E14" s="387">
        <f t="shared" si="6"/>
        <v>0</v>
      </c>
      <c r="F14" s="388">
        <f t="shared" si="0"/>
        <v>0</v>
      </c>
      <c r="G14" s="473">
        <v>1926</v>
      </c>
      <c r="H14" s="475">
        <v>99687</v>
      </c>
      <c r="I14" s="387">
        <f t="shared" si="1"/>
        <v>1926</v>
      </c>
      <c r="J14" s="388">
        <f t="shared" si="2"/>
        <v>103002.48</v>
      </c>
      <c r="K14" s="473">
        <v>72</v>
      </c>
      <c r="L14" s="387">
        <f t="shared" si="7"/>
        <v>72</v>
      </c>
      <c r="M14" s="389">
        <f t="shared" si="3"/>
        <v>14433.84</v>
      </c>
      <c r="N14" s="390">
        <f t="shared" si="4"/>
        <v>572.33087999999998</v>
      </c>
      <c r="O14" s="389">
        <f t="shared" si="5"/>
        <v>15006.17088</v>
      </c>
    </row>
    <row r="15" spans="1:15" ht="19.5" customHeight="1">
      <c r="A15" s="385">
        <v>9</v>
      </c>
      <c r="B15" s="391" t="s">
        <v>105</v>
      </c>
      <c r="C15" s="473"/>
      <c r="D15" s="475"/>
      <c r="E15" s="387">
        <f t="shared" si="6"/>
        <v>0</v>
      </c>
      <c r="F15" s="388">
        <f t="shared" si="0"/>
        <v>0</v>
      </c>
      <c r="G15" s="473">
        <v>4016</v>
      </c>
      <c r="H15" s="475">
        <v>210636</v>
      </c>
      <c r="I15" s="387">
        <f t="shared" si="1"/>
        <v>4016</v>
      </c>
      <c r="J15" s="388">
        <f t="shared" si="2"/>
        <v>214775.67999999999</v>
      </c>
      <c r="K15" s="473">
        <v>138</v>
      </c>
      <c r="L15" s="387">
        <f t="shared" si="7"/>
        <v>138</v>
      </c>
      <c r="M15" s="389">
        <f t="shared" si="3"/>
        <v>27664.86</v>
      </c>
      <c r="N15" s="390">
        <f t="shared" si="4"/>
        <v>1096.9675199999999</v>
      </c>
      <c r="O15" s="389">
        <f t="shared" si="5"/>
        <v>28761.827519999999</v>
      </c>
    </row>
    <row r="16" spans="1:15" ht="19.5" customHeight="1">
      <c r="A16" s="385">
        <v>10</v>
      </c>
      <c r="B16" s="391" t="s">
        <v>106</v>
      </c>
      <c r="C16" s="473"/>
      <c r="D16" s="475"/>
      <c r="E16" s="387">
        <f t="shared" si="6"/>
        <v>0</v>
      </c>
      <c r="F16" s="388">
        <f t="shared" si="0"/>
        <v>0</v>
      </c>
      <c r="G16" s="473">
        <v>4933</v>
      </c>
      <c r="H16" s="475">
        <v>258989</v>
      </c>
      <c r="I16" s="387">
        <f t="shared" si="1"/>
        <v>4933</v>
      </c>
      <c r="J16" s="388">
        <f t="shared" si="2"/>
        <v>263816.83999999997</v>
      </c>
      <c r="K16" s="473">
        <v>147</v>
      </c>
      <c r="L16" s="387">
        <f t="shared" si="7"/>
        <v>147</v>
      </c>
      <c r="M16" s="389">
        <f t="shared" si="3"/>
        <v>29469.09</v>
      </c>
      <c r="N16" s="390">
        <f t="shared" si="4"/>
        <v>1168.5088800000001</v>
      </c>
      <c r="O16" s="389">
        <f t="shared" si="5"/>
        <v>30637.598880000001</v>
      </c>
    </row>
    <row r="17" spans="1:15" ht="19.5" customHeight="1">
      <c r="A17" s="385">
        <v>11</v>
      </c>
      <c r="B17" s="391" t="s">
        <v>107</v>
      </c>
      <c r="C17" s="473">
        <v>1250</v>
      </c>
      <c r="D17" s="474">
        <v>179625</v>
      </c>
      <c r="E17" s="388">
        <f>+C17</f>
        <v>1250</v>
      </c>
      <c r="F17" s="388">
        <f>+E17*143.7</f>
        <v>179625</v>
      </c>
      <c r="G17" s="473">
        <v>5488</v>
      </c>
      <c r="H17" s="475">
        <v>288255</v>
      </c>
      <c r="I17" s="387">
        <f t="shared" si="1"/>
        <v>5488</v>
      </c>
      <c r="J17" s="388">
        <f t="shared" si="2"/>
        <v>293498.23999999999</v>
      </c>
      <c r="K17" s="473">
        <v>181</v>
      </c>
      <c r="L17" s="387">
        <f t="shared" si="7"/>
        <v>181</v>
      </c>
      <c r="M17" s="389">
        <f t="shared" si="3"/>
        <v>36285.07</v>
      </c>
      <c r="N17" s="390">
        <f t="shared" si="4"/>
        <v>1438.7762399999999</v>
      </c>
      <c r="O17" s="389">
        <f t="shared" si="5"/>
        <v>37723.846239999999</v>
      </c>
    </row>
    <row r="18" spans="1:15" ht="19.5" customHeight="1">
      <c r="A18" s="385">
        <v>12</v>
      </c>
      <c r="B18" s="391" t="s">
        <v>108</v>
      </c>
      <c r="C18" s="473">
        <v>4191</v>
      </c>
      <c r="D18" s="474">
        <v>602247</v>
      </c>
      <c r="E18" s="387">
        <f t="shared" si="6"/>
        <v>4191</v>
      </c>
      <c r="F18" s="388">
        <f>+E18*143.7</f>
        <v>602246.69999999995</v>
      </c>
      <c r="G18" s="473">
        <v>6574</v>
      </c>
      <c r="H18" s="475">
        <v>340957</v>
      </c>
      <c r="I18" s="387">
        <f t="shared" si="1"/>
        <v>6574</v>
      </c>
      <c r="J18" s="388">
        <f t="shared" si="2"/>
        <v>351577.51999999996</v>
      </c>
      <c r="K18" s="473">
        <v>146</v>
      </c>
      <c r="L18" s="387">
        <f t="shared" si="7"/>
        <v>146</v>
      </c>
      <c r="M18" s="389">
        <f t="shared" si="3"/>
        <v>29268.62</v>
      </c>
      <c r="N18" s="390">
        <f t="shared" si="4"/>
        <v>1160.5598400000001</v>
      </c>
      <c r="O18" s="389">
        <f t="shared" si="5"/>
        <v>30429.179840000001</v>
      </c>
    </row>
    <row r="19" spans="1:15" ht="32.25" customHeight="1">
      <c r="A19" s="393"/>
      <c r="B19" s="381" t="s">
        <v>90</v>
      </c>
      <c r="C19" s="394">
        <f t="shared" ref="C19:K19" si="8">SUM(C7:C18)</f>
        <v>16467</v>
      </c>
      <c r="D19" s="476">
        <f t="shared" si="8"/>
        <v>2366308.5</v>
      </c>
      <c r="E19" s="394">
        <f t="shared" si="8"/>
        <v>16736</v>
      </c>
      <c r="F19" s="395">
        <f>SUM(F7:F18)</f>
        <v>2404963.1999999993</v>
      </c>
      <c r="G19" s="394">
        <f>SUM(G7:G18)</f>
        <v>53995</v>
      </c>
      <c r="H19" s="395">
        <f>SUM(H7:H18)</f>
        <v>2815629</v>
      </c>
      <c r="I19" s="394">
        <f>SUM(I7:I18)</f>
        <v>55189.3</v>
      </c>
      <c r="J19" s="395">
        <f>SUM(J7:J18)</f>
        <v>2951523.764</v>
      </c>
      <c r="K19" s="394">
        <f t="shared" si="8"/>
        <v>1492</v>
      </c>
      <c r="L19" s="394">
        <f>SUM(L7:L18)</f>
        <v>1564</v>
      </c>
      <c r="M19" s="395">
        <f>SUM(M7:M18)</f>
        <v>313535.07999999996</v>
      </c>
      <c r="N19" s="396">
        <f>SUM(N7:N18)</f>
        <v>12432.298559999999</v>
      </c>
      <c r="O19" s="395">
        <f>SUM(O7:O18)</f>
        <v>325967.37855999998</v>
      </c>
    </row>
    <row r="20" spans="1:15" ht="21.75" customHeight="1">
      <c r="B20" s="397"/>
      <c r="C20" s="398"/>
      <c r="D20" s="399"/>
      <c r="E20" s="398"/>
      <c r="F20" s="399">
        <f>ROUND(F19/1000,1)</f>
        <v>2405</v>
      </c>
      <c r="G20" s="398"/>
      <c r="H20" s="399"/>
      <c r="I20" s="398"/>
      <c r="J20" s="399">
        <f>ROUND(J19/1000,1)</f>
        <v>2951.5</v>
      </c>
      <c r="K20" s="398"/>
      <c r="L20" s="398"/>
      <c r="M20" s="399">
        <f>ROUND(M19/1000,1)</f>
        <v>313.5</v>
      </c>
      <c r="N20" s="399">
        <f t="shared" ref="N20:O20" si="9">ROUND(N19/1000,1)</f>
        <v>12.4</v>
      </c>
      <c r="O20" s="399">
        <f t="shared" si="9"/>
        <v>326</v>
      </c>
    </row>
    <row r="21" spans="1:15" ht="33.75" customHeight="1" thickBot="1">
      <c r="B21" s="538" t="s">
        <v>254</v>
      </c>
      <c r="C21" s="538"/>
      <c r="D21" s="538"/>
      <c r="E21" s="400"/>
      <c r="F21" s="401"/>
      <c r="H21" s="400"/>
      <c r="M21" s="399"/>
    </row>
    <row r="22" spans="1:15" s="377" customFormat="1" ht="34.5" customHeight="1">
      <c r="A22" s="402"/>
      <c r="B22" s="403" t="s">
        <v>142</v>
      </c>
      <c r="C22" s="404" t="s">
        <v>143</v>
      </c>
      <c r="D22" s="404" t="s">
        <v>255</v>
      </c>
      <c r="E22" s="404" t="s">
        <v>255</v>
      </c>
      <c r="F22" s="405" t="s">
        <v>255</v>
      </c>
      <c r="G22" s="404" t="s">
        <v>143</v>
      </c>
      <c r="H22" s="404" t="s">
        <v>255</v>
      </c>
      <c r="I22" s="404" t="s">
        <v>255</v>
      </c>
      <c r="J22" s="406" t="s">
        <v>255</v>
      </c>
      <c r="K22" s="404" t="s">
        <v>143</v>
      </c>
      <c r="L22" s="404" t="s">
        <v>255</v>
      </c>
      <c r="M22" s="407" t="s">
        <v>255</v>
      </c>
      <c r="N22" s="402" t="s">
        <v>255</v>
      </c>
      <c r="O22" s="406" t="s">
        <v>255</v>
      </c>
    </row>
    <row r="23" spans="1:15" ht="23.25" customHeight="1">
      <c r="A23" s="408">
        <v>1</v>
      </c>
      <c r="B23" s="409"/>
      <c r="C23" s="392"/>
      <c r="D23" s="392" t="s">
        <v>255</v>
      </c>
      <c r="E23" s="392" t="s">
        <v>255</v>
      </c>
      <c r="F23" s="410"/>
      <c r="G23" s="411"/>
      <c r="H23" s="392" t="s">
        <v>255</v>
      </c>
      <c r="I23" s="392" t="s">
        <v>255</v>
      </c>
      <c r="J23" s="412"/>
      <c r="K23" s="411"/>
      <c r="L23" s="392" t="s">
        <v>255</v>
      </c>
      <c r="M23" s="413"/>
      <c r="N23" s="414" t="s">
        <v>255</v>
      </c>
      <c r="O23" s="415" t="s">
        <v>255</v>
      </c>
    </row>
    <row r="24" spans="1:15" ht="23.25" customHeight="1">
      <c r="A24" s="408">
        <v>2</v>
      </c>
      <c r="B24" s="409"/>
      <c r="C24" s="392"/>
      <c r="D24" s="392" t="s">
        <v>255</v>
      </c>
      <c r="E24" s="392" t="s">
        <v>255</v>
      </c>
      <c r="F24" s="410"/>
      <c r="G24" s="411"/>
      <c r="H24" s="392" t="s">
        <v>255</v>
      </c>
      <c r="I24" s="392" t="s">
        <v>255</v>
      </c>
      <c r="J24" s="412"/>
      <c r="K24" s="411"/>
      <c r="L24" s="392" t="s">
        <v>255</v>
      </c>
      <c r="M24" s="413"/>
      <c r="N24" s="414" t="s">
        <v>255</v>
      </c>
      <c r="O24" s="415" t="s">
        <v>255</v>
      </c>
    </row>
    <row r="25" spans="1:15" s="384" customFormat="1" ht="23.25" customHeight="1">
      <c r="A25" s="416">
        <v>3</v>
      </c>
      <c r="B25" s="417"/>
      <c r="C25" s="418"/>
      <c r="D25" s="418" t="s">
        <v>255</v>
      </c>
      <c r="E25" s="418" t="s">
        <v>255</v>
      </c>
      <c r="F25" s="419"/>
      <c r="G25" s="420"/>
      <c r="H25" s="418" t="s">
        <v>255</v>
      </c>
      <c r="I25" s="418" t="s">
        <v>255</v>
      </c>
      <c r="J25" s="419"/>
      <c r="K25" s="420"/>
      <c r="L25" s="418" t="s">
        <v>255</v>
      </c>
      <c r="M25" s="421"/>
      <c r="N25" s="422" t="s">
        <v>255</v>
      </c>
      <c r="O25" s="423" t="s">
        <v>255</v>
      </c>
    </row>
    <row r="26" spans="1:15" s="377" customFormat="1" ht="24" customHeight="1">
      <c r="A26" s="424"/>
      <c r="B26" s="425" t="s">
        <v>69</v>
      </c>
      <c r="C26" s="395" t="s">
        <v>255</v>
      </c>
      <c r="D26" s="395" t="s">
        <v>255</v>
      </c>
      <c r="E26" s="395" t="s">
        <v>255</v>
      </c>
      <c r="F26" s="426">
        <f>SUM(F23:F25)</f>
        <v>0</v>
      </c>
      <c r="G26" s="427" t="s">
        <v>255</v>
      </c>
      <c r="H26" s="395" t="s">
        <v>255</v>
      </c>
      <c r="I26" s="395" t="s">
        <v>255</v>
      </c>
      <c r="J26" s="426">
        <f>SUM(J23:J25)</f>
        <v>0</v>
      </c>
      <c r="K26" s="427" t="s">
        <v>255</v>
      </c>
      <c r="L26" s="395" t="s">
        <v>255</v>
      </c>
      <c r="M26" s="428">
        <f>SUM(M23:M25)</f>
        <v>0</v>
      </c>
      <c r="N26" s="424" t="s">
        <v>255</v>
      </c>
      <c r="O26" s="429" t="s">
        <v>255</v>
      </c>
    </row>
    <row r="27" spans="1:15" s="377" customFormat="1" ht="27" customHeight="1" thickBot="1">
      <c r="A27" s="430"/>
      <c r="B27" s="431" t="s">
        <v>256</v>
      </c>
      <c r="C27" s="432"/>
      <c r="D27" s="432" t="s">
        <v>255</v>
      </c>
      <c r="E27" s="432" t="s">
        <v>255</v>
      </c>
      <c r="F27" s="433">
        <f>+F20-F26</f>
        <v>2405</v>
      </c>
      <c r="G27" s="434" t="s">
        <v>255</v>
      </c>
      <c r="H27" s="432" t="s">
        <v>255</v>
      </c>
      <c r="I27" s="432" t="s">
        <v>255</v>
      </c>
      <c r="J27" s="433">
        <f>J20-J26</f>
        <v>2951.5</v>
      </c>
      <c r="K27" s="434" t="s">
        <v>255</v>
      </c>
      <c r="L27" s="432" t="s">
        <v>255</v>
      </c>
      <c r="M27" s="435">
        <f>M20-M26</f>
        <v>313.5</v>
      </c>
      <c r="N27" s="430" t="s">
        <v>255</v>
      </c>
      <c r="O27" s="433">
        <f>+O20-M26</f>
        <v>326</v>
      </c>
    </row>
    <row r="28" spans="1:15" s="377" customFormat="1" ht="25.5" customHeight="1" thickBot="1">
      <c r="B28" s="436"/>
      <c r="F28" s="399"/>
      <c r="J28" s="437" t="s">
        <v>144</v>
      </c>
      <c r="K28" s="438"/>
      <c r="L28" s="438"/>
      <c r="M28" s="439">
        <f>+F26+J26+M26</f>
        <v>0</v>
      </c>
    </row>
    <row r="29" spans="1:15" s="377" customFormat="1" ht="20.25" customHeight="1">
      <c r="B29" s="436"/>
      <c r="F29" s="399"/>
      <c r="M29" s="399"/>
    </row>
    <row r="30" spans="1:15" s="397" customFormat="1" ht="25.5" customHeight="1">
      <c r="B30" s="378"/>
      <c r="C30" s="534" t="s">
        <v>2</v>
      </c>
      <c r="D30" s="534"/>
      <c r="E30" s="378"/>
      <c r="F30" s="378"/>
      <c r="G30" s="539"/>
      <c r="H30" s="539"/>
      <c r="I30" s="440"/>
      <c r="J30" s="536" t="s">
        <v>285</v>
      </c>
      <c r="K30" s="536"/>
      <c r="M30" s="401"/>
    </row>
    <row r="31" spans="1:15" s="377" customFormat="1">
      <c r="C31" s="441"/>
      <c r="D31" s="441"/>
      <c r="E31" s="442"/>
      <c r="F31" s="442"/>
      <c r="G31" s="537" t="s">
        <v>91</v>
      </c>
      <c r="H31" s="537"/>
      <c r="I31" s="443"/>
      <c r="J31" s="537" t="s">
        <v>109</v>
      </c>
      <c r="K31" s="537"/>
    </row>
    <row r="32" spans="1:15" s="397" customFormat="1" ht="23.25" customHeight="1">
      <c r="B32" s="378"/>
      <c r="C32" s="444" t="s">
        <v>6</v>
      </c>
      <c r="D32" s="444"/>
      <c r="E32" s="378"/>
      <c r="F32" s="378"/>
      <c r="G32" s="536"/>
      <c r="H32" s="536"/>
      <c r="I32" s="445"/>
      <c r="J32" s="536" t="s">
        <v>286</v>
      </c>
      <c r="K32" s="536"/>
    </row>
    <row r="33" spans="3:13" s="377" customFormat="1">
      <c r="C33" s="400"/>
      <c r="D33" s="400"/>
      <c r="G33" s="537" t="s">
        <v>91</v>
      </c>
      <c r="H33" s="537"/>
      <c r="I33" s="443"/>
      <c r="J33" s="537" t="s">
        <v>109</v>
      </c>
      <c r="K33" s="537"/>
    </row>
    <row r="34" spans="3:13">
      <c r="F34" s="446" t="s">
        <v>1</v>
      </c>
    </row>
    <row r="35" spans="3:13" ht="16.5" customHeight="1">
      <c r="C35" s="447" t="s">
        <v>110</v>
      </c>
      <c r="D35" s="447"/>
      <c r="E35" s="447" t="s">
        <v>111</v>
      </c>
      <c r="F35" s="447" t="s">
        <v>257</v>
      </c>
      <c r="I35" s="448" t="s">
        <v>112</v>
      </c>
      <c r="J35" s="449" t="s">
        <v>212</v>
      </c>
      <c r="K35" s="449"/>
      <c r="L35" s="449" t="s">
        <v>210</v>
      </c>
      <c r="M35" s="449" t="s">
        <v>207</v>
      </c>
    </row>
    <row r="36" spans="3:13" ht="16.5" customHeight="1">
      <c r="C36" s="447" t="s">
        <v>113</v>
      </c>
      <c r="D36" s="447"/>
      <c r="E36" s="447" t="s">
        <v>111</v>
      </c>
      <c r="F36" s="447" t="s">
        <v>215</v>
      </c>
      <c r="I36" s="533" t="s">
        <v>218</v>
      </c>
      <c r="J36" s="533"/>
      <c r="K36" s="449"/>
      <c r="L36" s="533" t="s">
        <v>258</v>
      </c>
      <c r="M36" s="533"/>
    </row>
    <row r="37" spans="3:13">
      <c r="C37" s="447"/>
      <c r="D37" s="447"/>
      <c r="E37" s="533" t="s">
        <v>217</v>
      </c>
      <c r="F37" s="533"/>
      <c r="I37" s="533"/>
      <c r="J37" s="533"/>
      <c r="K37" s="449"/>
      <c r="L37" s="533"/>
      <c r="M37" s="533"/>
    </row>
    <row r="38" spans="3:13">
      <c r="C38" s="447"/>
      <c r="D38" s="447"/>
      <c r="E38" s="533"/>
      <c r="F38" s="53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B1" zoomScaleSheetLayoutView="100" workbookViewId="0">
      <selection activeCell="D41" sqref="D41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5" t="s">
        <v>67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</row>
    <row r="2" spans="1:16" s="17" customFormat="1" ht="20.25">
      <c r="A2" s="495" t="str">
        <f>+'Ekamut-caxs'!A7</f>
        <v xml:space="preserve">«Երևանի հ․76 մսուր-մանկապարտեզ» ՀՈԱԿ-ի 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</row>
    <row r="3" spans="1:16" ht="17.25">
      <c r="A3" s="527" t="s">
        <v>278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263"/>
      <c r="O3" s="263"/>
      <c r="P3" s="263"/>
    </row>
    <row r="4" spans="1:16" ht="16.5">
      <c r="M4" s="285" t="s">
        <v>0</v>
      </c>
    </row>
    <row r="5" spans="1:16" ht="13.5" customHeight="1">
      <c r="A5" s="548" t="s">
        <v>146</v>
      </c>
      <c r="B5" s="548" t="s">
        <v>68</v>
      </c>
      <c r="C5" s="546" t="s">
        <v>211</v>
      </c>
      <c r="D5" s="546"/>
      <c r="E5" s="546"/>
      <c r="F5" s="546"/>
      <c r="G5" s="546"/>
      <c r="H5" s="546"/>
      <c r="I5" s="546"/>
      <c r="J5" s="546"/>
      <c r="K5" s="546"/>
      <c r="L5" s="546"/>
      <c r="M5" s="547" t="s">
        <v>147</v>
      </c>
    </row>
    <row r="6" spans="1:16" ht="89.25" customHeight="1">
      <c r="A6" s="548"/>
      <c r="B6" s="548"/>
      <c r="C6" s="249" t="s">
        <v>240</v>
      </c>
      <c r="D6" s="249" t="s">
        <v>241</v>
      </c>
      <c r="E6" s="249" t="s">
        <v>268</v>
      </c>
      <c r="F6" s="249" t="s">
        <v>269</v>
      </c>
      <c r="G6" s="212" t="s">
        <v>270</v>
      </c>
      <c r="H6" s="212" t="s">
        <v>194</v>
      </c>
      <c r="I6" s="212" t="s">
        <v>193</v>
      </c>
      <c r="J6" s="212" t="s">
        <v>117</v>
      </c>
      <c r="K6" s="212" t="s">
        <v>183</v>
      </c>
      <c r="L6" s="156" t="s">
        <v>284</v>
      </c>
      <c r="M6" s="547"/>
    </row>
    <row r="7" spans="1:16" ht="27.75" customHeight="1">
      <c r="A7" s="212">
        <v>1</v>
      </c>
      <c r="B7" s="254" t="s">
        <v>195</v>
      </c>
      <c r="C7" s="255">
        <v>3780.5</v>
      </c>
      <c r="D7" s="255">
        <f>+B10*11</f>
        <v>66576.224000000002</v>
      </c>
      <c r="E7" s="255"/>
      <c r="F7" s="255"/>
      <c r="G7" s="255">
        <f>+J15</f>
        <v>728.5</v>
      </c>
      <c r="H7" s="356">
        <f>+H10*161.2+H10*150.8+3*119.6</f>
        <v>2854.8</v>
      </c>
      <c r="I7" s="255">
        <v>600</v>
      </c>
      <c r="J7" s="356">
        <v>2910</v>
      </c>
      <c r="K7" s="255"/>
      <c r="L7" s="255"/>
      <c r="M7" s="256">
        <f>ROUND(SUM(C7:L7),1)</f>
        <v>77450</v>
      </c>
    </row>
    <row r="8" spans="1:16" ht="42.75" customHeight="1">
      <c r="A8" s="212">
        <v>2</v>
      </c>
      <c r="B8" s="284" t="s">
        <v>89</v>
      </c>
      <c r="C8" s="255"/>
      <c r="D8" s="255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6">
        <f>ROUND(SUM(C8:L8),1)</f>
        <v>0</v>
      </c>
    </row>
    <row r="9" spans="1:16" s="214" customFormat="1" ht="34.5" customHeight="1">
      <c r="A9" s="257"/>
      <c r="B9" s="258" t="s">
        <v>69</v>
      </c>
      <c r="C9" s="255" t="s">
        <v>188</v>
      </c>
      <c r="D9" s="255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59">
        <f>ROUND(SUM(M7:M8),1)</f>
        <v>77450</v>
      </c>
    </row>
    <row r="10" spans="1:16" s="214" customFormat="1" ht="18.75" customHeight="1">
      <c r="B10" s="376">
        <v>6052.384</v>
      </c>
      <c r="C10" s="216">
        <f>+B10*11</f>
        <v>66576.224000000002</v>
      </c>
      <c r="D10" s="216"/>
      <c r="E10" s="217"/>
      <c r="F10" s="217"/>
      <c r="G10" s="217"/>
      <c r="H10" s="375">
        <v>8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2"/>
      <c r="L11" s="542"/>
      <c r="M11" s="225"/>
    </row>
    <row r="12" spans="1:16" s="214" customFormat="1" ht="69" customHeight="1">
      <c r="B12" s="543" t="s">
        <v>208</v>
      </c>
      <c r="C12" s="544"/>
      <c r="D12" s="224"/>
      <c r="G12" s="176"/>
      <c r="H12" s="176"/>
      <c r="I12" s="543" t="s">
        <v>209</v>
      </c>
      <c r="J12" s="544"/>
      <c r="K12" s="176"/>
      <c r="L12" s="176"/>
      <c r="M12" s="176"/>
    </row>
    <row r="13" spans="1:16" s="214" customFormat="1" ht="40.5">
      <c r="B13" s="260" t="s">
        <v>184</v>
      </c>
      <c r="C13" s="261" t="s">
        <v>242</v>
      </c>
      <c r="D13" s="226"/>
      <c r="G13" s="226"/>
      <c r="H13" s="226"/>
      <c r="I13" s="260" t="s">
        <v>184</v>
      </c>
      <c r="J13" s="261" t="s">
        <v>245</v>
      </c>
      <c r="K13" s="226"/>
      <c r="L13" s="226"/>
      <c r="M13" s="227"/>
    </row>
    <row r="14" spans="1:16" s="228" customFormat="1" ht="17.25">
      <c r="B14" s="281">
        <v>119600</v>
      </c>
      <c r="C14" s="282">
        <v>373.7</v>
      </c>
      <c r="D14" s="374" t="s">
        <v>243</v>
      </c>
      <c r="E14" s="137"/>
      <c r="H14" s="262"/>
      <c r="I14" s="281">
        <v>119600</v>
      </c>
      <c r="J14" s="283">
        <v>857.7</v>
      </c>
      <c r="K14" s="229" t="s">
        <v>246</v>
      </c>
      <c r="L14" s="229"/>
      <c r="M14" s="230"/>
    </row>
    <row r="15" spans="1:16" ht="17.25">
      <c r="B15" s="281">
        <v>119600</v>
      </c>
      <c r="C15" s="282">
        <v>244.5</v>
      </c>
      <c r="D15" s="374" t="s">
        <v>244</v>
      </c>
      <c r="E15" s="231"/>
      <c r="F15" s="231"/>
      <c r="G15" s="231"/>
      <c r="H15" s="218"/>
      <c r="I15" s="281">
        <v>119600</v>
      </c>
      <c r="J15" s="283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6" t="s">
        <v>2</v>
      </c>
      <c r="C17" s="307"/>
      <c r="D17" s="549"/>
      <c r="E17" s="549"/>
      <c r="F17" s="308"/>
      <c r="G17" s="308"/>
      <c r="H17" s="540" t="str">
        <f>+'Ekamut-caxs'!D73</f>
        <v>Գոհար Կարապետյան</v>
      </c>
      <c r="I17" s="540"/>
      <c r="J17" s="540"/>
      <c r="K17" s="234"/>
    </row>
    <row r="18" spans="2:11" s="235" customFormat="1" ht="17.25" customHeight="1">
      <c r="B18" s="309"/>
      <c r="C18" s="310"/>
      <c r="D18" s="550" t="s">
        <v>91</v>
      </c>
      <c r="E18" s="550"/>
      <c r="F18" s="311"/>
      <c r="G18" s="312"/>
      <c r="H18" s="541" t="s">
        <v>92</v>
      </c>
      <c r="I18" s="541"/>
      <c r="J18" s="541"/>
      <c r="K18" s="236"/>
    </row>
    <row r="19" spans="2:11" s="233" customFormat="1" ht="24.75" customHeight="1">
      <c r="B19" s="313" t="s">
        <v>6</v>
      </c>
      <c r="C19" s="307"/>
      <c r="D19" s="549"/>
      <c r="E19" s="549"/>
      <c r="F19" s="314"/>
      <c r="G19" s="314"/>
      <c r="H19" s="540" t="str">
        <f>+'Ekamut-caxs'!D75</f>
        <v>Քնարիկ Ֆահրադյան</v>
      </c>
      <c r="I19" s="540"/>
      <c r="J19" s="540"/>
      <c r="K19" s="234"/>
    </row>
    <row r="20" spans="2:11" s="235" customFormat="1" ht="18.75" customHeight="1">
      <c r="B20" s="310"/>
      <c r="C20" s="310"/>
      <c r="D20" s="550" t="s">
        <v>91</v>
      </c>
      <c r="E20" s="550"/>
      <c r="F20" s="311"/>
      <c r="G20" s="312"/>
      <c r="H20" s="541" t="s">
        <v>92</v>
      </c>
      <c r="I20" s="541"/>
      <c r="J20" s="541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D41" sqref="D41"/>
    </sheetView>
  </sheetViews>
  <sheetFormatPr defaultColWidth="9.140625" defaultRowHeight="13.5"/>
  <cols>
    <col min="1" max="1" width="4.42578125" style="465" customWidth="1"/>
    <col min="2" max="2" width="54.28515625" style="458" customWidth="1"/>
    <col min="3" max="3" width="17.140625" style="458" customWidth="1"/>
    <col min="4" max="4" width="17.5703125" style="458" customWidth="1"/>
    <col min="5" max="16384" width="9.140625" style="458"/>
  </cols>
  <sheetData>
    <row r="1" spans="1:4" s="457" customFormat="1" ht="24" customHeight="1">
      <c r="A1" s="552" t="s">
        <v>67</v>
      </c>
      <c r="B1" s="552"/>
      <c r="C1" s="552"/>
      <c r="D1" s="552"/>
    </row>
    <row r="2" spans="1:4" ht="17.25">
      <c r="A2" s="553" t="str">
        <f>+'Ekamut-caxs'!A7:D7</f>
        <v xml:space="preserve">«Երևանի հ․76 մսուր-մանկապարտեզ» ՀՈԱԿ-ի </v>
      </c>
      <c r="B2" s="553"/>
      <c r="C2" s="553"/>
      <c r="D2" s="553"/>
    </row>
    <row r="3" spans="1:4" ht="39.75" customHeight="1">
      <c r="A3" s="553" t="s">
        <v>279</v>
      </c>
      <c r="B3" s="553"/>
      <c r="C3" s="553"/>
      <c r="D3" s="553"/>
    </row>
    <row r="6" spans="1:4" ht="60" customHeight="1">
      <c r="A6" s="459" t="s">
        <v>3</v>
      </c>
      <c r="B6" s="471" t="s">
        <v>124</v>
      </c>
      <c r="C6" s="471" t="s">
        <v>125</v>
      </c>
      <c r="D6" s="459" t="s">
        <v>271</v>
      </c>
    </row>
    <row r="7" spans="1:4" s="49" customFormat="1" ht="30" customHeight="1">
      <c r="A7" s="460">
        <v>1</v>
      </c>
      <c r="B7" s="461" t="s">
        <v>272</v>
      </c>
      <c r="C7" s="460">
        <f>SUM(C8:C10)</f>
        <v>2</v>
      </c>
      <c r="D7" s="460">
        <f>SUM(D8:D10)</f>
        <v>40</v>
      </c>
    </row>
    <row r="8" spans="1:4" ht="25.5" customHeight="1">
      <c r="A8" s="462">
        <v>1.1000000000000001</v>
      </c>
      <c r="B8" s="463" t="s">
        <v>126</v>
      </c>
      <c r="C8" s="462">
        <v>1</v>
      </c>
      <c r="D8" s="462">
        <v>20</v>
      </c>
    </row>
    <row r="9" spans="1:4" ht="25.5" customHeight="1">
      <c r="A9" s="462">
        <v>1.2</v>
      </c>
      <c r="B9" s="463" t="s">
        <v>127</v>
      </c>
      <c r="C9" s="462">
        <v>1</v>
      </c>
      <c r="D9" s="462">
        <v>20</v>
      </c>
    </row>
    <row r="10" spans="1:4" ht="25.5" customHeight="1">
      <c r="A10" s="462">
        <v>1.3</v>
      </c>
      <c r="B10" s="463" t="s">
        <v>128</v>
      </c>
      <c r="C10" s="462"/>
      <c r="D10" s="462"/>
    </row>
    <row r="11" spans="1:4" s="49" customFormat="1" ht="30" customHeight="1">
      <c r="A11" s="460">
        <v>2</v>
      </c>
      <c r="B11" s="461" t="s">
        <v>273</v>
      </c>
      <c r="C11" s="460">
        <f>SUM(C12:C14)</f>
        <v>2</v>
      </c>
      <c r="D11" s="460">
        <f>SUM(D12:D14)</f>
        <v>57</v>
      </c>
    </row>
    <row r="12" spans="1:4" ht="21.75" customHeight="1">
      <c r="A12" s="462">
        <v>2.1</v>
      </c>
      <c r="B12" s="463" t="s">
        <v>129</v>
      </c>
      <c r="C12" s="462">
        <v>1</v>
      </c>
      <c r="D12" s="462">
        <v>30</v>
      </c>
    </row>
    <row r="13" spans="1:4" ht="21.75" customHeight="1">
      <c r="A13" s="462">
        <v>2.2000000000000002</v>
      </c>
      <c r="B13" s="463" t="s">
        <v>130</v>
      </c>
      <c r="C13" s="462">
        <v>1</v>
      </c>
      <c r="D13" s="462">
        <v>27</v>
      </c>
    </row>
    <row r="14" spans="1:4" ht="21.75" customHeight="1">
      <c r="A14" s="462">
        <v>2.2999999999999998</v>
      </c>
      <c r="B14" s="463" t="s">
        <v>131</v>
      </c>
      <c r="C14" s="462"/>
      <c r="D14" s="462"/>
    </row>
    <row r="15" spans="1:4" s="49" customFormat="1" ht="30" customHeight="1">
      <c r="A15" s="460">
        <v>3</v>
      </c>
      <c r="B15" s="461" t="s">
        <v>274</v>
      </c>
      <c r="C15" s="460">
        <f>SUM(C16:C18)</f>
        <v>2</v>
      </c>
      <c r="D15" s="460">
        <f>SUM(D16:D18)</f>
        <v>58</v>
      </c>
    </row>
    <row r="16" spans="1:4" ht="23.25" customHeight="1">
      <c r="A16" s="462">
        <v>3.1</v>
      </c>
      <c r="B16" s="464" t="s">
        <v>132</v>
      </c>
      <c r="C16" s="462">
        <v>1</v>
      </c>
      <c r="D16" s="462">
        <v>28</v>
      </c>
    </row>
    <row r="17" spans="1:4" ht="23.25" customHeight="1">
      <c r="A17" s="462">
        <v>3.2</v>
      </c>
      <c r="B17" s="464" t="s">
        <v>133</v>
      </c>
      <c r="C17" s="462">
        <v>1</v>
      </c>
      <c r="D17" s="462">
        <v>30</v>
      </c>
    </row>
    <row r="18" spans="1:4" ht="23.25" customHeight="1">
      <c r="A18" s="462">
        <v>3.3</v>
      </c>
      <c r="B18" s="464" t="s">
        <v>134</v>
      </c>
      <c r="C18" s="462"/>
      <c r="D18" s="462"/>
    </row>
    <row r="19" spans="1:4" s="49" customFormat="1" ht="30" customHeight="1">
      <c r="A19" s="460">
        <v>4</v>
      </c>
      <c r="B19" s="461" t="s">
        <v>275</v>
      </c>
      <c r="C19" s="460">
        <f>SUM(C20:C22)</f>
        <v>3</v>
      </c>
      <c r="D19" s="460">
        <f>SUM(D20:D22)</f>
        <v>95</v>
      </c>
    </row>
    <row r="20" spans="1:4" ht="23.25" customHeight="1">
      <c r="A20" s="462">
        <v>4.0999999999999996</v>
      </c>
      <c r="B20" s="464" t="s">
        <v>135</v>
      </c>
      <c r="C20" s="462">
        <v>1</v>
      </c>
      <c r="D20" s="462">
        <v>32</v>
      </c>
    </row>
    <row r="21" spans="1:4" ht="23.25" customHeight="1">
      <c r="A21" s="462">
        <v>4.2</v>
      </c>
      <c r="B21" s="464" t="s">
        <v>136</v>
      </c>
      <c r="C21" s="462">
        <v>1</v>
      </c>
      <c r="D21" s="462">
        <v>31</v>
      </c>
    </row>
    <row r="22" spans="1:4" ht="23.25" customHeight="1">
      <c r="A22" s="462">
        <v>4.3</v>
      </c>
      <c r="B22" s="464" t="s">
        <v>277</v>
      </c>
      <c r="C22" s="462">
        <v>1</v>
      </c>
      <c r="D22" s="462">
        <v>32</v>
      </c>
    </row>
    <row r="23" spans="1:4" s="49" customFormat="1" ht="31.5" customHeight="1">
      <c r="A23" s="460"/>
      <c r="B23" s="461" t="s">
        <v>69</v>
      </c>
      <c r="C23" s="460">
        <f>C7+C11+C15+C19</f>
        <v>9</v>
      </c>
      <c r="D23" s="460">
        <f>D7+D11+D15+D19</f>
        <v>250</v>
      </c>
    </row>
    <row r="24" spans="1:4" ht="48.75" customHeight="1"/>
    <row r="25" spans="1:4" ht="17.25">
      <c r="B25" s="466" t="s">
        <v>2</v>
      </c>
      <c r="C25" s="554" t="str">
        <f>+'Ekamut-caxs'!D73</f>
        <v>Գոհար Կարապետյան</v>
      </c>
      <c r="D25" s="554"/>
    </row>
    <row r="26" spans="1:4" ht="15.75" customHeight="1">
      <c r="B26" s="467" t="s">
        <v>4</v>
      </c>
      <c r="C26" s="551" t="s">
        <v>5</v>
      </c>
      <c r="D26" s="551"/>
    </row>
    <row r="27" spans="1:4" ht="27" customHeight="1">
      <c r="B27" s="468" t="s">
        <v>6</v>
      </c>
      <c r="C27" s="554" t="str">
        <f>+'Ekamut-caxs'!D75</f>
        <v>Քնարիկ Ֆահրադյան</v>
      </c>
      <c r="D27" s="554"/>
    </row>
    <row r="28" spans="1:4">
      <c r="B28" s="469"/>
      <c r="C28" s="551" t="s">
        <v>5</v>
      </c>
      <c r="D28" s="551"/>
    </row>
    <row r="29" spans="1:4">
      <c r="B29" s="470" t="s">
        <v>137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https://mul2.yerevan.am/tasks/1468002/oneclick/76.xlsx?token=8c33a3bdc1ec44182f5a96fec8171eea</cp:keywords>
  <cp:lastModifiedBy>Lusine Petrosyan</cp:lastModifiedBy>
  <cp:lastPrinted>2024-04-16T05:55:50Z</cp:lastPrinted>
  <dcterms:created xsi:type="dcterms:W3CDTF">1996-10-14T23:33:28Z</dcterms:created>
  <dcterms:modified xsi:type="dcterms:W3CDTF">2024-05-08T14:44:10Z</dcterms:modified>
</cp:coreProperties>
</file>