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AE0D95A-F6C7-41C7-ABD1-1C5E8A3D807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7" l="1"/>
  <c r="E31" i="7"/>
  <c r="D31" i="7"/>
  <c r="C34" i="7"/>
  <c r="E34" i="7"/>
  <c r="D34" i="7"/>
  <c r="J48" i="19"/>
  <c r="D47" i="19"/>
  <c r="D46" i="19"/>
  <c r="J35" i="19"/>
  <c r="G35" i="19"/>
  <c r="C7" i="10"/>
  <c r="C48" i="10"/>
  <c r="G7" i="9"/>
  <c r="J32" i="20" l="1"/>
  <c r="J30" i="20"/>
  <c r="E91" i="7"/>
  <c r="E89" i="7"/>
  <c r="D34" i="19" l="1"/>
  <c r="B34" i="19"/>
  <c r="D8" i="11"/>
  <c r="C8" i="11"/>
  <c r="A7" i="7" l="1"/>
  <c r="L35" i="19" l="1"/>
  <c r="L36" i="19" s="1"/>
  <c r="A2" i="20" l="1"/>
  <c r="F48" i="19"/>
  <c r="F50" i="19"/>
  <c r="J50" i="19" s="1"/>
  <c r="F47" i="19"/>
  <c r="J47" i="19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D19" i="20"/>
  <c r="C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F17" i="20" l="1"/>
  <c r="G17" i="20"/>
  <c r="F18" i="20"/>
  <c r="G18" i="20"/>
  <c r="E65" i="7"/>
  <c r="D65" i="7"/>
  <c r="C65" i="7"/>
  <c r="D64" i="7"/>
  <c r="C64" i="7"/>
  <c r="E64" i="7"/>
  <c r="E19" i="20"/>
  <c r="O7" i="20"/>
  <c r="N8" i="20"/>
  <c r="O8" i="20" s="1"/>
  <c r="N11" i="20"/>
  <c r="N14" i="20"/>
  <c r="O14" i="20" s="1"/>
  <c r="N17" i="20"/>
  <c r="O17" i="20" s="1"/>
  <c r="O11" i="20"/>
  <c r="F8" i="20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H18" i="20" l="1"/>
  <c r="I18" i="20"/>
  <c r="J18" i="20" s="1"/>
  <c r="F19" i="20"/>
  <c r="F20" i="20" s="1"/>
  <c r="F27" i="20" s="1"/>
  <c r="D36" i="19" s="1"/>
  <c r="F36" i="19" s="1"/>
  <c r="H17" i="20"/>
  <c r="H19" i="20" s="1"/>
  <c r="G19" i="20"/>
  <c r="I17" i="20"/>
  <c r="M19" i="20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7" i="7" l="1"/>
  <c r="D37" i="7"/>
  <c r="C37" i="7"/>
  <c r="E37" i="7"/>
  <c r="J17" i="20"/>
  <c r="J19" i="20" s="1"/>
  <c r="J20" i="20" s="1"/>
  <c r="J27" i="20" s="1"/>
  <c r="D37" i="19" s="1"/>
  <c r="F37" i="19" s="1"/>
  <c r="I19" i="20"/>
  <c r="H7" i="11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12" i="10"/>
  <c r="A16" i="10" s="1"/>
  <c r="A17" i="10" s="1"/>
  <c r="A18" i="10" s="1"/>
  <c r="A19" i="10" s="1"/>
  <c r="A20" i="10" s="1"/>
  <c r="A22" i="10" s="1"/>
  <c r="A9" i="10"/>
  <c r="A10" i="10" s="1"/>
  <c r="A11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8" i="9" l="1"/>
  <c r="A12" i="9"/>
  <c r="A10" i="9"/>
  <c r="A13" i="9" s="1"/>
  <c r="A19" i="7"/>
  <c r="A20" i="7" s="1"/>
  <c r="F15" i="7"/>
  <c r="M15" i="7" s="1"/>
  <c r="M16" i="7"/>
  <c r="A16" i="7"/>
  <c r="A17" i="7" s="1"/>
  <c r="A11" i="9"/>
  <c r="A13" i="10"/>
  <c r="A14" i="10" s="1"/>
  <c r="M7" i="1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5" i="10" s="1"/>
  <c r="A47" i="10" s="1"/>
  <c r="A50" i="10" s="1"/>
  <c r="A52" i="10" s="1"/>
  <c r="A53" i="10" s="1"/>
  <c r="A54" i="10" s="1"/>
  <c r="A56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A38" i="9" s="1"/>
  <c r="A43" i="9" s="1"/>
  <c r="A45" i="9" s="1"/>
  <c r="A47" i="9" s="1"/>
  <c r="A50" i="9" s="1"/>
  <c r="A52" i="9" s="1"/>
  <c r="A53" i="9" s="1"/>
  <c r="A54" i="9" s="1"/>
  <c r="A56" i="9" s="1"/>
  <c r="A59" i="9" s="1"/>
  <c r="A61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1" i="9"/>
  <c r="B62" i="9"/>
  <c r="B63" i="9"/>
  <c r="B64" i="9"/>
  <c r="B28" i="9"/>
  <c r="B26" i="9"/>
  <c r="B25" i="9"/>
  <c r="A15" i="9"/>
  <c r="A16" i="9" s="1"/>
  <c r="A17" i="9" s="1"/>
  <c r="A18" i="9" s="1"/>
  <c r="A21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1" i="19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2" i="19" s="1"/>
  <c r="A54" i="19" s="1"/>
  <c r="A56" i="19" s="1"/>
  <c r="A57" i="19" s="1"/>
  <c r="A59" i="19" s="1"/>
  <c r="A60" i="19" s="1"/>
  <c r="A61" i="19" s="1"/>
  <c r="A62" i="19" s="1"/>
  <c r="A63" i="19" s="1"/>
  <c r="A65" i="19" s="1"/>
  <c r="A66" i="19" s="1"/>
  <c r="A67" i="19" s="1"/>
  <c r="A42" i="19"/>
  <c r="A43" i="19" s="1"/>
  <c r="A44" i="19" s="1"/>
  <c r="F21" i="7"/>
  <c r="D21" i="7" l="1"/>
  <c r="E21" i="7"/>
  <c r="M21" i="7"/>
  <c r="A45" i="7"/>
  <c r="A46" i="7" s="1"/>
  <c r="A47" i="7" s="1"/>
  <c r="A48" i="7" s="1"/>
  <c r="A49" i="7" s="1"/>
  <c r="A51" i="7" s="1"/>
  <c r="A53" i="7" s="1"/>
  <c r="A55" i="7" s="1"/>
  <c r="A56" i="7" s="1"/>
  <c r="A60" i="7" s="1"/>
  <c r="A61" i="7" s="1"/>
  <c r="A62" i="7" s="1"/>
  <c r="A65" i="7" s="1"/>
  <c r="A66" i="7" s="1"/>
  <c r="A68" i="19"/>
  <c r="A69" i="19"/>
  <c r="L21" i="7" l="1"/>
  <c r="K21" i="7"/>
  <c r="A71" i="7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D72" i="7"/>
  <c r="K72" i="7" l="1"/>
  <c r="M72" i="7"/>
  <c r="L72" i="7"/>
  <c r="F5" i="10" l="1"/>
  <c r="F60" i="7"/>
  <c r="E60" i="7" l="1"/>
  <c r="D60" i="7"/>
  <c r="C60" i="7"/>
  <c r="C27" i="15"/>
  <c r="C25" i="15"/>
  <c r="H19" i="11"/>
  <c r="H17" i="11"/>
  <c r="D66" i="18"/>
  <c r="D64" i="18"/>
  <c r="D86" i="10"/>
  <c r="D84" i="10"/>
  <c r="B81" i="10"/>
  <c r="B80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E38" i="7" l="1"/>
  <c r="D38" i="7"/>
  <c r="K38" i="7" s="1"/>
  <c r="C38" i="7"/>
  <c r="D39" i="7"/>
  <c r="C39" i="7"/>
  <c r="E39" i="7"/>
  <c r="F22" i="7"/>
  <c r="A2" i="11"/>
  <c r="E22" i="7" l="1"/>
  <c r="M22" i="7" s="1"/>
  <c r="D22" i="7"/>
  <c r="C22" i="7"/>
  <c r="C13" i="7" s="1"/>
  <c r="L39" i="7"/>
  <c r="M39" i="7"/>
  <c r="L38" i="7"/>
  <c r="K39" i="7"/>
  <c r="M38" i="7"/>
  <c r="M8" i="11"/>
  <c r="K22" i="7" l="1"/>
  <c r="D13" i="7"/>
  <c r="K13" i="7" s="1"/>
  <c r="L22" i="7"/>
  <c r="E13" i="7"/>
  <c r="M9" i="11"/>
  <c r="D32" i="19" s="1"/>
  <c r="F54" i="18"/>
  <c r="L13" i="7" l="1"/>
  <c r="F31" i="7"/>
  <c r="D59" i="9" l="1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D61" i="7" l="1"/>
  <c r="C61" i="7"/>
  <c r="E61" i="7"/>
  <c r="M61" i="7" s="1"/>
  <c r="D59" i="7"/>
  <c r="C59" i="7"/>
  <c r="E59" i="7"/>
  <c r="D55" i="7"/>
  <c r="K55" i="7" s="1"/>
  <c r="E55" i="7"/>
  <c r="C55" i="7"/>
  <c r="E63" i="7"/>
  <c r="D63" i="7"/>
  <c r="C63" i="7"/>
  <c r="M23" i="7"/>
  <c r="M62" i="7"/>
  <c r="K59" i="7"/>
  <c r="L31" i="7"/>
  <c r="K31" i="7"/>
  <c r="M3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E48" i="7" l="1"/>
  <c r="D48" i="7"/>
  <c r="C48" i="7"/>
  <c r="D42" i="7"/>
  <c r="C42" i="7"/>
  <c r="E42" i="7"/>
  <c r="E57" i="7"/>
  <c r="D57" i="7"/>
  <c r="C57" i="7"/>
  <c r="D47" i="7"/>
  <c r="C47" i="7"/>
  <c r="E47" i="7"/>
  <c r="E41" i="7"/>
  <c r="M41" i="7" s="1"/>
  <c r="D41" i="7"/>
  <c r="C41" i="7"/>
  <c r="E43" i="7"/>
  <c r="D43" i="7"/>
  <c r="C43" i="7"/>
  <c r="D50" i="7"/>
  <c r="C50" i="7"/>
  <c r="E50" i="7"/>
  <c r="E46" i="7"/>
  <c r="D46" i="7"/>
  <c r="C46" i="7"/>
  <c r="E52" i="7"/>
  <c r="D52" i="7"/>
  <c r="C52" i="7"/>
  <c r="M24" i="7"/>
  <c r="F13" i="7"/>
  <c r="M56" i="7"/>
  <c r="L53" i="7"/>
  <c r="E44" i="7"/>
  <c r="C44" i="7"/>
  <c r="D44" i="7"/>
  <c r="F40" i="7"/>
  <c r="F33" i="7"/>
  <c r="E33" i="7" l="1"/>
  <c r="D33" i="7"/>
  <c r="C33" i="7"/>
  <c r="K48" i="7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M47" i="7"/>
  <c r="K47" i="7"/>
  <c r="K46" i="7"/>
  <c r="M46" i="7"/>
  <c r="M50" i="7"/>
  <c r="L48" i="7"/>
  <c r="M48" i="7"/>
  <c r="K51" i="7"/>
  <c r="M51" i="7"/>
  <c r="F45" i="7"/>
  <c r="K33" i="7" l="1"/>
  <c r="L33" i="7"/>
  <c r="D45" i="7"/>
  <c r="C45" i="7"/>
  <c r="E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D32" i="7" l="1"/>
  <c r="C32" i="7"/>
  <c r="E32" i="7"/>
  <c r="E70" i="7"/>
  <c r="C70" i="7"/>
  <c r="D70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K32" i="7" l="1"/>
  <c r="L32" i="7"/>
  <c r="M32" i="7"/>
  <c r="L70" i="7"/>
  <c r="M70" i="7"/>
  <c r="K70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6" i="7"/>
  <c r="D30" i="9"/>
  <c r="H36" i="7" l="1"/>
  <c r="E36" i="7"/>
  <c r="D36" i="7"/>
  <c r="C36" i="7"/>
  <c r="M36" i="7"/>
  <c r="F54" i="7"/>
  <c r="D48" i="9"/>
  <c r="F35" i="7"/>
  <c r="D30" i="10"/>
  <c r="D29" i="9"/>
  <c r="E59" i="10"/>
  <c r="E58" i="10"/>
  <c r="E62" i="10"/>
  <c r="D7" i="15"/>
  <c r="D23" i="15" s="1"/>
  <c r="D54" i="7" l="1"/>
  <c r="C54" i="7"/>
  <c r="E54" i="7"/>
  <c r="H35" i="7"/>
  <c r="D35" i="7"/>
  <c r="C35" i="7"/>
  <c r="E35" i="7"/>
  <c r="M35" i="7" s="1"/>
  <c r="K36" i="7"/>
  <c r="M54" i="7"/>
  <c r="L36" i="7"/>
  <c r="D48" i="10"/>
  <c r="D29" i="10"/>
  <c r="E81" i="10"/>
  <c r="E80" i="10"/>
  <c r="E74" i="10"/>
  <c r="E73" i="10"/>
  <c r="K54" i="7" l="1"/>
  <c r="L54" i="7"/>
  <c r="L35" i="7"/>
  <c r="K35" i="7"/>
  <c r="D31" i="9"/>
  <c r="M37" i="7" l="1"/>
  <c r="K37" i="7"/>
  <c r="D31" i="10"/>
  <c r="E70" i="10"/>
  <c r="L37" i="7" l="1"/>
  <c r="E30" i="10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3" i="10"/>
  <c r="E64" i="10"/>
  <c r="E65" i="10"/>
  <c r="E66" i="10"/>
  <c r="E69" i="10"/>
  <c r="E27" i="10"/>
  <c r="E29" i="10"/>
  <c r="C24" i="10" l="1"/>
  <c r="E61" i="10"/>
  <c r="E34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D35" i="19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2" i="10"/>
  <c r="E82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<sst xmlns="http://schemas.openxmlformats.org/spreadsheetml/2006/main" count="497" uniqueCount="292">
  <si>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</si>
  <si>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</si>
  <si>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</si>
  <si>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</si>
  <si>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</si>
  <si>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</si>
  <si>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</si>
  <si>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</si>
  <si>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</si>
  <si>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</si>
  <si>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</si>
  <si>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</si>
  <si>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</si>
  <si>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</si>
  <si>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</si>
  <si>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</si>
  <si>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</si>
  <si>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</si>
  <si>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</si>
  <si>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</si>
  <si>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</si>
  <si>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</si>
  <si>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</si>
  <si>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</si>
  <si>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</si>
  <si>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</si>
  <si>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</si>
  <si>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</si>
  <si>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</si>
  <si>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</si>
  <si>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</si>
  <si>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</si>
  <si>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</si>
  <si>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</si>
  <si>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</si>
  <si>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</si>
  <si>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</si>
  <si>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</si>
  <si>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</si>
  <si>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</si>
  <si>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</si>
  <si>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</si>
  <si>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</si>
  <si>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</si>
  <si>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</si>
  <si>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</si>
  <si>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</si>
  <si>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</si>
  <si>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</si>
  <si>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</si>
  <si>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</si>
  <si>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</si>
  <si>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</si>
  <si>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</si>
  <si>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</si>
  <si>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</si>
  <si>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</si>
  <si>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</si>
  <si>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</si>
  <si>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</si>
  <si>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</si>
  <si>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</si>
  <si>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</si>
  <si>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</si>
  <si>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</si>
  <si>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</si>
  <si>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</si>
  <si>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</si>
  <si>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</si>
  <si>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</si>
  <si>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</si>
  <si>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</si>
  <si>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</si>
  <si>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</si>
  <si>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</si>
  <si>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</si>
  <si>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</si>
  <si>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</si>
  <si>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</si>
  <si>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</si>
  <si>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</si>
  <si>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</si>
  <si>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</si>
  <si>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</si>
  <si>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</si>
  <si>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</si>
  <si>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</si>
  <si>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</si>
  <si>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</si>
  <si>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</si>
  <si>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</si>
  <si>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</si>
  <si>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</si>
  <si>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</si>
  <si>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</si>
  <si>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</si>
  <si>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</si>
  <si>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</si>
  <si>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</si>
  <si>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</si>
  <si>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</si>
  <si>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</si>
  <si>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</si>
  <si>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</si>
  <si>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</si>
  <si>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</si>
  <si>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</si>
  <si>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</si>
  <si>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</si>
  <si>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</si>
  <si>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</si>
  <si>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</si>
  <si>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</si>
  <si>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</si>
  <si>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</si>
  <si>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</si>
  <si>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</si>
  <si>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</si>
  <si>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</si>
  <si>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</si>
  <si>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</si>
  <si>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</si>
  <si>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</si>
  <si>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</si>
  <si>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</si>
  <si>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</si>
  <si>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</si>
  <si>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</si>
  <si>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</si>
  <si>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</si>
  <si>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</si>
  <si>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</si>
  <si>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</si>
  <si>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</si>
  <si>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</si>
  <si>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</si>
  <si>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</si>
  <si>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</si>
  <si>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</si>
  <si>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</si>
  <si>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</si>
  <si>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</si>
  <si>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</si>
  <si>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</si>
  <si>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</si>
  <si>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</si>
  <si>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</si>
  <si>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</si>
  <si>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</si>
  <si>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</si>
  <si>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</si>
  <si>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</si>
  <si>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</si>
  <si>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</si>
  <si>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</si>
  <si>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</si>
  <si>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</si>
  <si>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</si>
  <si>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</si>
  <si>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</si>
  <si>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</si>
  <si>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</si>
  <si>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</si>
  <si>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</si>
  <si>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</si>
  <si>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</si>
  <si>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</si>
  <si>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</si>
  <si>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</si>
  <si>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</si>
  <si>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</si>
  <si>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</si>
  <si>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</si>
  <si>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</si>
  <si>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</si>
  <si>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</si>
  <si>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</si>
  <si>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</si>
  <si>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</si>
  <si>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</si>
  <si>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</si>
  <si>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</si>
  <si>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</si>
  <si>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</si>
  <si>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</si>
  <si>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</si>
  <si>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</si>
  <si>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</si>
  <si>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</si>
  <si>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</si>
  <si>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</si>
  <si>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</si>
  <si>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</si>
  <si>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</si>
  <si>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</si>
  <si>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</si>
  <si>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</si>
  <si>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</si>
  <si>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</si>
  <si>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</si>
  <si>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</si>
  <si>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</si>
  <si>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</si>
  <si>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</si>
  <si>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</si>
  <si>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</si>
  <si>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</si>
  <si>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</si>
  <si>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</si>
  <si>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</si>
  <si>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</si>
  <si>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</si>
  <si>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</si>
  <si>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</si>
  <si>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</si>
  <si>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</si>
  <si>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</si>
  <si>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</si>
  <si>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</si>
  <si>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</si>
  <si>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</si>
  <si>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</si>
  <si>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</si>
  <si>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</si>
  <si>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</si>
  <si>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</si>
  <si>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</si>
  <si>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</si>
  <si>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</si>
  <si>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</si>
  <si>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</si>
  <si>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</si>
  <si>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</si>
  <si>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</si>
  <si>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</si>
  <si>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</si>
  <si>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</si>
  <si>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</si>
  <si>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</si>
  <si>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</si>
  <si>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</si>
  <si>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</si>
  <si>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</si>
  <si>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</si>
  <si>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</si>
  <si>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</si>
  <si>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</si>
  <si>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</si>
  <si>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</si>
  <si>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</si>
  <si>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</si>
  <si>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</si>
  <si>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</si>
  <si>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</si>
  <si>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</si>
  <si>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</si>
  <si>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</si>
  <si>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</si>
  <si>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</si>
  <si>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</si>
  <si>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</si>
  <si>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</si>
  <si>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</si>
  <si>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</si>
  <si>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</si>
  <si>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</si>
  <si>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</si>
  <si>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</si>
  <si>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</si>
  <si>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</si>
  <si>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</si>
  <si>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</si>
  <si>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</si>
  <si>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</si>
  <si>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</si>
  <si>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</si>
  <si>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հ․77 մսուր-մանկապարտեզ» ՀՈԱԿ-ի </t>
  </si>
  <si>
    <t>պարգևատրման գծով</t>
  </si>
  <si>
    <t>Արխիվացման գծով</t>
  </si>
  <si>
    <t>2024թ. խմբերի և երեխաների ցուցակային թվաքանակի վերաբերյալ 
(2022թ. տարեսկիզբ)</t>
  </si>
  <si>
    <t>կապիտալ վերանորոգման մեջ է</t>
  </si>
  <si>
    <t>ավագ Գ</t>
  </si>
  <si>
    <t xml:space="preserve">2024թ. եկամուտների ու ծախսերի </t>
  </si>
  <si>
    <t xml:space="preserve">  2024թ. դրամական միջոցների հոսքերի</t>
  </si>
  <si>
    <t>Արխիվացման ծառայության գծով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</si>
  <si>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</si>
  <si>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</si>
  <si>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փետրվար</t>
  </si>
  <si>
    <t>Գոհար Թորոսյան</t>
  </si>
  <si>
    <t>Գայանե Դերտլյան</t>
  </si>
  <si>
    <t>1140 նախատեսվում էր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</si>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</sst>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10" xfId="0" applyFont="1" applyBorder="1" applyAlignment="1">
      <alignment vertical="center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0" fontId="42" fillId="0" borderId="16" xfId="62" applyFont="1" applyBorder="1" applyAlignment="1">
      <alignment horizontal="left" vertical="center" wrapText="1"/>
    </xf>
    <xf numFmtId="0" fontId="42" fillId="24" borderId="16" xfId="62" applyFont="1" applyFill="1" applyBorder="1" applyAlignment="1">
      <alignment horizontal="left" vertical="center" wrapText="1"/>
    </xf>
    <xf numFmtId="0" fontId="43" fillId="0" borderId="16" xfId="62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top" wrapText="1"/>
      <protection hidden="1"/>
    </xf>
    <xf numFmtId="0" fontId="56" fillId="0" borderId="0" xfId="0" applyFont="1" applyAlignment="1" applyProtection="1">
      <alignment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QAIABQAE0AAAAAAAAAAAAAAAAAAAAAAAAAAAAAAAAAAAAAAAAAAAAAAAAAAAAAAAAAAAAAAAAAAAAAAAAAAAAAAAAAAAAAAAAAAAAAAAAAAAAAAAAAAAAAAAAAAAAAAAAAAADoBwUAAwAIABIAL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0MDBaMCMGCSqGSIb3DQEJBDEWBBTU9RIvOmlG2VkoviTMYfZm9r3W9TArBgsqhkiG9w0BCRACDDEcMBowGDAWBBRE5xMFRVajmd/v2Zzf5CvSbEm8HjANBgkqhkiG9w0BAQEFAASCAQCy9rPFPVbOf3B0LVUhivimZSya6gx+YPjwvgLsB2s/aUXfmEG1JbgYppTIvJTxiCBS1znN4Ac4dCEbq8Cks0hnWk0sjLsw6SgEW6/cziGM0ESXF+fh2quJ/L4CMJqAC8WPedyf+6aWL1HJCUrqLFHl+Hs4NJuBGtmH+W+Iy0eHRVrhp5bhx0eVO48FfaW1vFfTGukkzsNwWfNOpqSEQJtfIlZVXSfd7VfSjufSMT5zAHhOLs5Aca71Nd63rpgkmYhO8Oa/QyIanDB3BNr91R6naF5PXEKsE8B+Rd7xIIOZCeMoL0njVII3OrgTeDfLIZQe40Pm9KnG6EWmRfQtSe3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MAIABQAE0AAAAAAAAAAAAAAAAAAAAAAAAAAAAAAAAAAAAAAAAAAAAAAAAAAAAAAAAAAAAAAAAAAAAAAAAAAAAAAAAAAAAAAAAAAAAAAAAAAAAAAAAAAAAAAAAAAAAAAAAAAADoBwUAAwAIABIAK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zNDVaMCMGCSqGSIb3DQEJBDEWBBRr4lVwNMrolHTWu74OsWbJNKmz9jArBgsqhkiG9w0BCRACDDEcMBowGDAWBBRE5xMFRVajmd/v2Zzf5CvSbEm8HjANBgkqhkiG9w0BAQEFAASCAQCamDijv0hwjj7JeOaBOs0Q7CzCPRBMn6zg7xmQ7OW5QAANWQUmJOxA48HMCRBd9aiKy6Op1jLZkxvqOgtBBGgeuiTfYwVEq0AYfVRR8n782SDfaeBtCqsTH3gUxUb9m3HGHCGeb9rDC7rZxfn7O2uAhItDRPZI6BQ0Z1ztTBs4CCyo4+Dkjs2tJ6uh+sY7zfpCBZ05TbZKRNtGHDMJlyaTEcmS7lTESYy1EvweTOY7jXGLGinFss2myh4w2bTS1LNuFogl+JXHkCuYfPaqNnffXTDDQLtwg52+K0H9aE+RpM8TkLKv7/eax7nvCozA4II2s8UIjUrFTEXtu5DCF1m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B120666-2CFF-8663-37D8-1F776D5854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444500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DBA2EB7-9AE6-6AF5-E29A-D929940E24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4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188</v>
      </c>
      <c r="E1" s="35">
        <v>143</v>
      </c>
      <c r="F1" s="329"/>
    </row>
    <row r="2" spans="1:14" s="6" customFormat="1">
      <c r="C2" s="329"/>
      <c r="D2" s="494" t="s">
        <v>39</v>
      </c>
      <c r="E2" s="494"/>
      <c r="F2" s="329"/>
    </row>
    <row r="3" spans="1:14" s="6" customFormat="1">
      <c r="C3" s="329"/>
      <c r="D3" s="495" t="s">
        <v>221</v>
      </c>
      <c r="E3" s="495"/>
      <c r="F3" s="329"/>
    </row>
    <row r="4" spans="1:14" s="35" customFormat="1" ht="24.75" customHeight="1">
      <c r="B4" s="352"/>
      <c r="C4" s="352"/>
      <c r="D4" s="494" t="s">
        <v>275</v>
      </c>
      <c r="E4" s="494"/>
    </row>
    <row r="5" spans="1:14" s="35" customFormat="1" ht="20.25" customHeight="1">
      <c r="B5" s="352"/>
      <c r="C5" s="494" t="s">
        <v>222</v>
      </c>
      <c r="D5" s="494"/>
      <c r="E5" s="494"/>
    </row>
    <row r="6" spans="1:14" ht="20.25">
      <c r="A6" s="497" t="s">
        <v>40</v>
      </c>
      <c r="B6" s="497"/>
      <c r="C6" s="497"/>
      <c r="D6" s="497"/>
      <c r="E6" s="497"/>
      <c r="F6" s="36"/>
    </row>
    <row r="7" spans="1:14" ht="20.45" customHeight="1">
      <c r="A7" s="498" t="s">
        <v>276</v>
      </c>
      <c r="B7" s="498"/>
      <c r="C7" s="498"/>
      <c r="D7" s="498"/>
      <c r="E7" s="498"/>
      <c r="F7" s="58" t="s">
        <v>204</v>
      </c>
    </row>
    <row r="8" spans="1:14" ht="18.75" customHeight="1">
      <c r="A8" s="499" t="s">
        <v>282</v>
      </c>
      <c r="B8" s="499"/>
      <c r="C8" s="499"/>
      <c r="D8" s="499"/>
      <c r="E8" s="499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113</v>
      </c>
      <c r="C11" s="44"/>
      <c r="D11" s="323">
        <v>91913.8</v>
      </c>
      <c r="E11" s="337"/>
      <c r="F11" s="323">
        <v>77905.837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 hidden="1">
      <c r="A15" s="102">
        <f>+A12+1</f>
        <v>3</v>
      </c>
      <c r="B15" s="17" t="s">
        <v>235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237</v>
      </c>
      <c r="C17" s="15"/>
      <c r="D17" s="320"/>
      <c r="E17" s="323"/>
    </row>
    <row r="18" spans="1:19">
      <c r="A18" s="102">
        <v>3</v>
      </c>
      <c r="B18" s="18" t="s">
        <v>238</v>
      </c>
      <c r="C18" s="18"/>
      <c r="D18" s="323">
        <f>+'Komunal '!N20</f>
        <v>6.7</v>
      </c>
      <c r="E18" s="323"/>
      <c r="M18" s="6"/>
      <c r="N18" s="6"/>
    </row>
    <row r="19" spans="1:19" hidden="1">
      <c r="A19" s="102">
        <v>4</v>
      </c>
      <c r="B19" s="18" t="s">
        <v>8</v>
      </c>
      <c r="C19" s="44"/>
      <c r="D19" s="323"/>
      <c r="E19" s="337"/>
      <c r="M19" s="6"/>
    </row>
    <row r="20" spans="1:19">
      <c r="A20" s="102">
        <v>4</v>
      </c>
      <c r="B20" s="18" t="s">
        <v>60</v>
      </c>
      <c r="C20" s="44"/>
      <c r="D20" s="323">
        <f>+'Komunal '!M28</f>
        <v>725.2</v>
      </c>
      <c r="E20" s="337"/>
      <c r="M20" s="6"/>
    </row>
    <row r="21" spans="1:19" hidden="1">
      <c r="A21" s="102">
        <f t="shared" ref="A21:A23" si="0">+A20+1</f>
        <v>5</v>
      </c>
      <c r="B21" s="18" t="s">
        <v>114</v>
      </c>
      <c r="C21" s="44"/>
      <c r="D21" s="323"/>
      <c r="E21" s="337"/>
      <c r="M21" s="6"/>
    </row>
    <row r="22" spans="1:19" s="366" customFormat="1" hidden="1">
      <c r="A22" s="102">
        <f t="shared" si="0"/>
        <v>6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7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121</v>
      </c>
      <c r="C24" s="44"/>
      <c r="D24" s="321">
        <f>SUM(D25:D26)</f>
        <v>4282.2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4282.2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5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97004.9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138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291</v>
      </c>
      <c r="C32" s="44"/>
      <c r="D32" s="321">
        <f>+Ashkhatavardz!M9</f>
        <v>64962.3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115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tr">
        <f>+Ashkhatavardz!L6</f>
        <v>պարգևատրման գծով</v>
      </c>
      <c r="C34" s="45"/>
      <c r="D34" s="320">
        <f>+Ashkhatavardz!L7</f>
        <v>0</v>
      </c>
      <c r="E34" s="340"/>
      <c r="F34" s="484" t="s">
        <v>290</v>
      </c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7224</v>
      </c>
      <c r="E35" s="337"/>
      <c r="G35" s="350">
        <f>7*30</f>
        <v>210</v>
      </c>
      <c r="H35" s="350" t="s">
        <v>186</v>
      </c>
      <c r="I35" s="350">
        <v>500</v>
      </c>
      <c r="J35" s="350">
        <f>65+21</f>
        <v>86</v>
      </c>
      <c r="K35" s="350" t="s">
        <v>187</v>
      </c>
      <c r="L35" s="350">
        <f>+ROUND(G35*I35*J35/1000,1)</f>
        <v>9030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1308.4000000000001</v>
      </c>
      <c r="E36" s="337"/>
      <c r="F36" s="338">
        <f>+D36-'Komunal '!F27</f>
        <v>0</v>
      </c>
      <c r="L36" s="6">
        <f>+L35*0.8</f>
        <v>7224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840.4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125.30000000000001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80.3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62.4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57.6</v>
      </c>
      <c r="E44" s="340"/>
      <c r="F44" s="2"/>
      <c r="G44" s="2"/>
      <c r="H44" s="2"/>
      <c r="J44" s="454"/>
      <c r="K44" s="454"/>
      <c r="L44" s="2"/>
    </row>
    <row r="45" spans="1:19" ht="18" customHeight="1">
      <c r="A45" s="102">
        <f>+A41+1</f>
        <v>9</v>
      </c>
      <c r="B45" s="18" t="s">
        <v>22</v>
      </c>
      <c r="C45" s="44"/>
      <c r="D45" s="323">
        <v>5</v>
      </c>
      <c r="E45" s="337"/>
      <c r="F45" s="6" t="s">
        <v>261</v>
      </c>
      <c r="I45" s="351"/>
      <c r="J45" s="454"/>
      <c r="K45" s="454"/>
    </row>
    <row r="46" spans="1:19">
      <c r="A46" s="102">
        <f>+A45+1</f>
        <v>10</v>
      </c>
      <c r="B46" s="18" t="s">
        <v>28</v>
      </c>
      <c r="C46" s="44"/>
      <c r="D46" s="323">
        <f>+J46/12*4</f>
        <v>343</v>
      </c>
      <c r="E46" s="337"/>
      <c r="F46" s="349">
        <v>7</v>
      </c>
      <c r="G46" s="349" t="s">
        <v>186</v>
      </c>
      <c r="H46" s="349">
        <v>147</v>
      </c>
      <c r="I46" s="455" t="s">
        <v>187</v>
      </c>
      <c r="J46" s="455">
        <f>+F46*H46</f>
        <v>1029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23</v>
      </c>
      <c r="C47" s="44"/>
      <c r="D47" s="323">
        <f>+J47/12*4</f>
        <v>65.099999999999994</v>
      </c>
      <c r="E47" s="337"/>
      <c r="F47" s="349">
        <f>+$F$46</f>
        <v>7</v>
      </c>
      <c r="G47" s="349" t="s">
        <v>186</v>
      </c>
      <c r="H47" s="456">
        <v>27.9</v>
      </c>
      <c r="I47" s="455" t="s">
        <v>187</v>
      </c>
      <c r="J47" s="455">
        <f>+F47*H47</f>
        <v>195.29999999999998</v>
      </c>
      <c r="K47"/>
      <c r="L47"/>
      <c r="M47"/>
      <c r="N47"/>
    </row>
    <row r="48" spans="1:19">
      <c r="A48" s="102">
        <f t="shared" si="2"/>
        <v>12</v>
      </c>
      <c r="B48" s="18" t="s">
        <v>72</v>
      </c>
      <c r="C48" s="44"/>
      <c r="D48" s="323">
        <v>450</v>
      </c>
      <c r="E48" s="337"/>
      <c r="F48" s="500">
        <f t="shared" ref="F48:F50" si="3">+$F$46</f>
        <v>7</v>
      </c>
      <c r="G48" s="500" t="s">
        <v>186</v>
      </c>
      <c r="H48" s="490" t="s">
        <v>262</v>
      </c>
      <c r="I48" s="492" t="s">
        <v>187</v>
      </c>
      <c r="J48" s="492">
        <f>2*80+2*110+3*250</f>
        <v>1130</v>
      </c>
      <c r="K48" s="485" t="s">
        <v>263</v>
      </c>
      <c r="L48"/>
      <c r="M48"/>
      <c r="N48"/>
    </row>
    <row r="49" spans="1:14">
      <c r="A49" s="102">
        <f t="shared" si="2"/>
        <v>13</v>
      </c>
      <c r="B49" s="18" t="s">
        <v>46</v>
      </c>
      <c r="C49" s="44"/>
      <c r="D49" s="323">
        <v>100</v>
      </c>
      <c r="E49" s="337"/>
      <c r="F49" s="501"/>
      <c r="G49" s="501"/>
      <c r="H49" s="491"/>
      <c r="I49" s="493"/>
      <c r="J49" s="493"/>
      <c r="K49" s="485"/>
      <c r="L49"/>
      <c r="M49"/>
      <c r="N49"/>
    </row>
    <row r="50" spans="1:14" hidden="1">
      <c r="A50" s="102">
        <f t="shared" si="2"/>
        <v>14</v>
      </c>
      <c r="B50" s="18" t="s">
        <v>116</v>
      </c>
      <c r="C50" s="44"/>
      <c r="D50" s="323"/>
      <c r="E50" s="337"/>
      <c r="F50" s="486">
        <f t="shared" si="3"/>
        <v>7</v>
      </c>
      <c r="G50" s="486" t="s">
        <v>186</v>
      </c>
      <c r="H50" s="487">
        <v>38.700000000000003</v>
      </c>
      <c r="I50" s="488" t="s">
        <v>187</v>
      </c>
      <c r="J50" s="488">
        <f>+F50*H50</f>
        <v>270.90000000000003</v>
      </c>
      <c r="K50" s="489"/>
      <c r="L50"/>
      <c r="M50"/>
      <c r="N50"/>
    </row>
    <row r="51" spans="1:14">
      <c r="A51" s="102">
        <v>14</v>
      </c>
      <c r="B51" s="18" t="s">
        <v>117</v>
      </c>
      <c r="C51" s="44"/>
      <c r="D51" s="323">
        <v>271</v>
      </c>
      <c r="E51" s="337"/>
      <c r="F51" s="486"/>
      <c r="G51" s="486"/>
      <c r="H51" s="487"/>
      <c r="I51" s="488"/>
      <c r="J51" s="488"/>
      <c r="K51" s="489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>
        <v>0</v>
      </c>
      <c r="E52" s="337"/>
    </row>
    <row r="53" spans="1:14">
      <c r="A53" s="102">
        <v>15</v>
      </c>
      <c r="B53" s="18" t="s">
        <v>25</v>
      </c>
      <c r="C53" s="44"/>
      <c r="D53" s="323">
        <v>150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>
        <v>0</v>
      </c>
      <c r="E54" s="337"/>
    </row>
    <row r="55" spans="1:14">
      <c r="A55" s="102">
        <v>16</v>
      </c>
      <c r="B55" s="18" t="s">
        <v>51</v>
      </c>
      <c r="C55" s="44"/>
      <c r="D55" s="323">
        <f>+D20</f>
        <v>725.2</v>
      </c>
      <c r="E55" s="337"/>
    </row>
    <row r="56" spans="1:14">
      <c r="A56" s="102">
        <f t="shared" si="2"/>
        <v>17</v>
      </c>
      <c r="B56" s="18" t="s">
        <v>43</v>
      </c>
      <c r="C56" s="44"/>
      <c r="D56" s="323">
        <v>125</v>
      </c>
      <c r="E56" s="337"/>
      <c r="F56" s="6">
        <v>300</v>
      </c>
    </row>
    <row r="57" spans="1:14" hidden="1">
      <c r="A57" s="102">
        <f t="shared" si="2"/>
        <v>18</v>
      </c>
      <c r="B57" s="18" t="s">
        <v>73</v>
      </c>
      <c r="C57" s="44"/>
      <c r="D57" s="323"/>
      <c r="E57" s="337"/>
    </row>
    <row r="58" spans="1:14">
      <c r="A58" s="102">
        <v>18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19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20</v>
      </c>
      <c r="B60" s="18" t="s">
        <v>118</v>
      </c>
      <c r="C60" s="44"/>
      <c r="D60" s="323">
        <v>50</v>
      </c>
      <c r="E60" s="337"/>
    </row>
    <row r="61" spans="1:14">
      <c r="A61" s="102">
        <f t="shared" si="2"/>
        <v>21</v>
      </c>
      <c r="B61" s="18" t="s">
        <v>45</v>
      </c>
      <c r="C61" s="44"/>
      <c r="D61" s="323">
        <v>50</v>
      </c>
      <c r="E61" s="337"/>
    </row>
    <row r="62" spans="1:14">
      <c r="A62" s="102">
        <f t="shared" si="2"/>
        <v>22</v>
      </c>
      <c r="B62" s="18" t="s">
        <v>61</v>
      </c>
      <c r="C62" s="44"/>
      <c r="D62" s="323">
        <v>150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>
      <c r="A64" s="102">
        <v>23</v>
      </c>
      <c r="B64" s="17" t="s">
        <v>284</v>
      </c>
      <c r="C64" s="348"/>
      <c r="D64" s="323">
        <v>50</v>
      </c>
      <c r="E64" s="337"/>
    </row>
    <row r="65" spans="1:12" s="6" customFormat="1">
      <c r="A65" s="102">
        <f t="shared" si="2"/>
        <v>24</v>
      </c>
      <c r="B65" s="17" t="s">
        <v>226</v>
      </c>
      <c r="C65" s="348"/>
      <c r="D65" s="323">
        <v>50</v>
      </c>
      <c r="E65" s="337"/>
      <c r="F65" s="351" t="s">
        <v>258</v>
      </c>
    </row>
    <row r="66" spans="1:12" s="6" customFormat="1">
      <c r="A66" s="102">
        <f t="shared" si="2"/>
        <v>25</v>
      </c>
      <c r="B66" s="17" t="s">
        <v>225</v>
      </c>
      <c r="C66" s="348"/>
      <c r="D66" s="323">
        <v>96</v>
      </c>
      <c r="E66" s="337"/>
      <c r="F66" s="58"/>
    </row>
    <row r="67" spans="1:12">
      <c r="A67" s="102">
        <f t="shared" si="2"/>
        <v>26</v>
      </c>
      <c r="B67" s="18" t="s">
        <v>26</v>
      </c>
      <c r="C67" s="44"/>
      <c r="D67" s="323">
        <v>4282.2</v>
      </c>
      <c r="E67" s="337"/>
    </row>
    <row r="68" spans="1:12" s="3" customFormat="1" ht="13.5">
      <c r="A68" s="127">
        <f>+A67+0.1</f>
        <v>26.1</v>
      </c>
      <c r="B68" s="1" t="s">
        <v>75</v>
      </c>
      <c r="C68" s="45"/>
      <c r="D68" s="320">
        <v>4282.2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76</v>
      </c>
      <c r="C69" s="44"/>
      <c r="D69" s="323"/>
      <c r="E69" s="337"/>
    </row>
    <row r="70" spans="1:12">
      <c r="A70" s="102">
        <v>27</v>
      </c>
      <c r="B70" s="18" t="s">
        <v>65</v>
      </c>
      <c r="C70" s="44"/>
      <c r="D70" s="323">
        <v>15151.1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97004.900000000009</v>
      </c>
      <c r="E71" s="341"/>
      <c r="F71" s="496">
        <f>+D29-D71</f>
        <v>0</v>
      </c>
      <c r="G71" s="496"/>
    </row>
    <row r="72" spans="1:12">
      <c r="B72" s="50"/>
      <c r="C72" s="8"/>
    </row>
    <row r="73" spans="1:12" s="6" customFormat="1" hidden="1">
      <c r="B73" s="291" t="s">
        <v>2</v>
      </c>
      <c r="C73" s="319"/>
      <c r="D73" s="316" t="s">
        <v>288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289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2" t="s">
        <v>212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7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6.7109375" style="274" customWidth="1"/>
    <col min="3" max="5" width="15.7109375" style="244" customWidth="1"/>
    <col min="6" max="6" width="18.140625" style="69" customWidth="1"/>
    <col min="7" max="7" width="4.85546875" style="69" customWidth="1"/>
    <col min="8" max="8" width="10.71093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188</v>
      </c>
      <c r="G1" s="289">
        <f>+'Ekamut-caxs'!E1+1</f>
        <v>144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4" t="s">
        <v>39</v>
      </c>
      <c r="F2" s="504"/>
      <c r="G2" s="504"/>
      <c r="H2" s="94"/>
      <c r="I2" s="35"/>
      <c r="J2" s="35"/>
    </row>
    <row r="3" spans="1:16" s="64" customFormat="1" ht="17.25">
      <c r="A3" s="353"/>
      <c r="B3" s="356"/>
      <c r="C3" s="355"/>
      <c r="D3" s="355"/>
      <c r="E3" s="504" t="s">
        <v>221</v>
      </c>
      <c r="F3" s="504"/>
      <c r="G3" s="504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5" t="str">
        <f>+'Ekamut-caxs'!D4</f>
        <v xml:space="preserve">_____. _____. 2024թ. </v>
      </c>
      <c r="F4" s="505"/>
      <c r="G4" s="505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5" t="str">
        <f>+'Ekamut-caxs'!C5</f>
        <v xml:space="preserve">հ. __________- Ա որոշմամբ </v>
      </c>
      <c r="F5" s="505"/>
      <c r="G5" s="505"/>
      <c r="H5" s="94"/>
      <c r="I5" s="35"/>
      <c r="J5" s="35"/>
    </row>
    <row r="6" spans="1:16" s="63" customFormat="1" ht="19.5" customHeight="1">
      <c r="A6" s="506" t="s">
        <v>40</v>
      </c>
      <c r="B6" s="506"/>
      <c r="C6" s="506"/>
      <c r="D6" s="506"/>
      <c r="E6" s="506"/>
      <c r="F6" s="506"/>
      <c r="G6" s="50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8" t="str">
        <f>+'Ekamut-caxs'!A7:E7</f>
        <v xml:space="preserve">«Երևանի հ․77 մսուր-մանկապարտեզ» ՀՈԱԿ-ի </v>
      </c>
      <c r="B7" s="498"/>
      <c r="C7" s="498"/>
      <c r="D7" s="498"/>
      <c r="E7" s="498"/>
      <c r="F7" s="498"/>
      <c r="G7" s="49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9" t="s">
        <v>283</v>
      </c>
      <c r="B8" s="499"/>
      <c r="C8" s="499"/>
      <c r="D8" s="499"/>
      <c r="E8" s="499"/>
      <c r="F8" s="499"/>
      <c r="G8" s="49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198</v>
      </c>
      <c r="D11" s="328" t="s">
        <v>199</v>
      </c>
      <c r="E11" s="328" t="s">
        <v>200</v>
      </c>
      <c r="F11" s="328" t="s">
        <v>41</v>
      </c>
      <c r="G11" s="330"/>
      <c r="H11" s="361">
        <f>+F12-F70</f>
        <v>666.12400000000298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2.25" customHeight="1" thickBot="1">
      <c r="A12" s="11" t="s">
        <v>7</v>
      </c>
      <c r="B12" s="12" t="s">
        <v>31</v>
      </c>
      <c r="C12" s="239">
        <f>+F12</f>
        <v>765.80000000000291</v>
      </c>
      <c r="D12" s="239">
        <f>+F12</f>
        <v>765.80000000000291</v>
      </c>
      <c r="E12" s="239">
        <f>+F12</f>
        <v>765.80000000000291</v>
      </c>
      <c r="F12" s="189">
        <f>+'Dramakani hamematakan'!D6</f>
        <v>765.80000000000291</v>
      </c>
      <c r="G12" s="331"/>
      <c r="H12" s="503" t="s">
        <v>220</v>
      </c>
      <c r="I12" s="503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18750.399999999998</v>
      </c>
      <c r="D13" s="189">
        <f t="shared" si="1"/>
        <v>42091.399999999994</v>
      </c>
      <c r="E13" s="189">
        <f t="shared" si="1"/>
        <v>65069.899999999994</v>
      </c>
      <c r="F13" s="189">
        <f>SUM(F14:F15,F18,F21:F28)</f>
        <v>92716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18382.8</v>
      </c>
      <c r="D14" s="254">
        <v>41361.199999999997</v>
      </c>
      <c r="E14" s="254">
        <v>64339.7</v>
      </c>
      <c r="F14" s="187">
        <f>+'Ekamut-caxs'!D11</f>
        <v>91913.8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v>3</v>
      </c>
      <c r="B21" s="245" t="str">
        <f>+'Ekamut-caxs'!B19</f>
        <v xml:space="preserve">Վճարովի ծառայություններից </v>
      </c>
      <c r="C21" s="254">
        <v>0</v>
      </c>
      <c r="D21" s="254">
        <f>+F21/3*1.5</f>
        <v>0</v>
      </c>
      <c r="E21" s="254">
        <f>+F21/3*2</f>
        <v>0</v>
      </c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>
      <c r="A22" s="54">
        <v>3</v>
      </c>
      <c r="B22" s="245" t="str">
        <f>+'Ekamut-caxs'!B20</f>
        <v>Սպասարկման և կոմունալ համավճարներից</v>
      </c>
      <c r="C22" s="254">
        <f>+F22/2*1</f>
        <v>362.6</v>
      </c>
      <c r="D22" s="254">
        <f>+F22/2*2</f>
        <v>725.2</v>
      </c>
      <c r="E22" s="254">
        <f>+F22/2*2</f>
        <v>725.2</v>
      </c>
      <c r="F22" s="187">
        <f>+'Ekamut-caxs'!D20</f>
        <v>725.2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ref="A23:A26" si="9">+A22+1</f>
        <v>4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5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6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7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4</v>
      </c>
      <c r="B27" s="347" t="str">
        <f>+'Ekamut-caxs'!B27</f>
        <v>Բանկի տոկոսից</v>
      </c>
      <c r="C27" s="254">
        <v>5</v>
      </c>
      <c r="D27" s="254">
        <v>5</v>
      </c>
      <c r="E27" s="254">
        <v>5</v>
      </c>
      <c r="F27" s="186">
        <f>+'Ekamut-caxs'!D27</f>
        <v>5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5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2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19511.701000000001</v>
      </c>
      <c r="D29" s="189">
        <f>D30+D72+D84</f>
        <v>40871.783500000005</v>
      </c>
      <c r="E29" s="189">
        <f>E30+E72+E84</f>
        <v>61162.913499999995</v>
      </c>
      <c r="F29" s="189">
        <f>F30+F72+F84</f>
        <v>77664.576000000015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19511.701000000001</v>
      </c>
      <c r="D30" s="189">
        <f>SUM(D31,D34:D40,D44:D66,D70:D71)</f>
        <v>40871.783500000005</v>
      </c>
      <c r="E30" s="189">
        <f>SUM(E31,E34:E40,E44:E66,E70:E71)</f>
        <v>61162.913499999995</v>
      </c>
      <c r="F30" s="189">
        <f>SUM(F31,F34:F40,F44:F66,F70:F71)</f>
        <v>77664.576000000015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F31/12*3-165</f>
        <v>16075.575000000001</v>
      </c>
      <c r="D31" s="254">
        <f>+F31/12*6.3</f>
        <v>34105.207500000004</v>
      </c>
      <c r="E31" s="254">
        <f>+F31/12*9.5</f>
        <v>51428.487500000003</v>
      </c>
      <c r="F31" s="187">
        <f>+'Ekamut-caxs'!D32</f>
        <v>64962.3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t="17.25" hidden="1">
      <c r="A32" s="23">
        <f>+A31+0.1</f>
        <v>1.1000000000000001</v>
      </c>
      <c r="B32" s="247" t="str">
        <f>+'Ekamut-caxs'!B33</f>
        <v>վճարովի ծառայության գծով</v>
      </c>
      <c r="C32" s="254">
        <f t="shared" ref="C32:C39" si="11">F32/4*1</f>
        <v>0</v>
      </c>
      <c r="D32" s="254">
        <f t="shared" ref="D32:D39" si="12">F32/4*2</f>
        <v>0</v>
      </c>
      <c r="E32" s="254">
        <f t="shared" ref="E32:E39" si="13">F32/4*3</f>
        <v>0</v>
      </c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>
        <f t="shared" si="11"/>
        <v>0</v>
      </c>
      <c r="D33" s="254">
        <f t="shared" si="12"/>
        <v>0</v>
      </c>
      <c r="E33" s="254">
        <f t="shared" si="13"/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F34/12*3</f>
        <v>1806</v>
      </c>
      <c r="D34" s="254">
        <f>+F34/12*6</f>
        <v>3612</v>
      </c>
      <c r="E34" s="254">
        <f>+F34/12*9</f>
        <v>5418</v>
      </c>
      <c r="F34" s="187">
        <f>+'Ekamut-caxs'!D35</f>
        <v>7224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 t="shared" si="11"/>
        <v>327.10000000000002</v>
      </c>
      <c r="D35" s="254">
        <f t="shared" si="12"/>
        <v>654.20000000000005</v>
      </c>
      <c r="E35" s="254">
        <f t="shared" si="13"/>
        <v>981.30000000000007</v>
      </c>
      <c r="F35" s="187">
        <f>+'Ekamut-caxs'!D36</f>
        <v>1308.4000000000001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4">+A35+1</f>
        <v>4</v>
      </c>
      <c r="B36" s="245" t="str">
        <f>+'Ekamut-caxs'!B37</f>
        <v>Էլեկտրաէներգիայի գծով</v>
      </c>
      <c r="C36" s="254">
        <f t="shared" si="11"/>
        <v>210.1</v>
      </c>
      <c r="D36" s="254">
        <f t="shared" si="12"/>
        <v>420.2</v>
      </c>
      <c r="E36" s="254">
        <f t="shared" si="13"/>
        <v>630.29999999999995</v>
      </c>
      <c r="F36" s="187">
        <f>+'Ekamut-caxs'!D37</f>
        <v>840.4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4"/>
        <v>5</v>
      </c>
      <c r="B37" s="245" t="str">
        <f>+'Ekamut-caxs'!B38</f>
        <v>Ջրմուղ-կոյուղու գծով</v>
      </c>
      <c r="C37" s="254">
        <f t="shared" si="11"/>
        <v>29.65</v>
      </c>
      <c r="D37" s="254">
        <f t="shared" si="12"/>
        <v>59.3</v>
      </c>
      <c r="E37" s="254">
        <f t="shared" si="13"/>
        <v>88.949999999999989</v>
      </c>
      <c r="F37" s="187">
        <f>+'Komunal '!M27</f>
        <v>118.6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4"/>
        <v>6</v>
      </c>
      <c r="B38" s="245" t="str">
        <f>+'Ekamut-caxs'!B39</f>
        <v>Աղբահանության գծով</v>
      </c>
      <c r="C38" s="254">
        <f t="shared" si="11"/>
        <v>20.074999999999999</v>
      </c>
      <c r="D38" s="254">
        <f t="shared" si="12"/>
        <v>40.15</v>
      </c>
      <c r="E38" s="254">
        <f t="shared" si="13"/>
        <v>60.224999999999994</v>
      </c>
      <c r="F38" s="187">
        <f>+'Ekamut-caxs'!D39</f>
        <v>80.3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7</v>
      </c>
      <c r="B39" s="245" t="str">
        <f>+'Ekamut-caxs'!B40</f>
        <v>Ախտաբանության գծով</v>
      </c>
      <c r="C39" s="254">
        <f t="shared" si="11"/>
        <v>15</v>
      </c>
      <c r="D39" s="254">
        <f t="shared" si="12"/>
        <v>30</v>
      </c>
      <c r="E39" s="254">
        <f t="shared" si="13"/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8</v>
      </c>
      <c r="B40" s="245" t="str">
        <f>+'Ekamut-caxs'!B41</f>
        <v>Կապի գծով, այդ թվում`</v>
      </c>
      <c r="C40" s="254">
        <f t="shared" ref="C40:D40" si="15">SUM(C41:C43)</f>
        <v>44.4</v>
      </c>
      <c r="D40" s="254">
        <f t="shared" si="15"/>
        <v>88.8</v>
      </c>
      <c r="E40" s="254">
        <f>SUM(E41:E43)</f>
        <v>133.19999999999999</v>
      </c>
      <c r="F40" s="187">
        <f>SUM(F41:F43)</f>
        <v>177.6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ht="17.25">
      <c r="A41" s="23">
        <f>+A40+0.1</f>
        <v>8.1</v>
      </c>
      <c r="B41" s="247" t="str">
        <f>+'Ekamut-caxs'!B42</f>
        <v>բաժանորդային վճար</v>
      </c>
      <c r="C41" s="254">
        <f t="shared" ref="C41:C43" si="16">F41/4*1</f>
        <v>14.4</v>
      </c>
      <c r="D41" s="254">
        <f t="shared" ref="D41:D43" si="17">F41/4*2</f>
        <v>28.8</v>
      </c>
      <c r="E41" s="254">
        <f t="shared" ref="E41:E43" si="18">F41/4*3</f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t="17.25">
      <c r="A42" s="23">
        <f>+A41+0.1</f>
        <v>8.1999999999999993</v>
      </c>
      <c r="B42" s="247" t="str">
        <f>+'Ekamut-caxs'!B43</f>
        <v>րոպեավճար</v>
      </c>
      <c r="C42" s="254">
        <f t="shared" si="16"/>
        <v>15.6</v>
      </c>
      <c r="D42" s="254">
        <f t="shared" si="17"/>
        <v>31.2</v>
      </c>
      <c r="E42" s="254">
        <f t="shared" si="18"/>
        <v>46.8</v>
      </c>
      <c r="F42" s="191">
        <f>+'Ekamut-caxs'!D43</f>
        <v>62.4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8.2999999999999989</v>
      </c>
      <c r="B43" s="247" t="str">
        <f>+'Ekamut-caxs'!B44</f>
        <v>ինտերնետ կապ</v>
      </c>
      <c r="C43" s="254">
        <f t="shared" si="16"/>
        <v>14.4</v>
      </c>
      <c r="D43" s="254">
        <f t="shared" si="17"/>
        <v>28.8</v>
      </c>
      <c r="E43" s="254">
        <f t="shared" si="18"/>
        <v>43.2</v>
      </c>
      <c r="F43" s="191">
        <f>+'Ekamut-caxs'!D44</f>
        <v>57.6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9">F44/4*1</f>
        <v>1.25</v>
      </c>
      <c r="D44" s="254">
        <f t="shared" ref="D44" si="20">F44/4*2</f>
        <v>2.5</v>
      </c>
      <c r="E44" s="254">
        <f t="shared" ref="E44" si="21">F44/4*3</f>
        <v>3.75</v>
      </c>
      <c r="F44" s="187">
        <f>+'Ekamut-caxs'!D45</f>
        <v>5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>
        <f t="shared" ref="C45:C48" si="22">F45/4*1</f>
        <v>85.75</v>
      </c>
      <c r="D45" s="254">
        <f t="shared" ref="D45:D48" si="23">F45/4*2</f>
        <v>171.5</v>
      </c>
      <c r="E45" s="254">
        <f t="shared" ref="E45:E48" si="24">F45/4*3</f>
        <v>257.25</v>
      </c>
      <c r="F45" s="187">
        <f>+'Ekamut-caxs'!D46</f>
        <v>343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5">+A45+1</f>
        <v>11</v>
      </c>
      <c r="B46" s="245" t="str">
        <f>+'Ekamut-caxs'!B47</f>
        <v>Գրասենյակային ապրանքների գծով</v>
      </c>
      <c r="C46" s="254">
        <f t="shared" si="22"/>
        <v>16.274999999999999</v>
      </c>
      <c r="D46" s="254">
        <f t="shared" si="23"/>
        <v>32.549999999999997</v>
      </c>
      <c r="E46" s="254">
        <f t="shared" si="24"/>
        <v>48.824999999999996</v>
      </c>
      <c r="F46" s="187">
        <f>+'Ekamut-caxs'!D47</f>
        <v>65.099999999999994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5"/>
        <v>12</v>
      </c>
      <c r="B47" s="245" t="str">
        <f>+'Ekamut-caxs'!B48</f>
        <v>Փոքրարժեք կամ արագամաշ առարկաների գծով</v>
      </c>
      <c r="C47" s="254">
        <f t="shared" si="22"/>
        <v>112.5</v>
      </c>
      <c r="D47" s="254">
        <f t="shared" si="23"/>
        <v>225</v>
      </c>
      <c r="E47" s="254">
        <f t="shared" si="24"/>
        <v>337.5</v>
      </c>
      <c r="F47" s="187">
        <f>+'Ekamut-caxs'!D48</f>
        <v>450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5"/>
        <v>13</v>
      </c>
      <c r="B48" s="245" t="str">
        <f>+'Ekamut-caxs'!B49</f>
        <v>Ուսումնական նյութերի գծով</v>
      </c>
      <c r="C48" s="254">
        <f t="shared" si="22"/>
        <v>25</v>
      </c>
      <c r="D48" s="254">
        <f t="shared" si="23"/>
        <v>50</v>
      </c>
      <c r="E48" s="254">
        <f t="shared" si="24"/>
        <v>75</v>
      </c>
      <c r="F48" s="187">
        <f>+'Ekamut-caxs'!D49</f>
        <v>100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25"/>
        <v>14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v>14</v>
      </c>
      <c r="B50" s="245" t="str">
        <f>+'Ekamut-caxs'!B51</f>
        <v>Բուժ.ծառայության գծով</v>
      </c>
      <c r="C50" s="254">
        <f t="shared" ref="C50" si="26">F50/4*1</f>
        <v>67.75</v>
      </c>
      <c r="D50" s="254">
        <f t="shared" ref="D50" si="27">F50/4*2</f>
        <v>135.5</v>
      </c>
      <c r="E50" s="254">
        <f t="shared" ref="E50" si="28">F50/4*3</f>
        <v>203.25</v>
      </c>
      <c r="F50" s="187">
        <f>+'Ekamut-caxs'!D51</f>
        <v>271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9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25"/>
        <v>15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29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v>15</v>
      </c>
      <c r="B52" s="245" t="str">
        <f>+'Ekamut-caxs'!B53</f>
        <v>Ջեռուցման համակարգի սպասարկման գծով</v>
      </c>
      <c r="C52" s="254">
        <f t="shared" ref="C52" si="30">F52/4*1</f>
        <v>37.5</v>
      </c>
      <c r="D52" s="254">
        <f t="shared" ref="D52" si="31">F52/4*2</f>
        <v>75</v>
      </c>
      <c r="E52" s="254">
        <f t="shared" ref="E52" si="32">F52/4*3</f>
        <v>112.5</v>
      </c>
      <c r="F52" s="187">
        <f>+'Ekamut-caxs'!D53</f>
        <v>150</v>
      </c>
      <c r="G52" s="333"/>
      <c r="H52" s="97"/>
      <c r="I52" s="88"/>
      <c r="J52" s="88"/>
      <c r="K52" s="251" t="str">
        <f t="shared" si="10"/>
        <v/>
      </c>
      <c r="L52" s="251" t="str">
        <f t="shared" si="29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5"/>
        <v>16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9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16</v>
      </c>
      <c r="B54" s="245" t="str">
        <f>+'Ekamut-caxs'!B55</f>
        <v>Սպասարկման և կոմունալ համավճարների գծով</v>
      </c>
      <c r="C54" s="254">
        <f>+F54/2*1</f>
        <v>362.6</v>
      </c>
      <c r="D54" s="254">
        <f>+F54/2*2</f>
        <v>725.2</v>
      </c>
      <c r="E54" s="254">
        <f>+F54/2*2</f>
        <v>725.2</v>
      </c>
      <c r="F54" s="187">
        <f>+'Ekamut-caxs'!D55</f>
        <v>725.2</v>
      </c>
      <c r="G54" s="333"/>
      <c r="H54" s="97"/>
      <c r="I54" s="88"/>
      <c r="J54" s="88"/>
      <c r="K54" s="251" t="str">
        <f t="shared" si="10"/>
        <v/>
      </c>
      <c r="L54" s="251" t="str">
        <f t="shared" si="29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25"/>
        <v>17</v>
      </c>
      <c r="B55" s="245" t="str">
        <f>+'Ekamut-caxs'!B56</f>
        <v>Գնումների համակարգողի ծառայության գծով</v>
      </c>
      <c r="C55" s="254">
        <f t="shared" ref="C55" si="33">F55/4*1</f>
        <v>31.25</v>
      </c>
      <c r="D55" s="254">
        <f t="shared" ref="D55" si="34">F55/4*2</f>
        <v>62.5</v>
      </c>
      <c r="E55" s="254">
        <f t="shared" ref="E55" si="35">F55/4*3</f>
        <v>93.75</v>
      </c>
      <c r="F55" s="187">
        <f>+'Ekamut-caxs'!D56</f>
        <v>125</v>
      </c>
      <c r="G55" s="333"/>
      <c r="H55" s="97"/>
      <c r="I55" s="88"/>
      <c r="J55" s="88"/>
      <c r="K55" s="251" t="str">
        <f t="shared" si="10"/>
        <v/>
      </c>
      <c r="L55" s="251" t="str">
        <f t="shared" si="29"/>
        <v/>
      </c>
      <c r="M55" s="251" t="str">
        <f t="shared" si="3"/>
        <v/>
      </c>
      <c r="N55" s="64"/>
      <c r="O55" s="64"/>
      <c r="P55" s="64"/>
    </row>
    <row r="56" spans="1:16" s="63" customFormat="1" ht="16.5" hidden="1" customHeight="1">
      <c r="A56" s="54">
        <f t="shared" si="25"/>
        <v>18</v>
      </c>
      <c r="B56" s="483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0</v>
      </c>
      <c r="G56" s="333"/>
      <c r="H56" s="97"/>
      <c r="I56" s="88"/>
      <c r="J56" s="88"/>
      <c r="K56" s="251" t="str">
        <f t="shared" si="10"/>
        <v/>
      </c>
      <c r="L56" s="251" t="str">
        <f t="shared" si="29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483" t="str">
        <f>+'Ekamut-caxs'!B58</f>
        <v>Համակարգչային ծրագրի և կայքի սպասարկման գծով</v>
      </c>
      <c r="C57" s="254">
        <f t="shared" ref="C57" si="36">F57/4*1</f>
        <v>26.75</v>
      </c>
      <c r="D57" s="254">
        <f t="shared" ref="D57" si="37">F57/4*2</f>
        <v>53.5</v>
      </c>
      <c r="E57" s="254">
        <f t="shared" ref="E57" si="38">F57/4*3</f>
        <v>80.25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2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v>19</v>
      </c>
      <c r="B58" s="245" t="str">
        <f>+'Ekamut-caxs'!B59</f>
        <v>էլ․ստորագրության գծով</v>
      </c>
      <c r="C58" s="254">
        <v>6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29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v>20</v>
      </c>
      <c r="B59" s="245" t="str">
        <f>+'Ekamut-caxs'!B60</f>
        <v>Հայտարարության գծով</v>
      </c>
      <c r="C59" s="254">
        <f t="shared" ref="C59:C61" si="39">F59/4*1</f>
        <v>12.5</v>
      </c>
      <c r="D59" s="254">
        <f t="shared" ref="D59:D61" si="40">F59/4*2</f>
        <v>25</v>
      </c>
      <c r="E59" s="254">
        <f t="shared" ref="E59:E61" si="41">F59/4*3</f>
        <v>37.5</v>
      </c>
      <c r="F59" s="187">
        <f>+'Ekamut-caxs'!D60</f>
        <v>50</v>
      </c>
      <c r="G59" s="333"/>
      <c r="H59" s="97"/>
      <c r="I59" s="88"/>
      <c r="J59" s="88"/>
      <c r="K59" s="251" t="str">
        <f t="shared" si="10"/>
        <v/>
      </c>
      <c r="L59" s="251" t="str">
        <f t="shared" si="29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5"/>
        <v>21</v>
      </c>
      <c r="B60" s="245" t="str">
        <f>+'Ekamut-caxs'!B61</f>
        <v>Բաժանորդագրության գծով</v>
      </c>
      <c r="C60" s="254">
        <f t="shared" si="39"/>
        <v>12.5</v>
      </c>
      <c r="D60" s="254">
        <f t="shared" si="40"/>
        <v>25</v>
      </c>
      <c r="E60" s="254">
        <f t="shared" si="41"/>
        <v>37.5</v>
      </c>
      <c r="F60" s="187">
        <f>+'Ekamut-caxs'!D61</f>
        <v>50</v>
      </c>
      <c r="G60" s="333"/>
      <c r="H60" s="97"/>
      <c r="I60" s="88"/>
      <c r="J60" s="88"/>
      <c r="K60" s="251" t="str">
        <f t="shared" si="10"/>
        <v/>
      </c>
      <c r="L60" s="251" t="str">
        <f t="shared" si="29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25"/>
        <v>22</v>
      </c>
      <c r="B61" s="245" t="str">
        <f>+'Ekamut-caxs'!B62</f>
        <v>Վերապատրաստման գծով</v>
      </c>
      <c r="C61" s="254">
        <f t="shared" si="39"/>
        <v>37.5</v>
      </c>
      <c r="D61" s="254">
        <f t="shared" si="40"/>
        <v>75</v>
      </c>
      <c r="E61" s="254">
        <f t="shared" si="41"/>
        <v>112.5</v>
      </c>
      <c r="F61" s="187">
        <f>+'Ekamut-caxs'!D62</f>
        <v>150</v>
      </c>
      <c r="G61" s="333"/>
      <c r="H61" s="97"/>
      <c r="I61" s="88"/>
      <c r="J61" s="88"/>
      <c r="K61" s="251" t="str">
        <f t="shared" si="10"/>
        <v/>
      </c>
      <c r="L61" s="251" t="str">
        <f t="shared" si="29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5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29"/>
        <v/>
      </c>
      <c r="M62" s="266" t="str">
        <f t="shared" si="3"/>
        <v/>
      </c>
    </row>
    <row r="63" spans="1:16" s="64" customFormat="1" ht="16.5" customHeight="1">
      <c r="A63" s="54">
        <v>23</v>
      </c>
      <c r="B63" s="347" t="str">
        <f>+'Ekamut-caxs'!B64</f>
        <v>Արխիվացման ծառայության գծով</v>
      </c>
      <c r="C63" s="254">
        <f t="shared" ref="C63:C65" si="42">F63/4*1</f>
        <v>12.5</v>
      </c>
      <c r="D63" s="254">
        <f t="shared" ref="D63:D65" si="43">F63/4*2</f>
        <v>25</v>
      </c>
      <c r="E63" s="254">
        <f t="shared" ref="E63:E65" si="44">F63/4*3</f>
        <v>37.5</v>
      </c>
      <c r="F63" s="186">
        <f>+'Ekamut-caxs'!D64</f>
        <v>50</v>
      </c>
      <c r="G63" s="334"/>
      <c r="H63" s="97"/>
      <c r="I63" s="88"/>
      <c r="J63" s="88"/>
      <c r="K63" s="266" t="str">
        <f t="shared" si="10"/>
        <v/>
      </c>
      <c r="L63" s="266" t="str">
        <f t="shared" si="29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+'Ekamut-caxs'!B65</f>
        <v>Դուրսգրվող գույքի վերագնահատման գծով</v>
      </c>
      <c r="C64" s="254">
        <f t="shared" si="42"/>
        <v>12.5</v>
      </c>
      <c r="D64" s="254">
        <f t="shared" si="43"/>
        <v>25</v>
      </c>
      <c r="E64" s="254">
        <f t="shared" si="44"/>
        <v>37.5</v>
      </c>
      <c r="F64" s="186">
        <f>+'Ekamut-caxs'!D65</f>
        <v>50</v>
      </c>
      <c r="G64" s="334"/>
      <c r="H64" s="453" t="s">
        <v>260</v>
      </c>
      <c r="I64" s="88"/>
      <c r="J64" s="88"/>
      <c r="K64" s="266" t="str">
        <f t="shared" si="10"/>
        <v/>
      </c>
      <c r="L64" s="266" t="str">
        <f t="shared" si="29"/>
        <v/>
      </c>
      <c r="M64" s="266" t="str">
        <f t="shared" si="3"/>
        <v/>
      </c>
    </row>
    <row r="65" spans="1:16" s="64" customFormat="1" ht="16.5" customHeight="1">
      <c r="A65" s="54">
        <f t="shared" si="25"/>
        <v>25</v>
      </c>
      <c r="B65" s="347" t="str">
        <f>+'Ekamut-caxs'!B66</f>
        <v>Կրակմարիչների լիցքավորում</v>
      </c>
      <c r="C65" s="254">
        <f t="shared" si="42"/>
        <v>24</v>
      </c>
      <c r="D65" s="254">
        <f t="shared" si="43"/>
        <v>48</v>
      </c>
      <c r="E65" s="254">
        <f t="shared" si="44"/>
        <v>72</v>
      </c>
      <c r="F65" s="186">
        <f>+'Ekamut-caxs'!D66</f>
        <v>96</v>
      </c>
      <c r="G65" s="334"/>
      <c r="H65" s="453"/>
      <c r="I65" s="88"/>
      <c r="J65" s="88"/>
      <c r="K65" s="266" t="str">
        <f t="shared" si="10"/>
        <v/>
      </c>
      <c r="L65" s="266" t="str">
        <f t="shared" si="29"/>
        <v/>
      </c>
      <c r="M65" s="266" t="str">
        <f t="shared" si="3"/>
        <v/>
      </c>
    </row>
    <row r="66" spans="1:16" s="63" customFormat="1" ht="16.5" hidden="1" customHeight="1">
      <c r="A66" s="54">
        <f t="shared" si="25"/>
        <v>26</v>
      </c>
      <c r="B66" s="245" t="s">
        <v>34</v>
      </c>
      <c r="C66" s="186">
        <f>SUM(C67:C69)</f>
        <v>0</v>
      </c>
      <c r="D66" s="186">
        <f t="shared" ref="D66:E66" si="45">SUM(D67:D69)</f>
        <v>0</v>
      </c>
      <c r="E66" s="186">
        <f t="shared" si="45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29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9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9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29"/>
        <v/>
      </c>
      <c r="M69" s="251" t="str">
        <f t="shared" si="3"/>
        <v/>
      </c>
    </row>
    <row r="70" spans="1:16" s="84" customFormat="1" ht="17.25" customHeight="1">
      <c r="A70" s="59">
        <v>26</v>
      </c>
      <c r="B70" s="188" t="s">
        <v>36</v>
      </c>
      <c r="C70" s="240">
        <f>+F70</f>
        <v>99.675999999999931</v>
      </c>
      <c r="D70" s="240">
        <f>+F70</f>
        <v>99.675999999999931</v>
      </c>
      <c r="E70" s="240">
        <f>+F70</f>
        <v>99.675999999999931</v>
      </c>
      <c r="F70" s="187">
        <f>+'Deb. ev kreditor'!D59-'Deb. ev kreditor'!D55</f>
        <v>99.675999999999931</v>
      </c>
      <c r="G70" s="333"/>
      <c r="H70" s="458">
        <f>+F70-'Deb. ev kreditor'!F59</f>
        <v>0</v>
      </c>
      <c r="I70" s="75"/>
      <c r="J70" s="75"/>
      <c r="K70" s="251" t="str">
        <f t="shared" si="10"/>
        <v/>
      </c>
      <c r="L70" s="251" t="str">
        <f t="shared" si="29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27</v>
      </c>
      <c r="B71" s="249" t="s">
        <v>82</v>
      </c>
      <c r="C71" s="254"/>
      <c r="D71" s="254"/>
      <c r="E71" s="254"/>
      <c r="F71" s="186"/>
      <c r="G71" s="333"/>
      <c r="H71" s="346" t="s">
        <v>196</v>
      </c>
      <c r="I71" s="344"/>
      <c r="J71" s="345"/>
      <c r="K71" s="251" t="str">
        <f t="shared" si="10"/>
        <v/>
      </c>
      <c r="L71" s="251" t="str">
        <f t="shared" si="29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9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9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46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9"/>
        <v/>
      </c>
      <c r="M74" s="251" t="str">
        <f t="shared" si="3"/>
        <v/>
      </c>
    </row>
    <row r="75" spans="1:16" hidden="1">
      <c r="A75" s="23">
        <f t="shared" si="46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9"/>
        <v/>
      </c>
      <c r="M75" s="251" t="str">
        <f t="shared" si="3"/>
        <v/>
      </c>
    </row>
    <row r="76" spans="1:16" hidden="1">
      <c r="A76" s="23">
        <f t="shared" si="46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9"/>
        <v/>
      </c>
      <c r="M76" s="251" t="str">
        <f t="shared" si="3"/>
        <v/>
      </c>
    </row>
    <row r="77" spans="1:16" hidden="1">
      <c r="A77" s="23">
        <f t="shared" si="46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9"/>
        <v/>
      </c>
      <c r="M77" s="251" t="str">
        <f t="shared" si="3"/>
        <v/>
      </c>
    </row>
    <row r="78" spans="1:16" s="68" customFormat="1" hidden="1">
      <c r="A78" s="23">
        <f t="shared" si="46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9"/>
        <v/>
      </c>
      <c r="M78" s="266" t="str">
        <f t="shared" si="3"/>
        <v/>
      </c>
    </row>
    <row r="79" spans="1:16" s="68" customFormat="1" hidden="1">
      <c r="A79" s="23">
        <f t="shared" si="46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29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47">SUM(C81:C83)</f>
        <v>0</v>
      </c>
      <c r="D80" s="254">
        <f t="shared" si="47"/>
        <v>0</v>
      </c>
      <c r="E80" s="254">
        <f t="shared" si="47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9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48">IF((D81-C81)&lt;0, (0),"")</f>
        <v/>
      </c>
      <c r="L81" s="251" t="str">
        <f t="shared" si="29"/>
        <v/>
      </c>
      <c r="M81" s="251" t="str">
        <f t="shared" ref="M81:M87" si="49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48"/>
        <v/>
      </c>
      <c r="L82" s="251" t="str">
        <f t="shared" ref="L82:L87" si="50">IF((+E82-D82)&lt;0, (0),"")</f>
        <v/>
      </c>
      <c r="M82" s="251" t="str">
        <f t="shared" si="49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48"/>
        <v/>
      </c>
      <c r="L83" s="251" t="str">
        <f t="shared" si="50"/>
        <v/>
      </c>
      <c r="M83" s="251" t="str">
        <f t="shared" si="49"/>
        <v/>
      </c>
    </row>
    <row r="84" spans="1:16" s="67" customFormat="1" ht="34.5" hidden="1">
      <c r="A84" s="33" t="s">
        <v>55</v>
      </c>
      <c r="B84" s="12" t="s">
        <v>143</v>
      </c>
      <c r="C84" s="189">
        <f t="shared" ref="C84:E84" si="51">SUM(C85:C86)</f>
        <v>0</v>
      </c>
      <c r="D84" s="189">
        <f t="shared" si="51"/>
        <v>0</v>
      </c>
      <c r="E84" s="189">
        <f t="shared" si="51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48"/>
        <v/>
      </c>
      <c r="L84" s="251" t="str">
        <f t="shared" si="50"/>
        <v/>
      </c>
      <c r="M84" s="251" t="str">
        <f t="shared" si="49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48"/>
        <v/>
      </c>
      <c r="L85" s="251" t="str">
        <f t="shared" si="50"/>
        <v/>
      </c>
      <c r="M85" s="251" t="str">
        <f t="shared" si="49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48"/>
        <v/>
      </c>
      <c r="L86" s="266" t="str">
        <f t="shared" si="50"/>
        <v/>
      </c>
      <c r="M86" s="266" t="str">
        <f t="shared" si="49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4.4989999999997963</v>
      </c>
      <c r="D87" s="189">
        <f>D12+D13-D29</f>
        <v>1985.4164999999921</v>
      </c>
      <c r="E87" s="189">
        <f>E12+E13-E29</f>
        <v>4672.786500000002</v>
      </c>
      <c r="F87" s="189">
        <f>F12+F13-F29</f>
        <v>15817.223999999987</v>
      </c>
      <c r="G87" s="332"/>
      <c r="H87" s="503" t="s">
        <v>189</v>
      </c>
      <c r="I87" s="503"/>
      <c r="J87" s="200"/>
      <c r="K87" s="251" t="str">
        <f t="shared" si="48"/>
        <v/>
      </c>
      <c r="L87" s="251" t="str">
        <f t="shared" si="50"/>
        <v/>
      </c>
      <c r="M87" s="251" t="str">
        <f t="shared" si="49"/>
        <v/>
      </c>
      <c r="N87" s="85"/>
      <c r="O87" s="85"/>
      <c r="P87" s="85"/>
    </row>
    <row r="88" spans="1:16" s="67" customFormat="1" ht="17.25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52">IF((I88-H88)&lt;0, (0),"")</f>
        <v/>
      </c>
      <c r="M88" s="252" t="str">
        <f t="shared" si="52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tr">
        <f>+'Ekamut-caxs'!D73</f>
        <v>Գոհար Թորոսյան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52"/>
        <v/>
      </c>
      <c r="M89" s="252" t="str">
        <f t="shared" si="52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52"/>
        <v/>
      </c>
      <c r="M90" s="252" t="str">
        <f t="shared" si="52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tr">
        <f>+'Ekamut-caxs'!D75</f>
        <v>Գայանե Դերտլյան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180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212</v>
      </c>
      <c r="C94" s="502"/>
      <c r="D94" s="502"/>
      <c r="E94" s="502"/>
      <c r="G94" s="369" t="s">
        <v>231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447675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7" zoomScaleSheetLayoutView="100" workbookViewId="0">
      <selection activeCell="D55" sqref="D5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7" t="s">
        <v>52</v>
      </c>
      <c r="B1" s="507"/>
      <c r="C1" s="507"/>
      <c r="D1" s="507"/>
      <c r="E1" s="507"/>
      <c r="F1" s="507"/>
    </row>
    <row r="2" spans="1:18" s="18" customFormat="1" ht="20.25">
      <c r="A2" s="498" t="str">
        <f>+'Ekamut-caxs'!A7:D7</f>
        <v xml:space="preserve">«Երևանի հ․77 մսուր-մանկապարտեզ» ՀՈԱԿ-ի </v>
      </c>
      <c r="B2" s="498"/>
      <c r="C2" s="498"/>
      <c r="D2" s="498"/>
      <c r="E2" s="498"/>
      <c r="F2" s="49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0" t="s">
        <v>285</v>
      </c>
      <c r="B3" s="510"/>
      <c r="C3" s="510"/>
      <c r="D3" s="510"/>
      <c r="E3" s="510"/>
      <c r="F3" s="510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201</v>
      </c>
      <c r="D5" s="177" t="s">
        <v>202</v>
      </c>
      <c r="E5" s="57" t="s">
        <v>49</v>
      </c>
      <c r="F5" s="210" t="s">
        <v>203</v>
      </c>
      <c r="H5" s="287" t="s">
        <v>218</v>
      </c>
    </row>
    <row r="6" spans="1:18" s="18" customFormat="1" ht="17.25">
      <c r="A6" s="55" t="s">
        <v>7</v>
      </c>
      <c r="B6" s="56" t="s">
        <v>137</v>
      </c>
      <c r="C6" s="202">
        <f>SUM(C7:C8,C11,C14:C19,C22:C23)</f>
        <v>44140.7</v>
      </c>
      <c r="D6" s="202">
        <f>SUM(D7:D8,D11,D14:D19,D22:D23)</f>
        <v>97004.9</v>
      </c>
      <c r="E6" s="202">
        <f t="shared" ref="E6:E65" si="0">D6-C6</f>
        <v>52864.2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39232.699999999997</v>
      </c>
      <c r="D7" s="193">
        <f>+'Ekamut-caxs'!D11</f>
        <v>91913.8</v>
      </c>
      <c r="E7" s="193">
        <f t="shared" si="0"/>
        <v>52681.100000000006</v>
      </c>
      <c r="F7" s="192"/>
      <c r="G7" s="51">
        <f>39304.7-72</f>
        <v>39232.699999999997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72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>
        <v>72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v>3</v>
      </c>
      <c r="B14" s="195" t="str">
        <f>+'Ekamut-caxs'!B19</f>
        <v xml:space="preserve">Վճարովի ծառայություններից </v>
      </c>
      <c r="C14" s="192">
        <v>0</v>
      </c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1" si="1">+A14+1</f>
        <v>4</v>
      </c>
      <c r="B15" s="195" t="str">
        <f>+'Ekamut-caxs'!B20</f>
        <v>Սպասարկման և կոմունալ համավճարներից</v>
      </c>
      <c r="C15" s="194">
        <v>1464.5</v>
      </c>
      <c r="D15" s="193">
        <f>+'Ekamut-caxs'!D20</f>
        <v>725.2</v>
      </c>
      <c r="E15" s="193">
        <f t="shared" si="0"/>
        <v>-739.3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5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6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7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3367.7</v>
      </c>
      <c r="D19" s="196">
        <f>SUM(D20:D21)</f>
        <v>4282.2</v>
      </c>
      <c r="E19" s="193">
        <f t="shared" si="0"/>
        <v>914.5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78">
        <v>3367.7</v>
      </c>
      <c r="D20" s="179">
        <f>+'Ekamut-caxs'!D25</f>
        <v>4282.2</v>
      </c>
      <c r="E20" s="179">
        <f t="shared" si="0"/>
        <v>914.5</v>
      </c>
      <c r="F20" s="178"/>
    </row>
    <row r="21" spans="1:18" ht="16.5" hidden="1">
      <c r="A21" s="54">
        <f t="shared" si="1"/>
        <v>6.1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0</v>
      </c>
      <c r="D22" s="193">
        <f>+'Ekamut-caxs'!D27</f>
        <v>5</v>
      </c>
      <c r="E22" s="193">
        <f t="shared" si="0"/>
        <v>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7</v>
      </c>
      <c r="B23" s="246" t="s">
        <v>238</v>
      </c>
      <c r="C23" s="194">
        <v>3.8</v>
      </c>
      <c r="D23" s="192">
        <f>+'Ekamut-caxs'!D18</f>
        <v>6.7</v>
      </c>
      <c r="E23" s="192">
        <f>D23-C23</f>
        <v>2.9000000000000004</v>
      </c>
      <c r="F23" s="192"/>
      <c r="G23" s="51" t="s">
        <v>211</v>
      </c>
    </row>
    <row r="24" spans="1:18" s="18" customFormat="1" ht="17.25">
      <c r="A24" s="55" t="s">
        <v>11</v>
      </c>
      <c r="B24" s="53" t="s">
        <v>138</v>
      </c>
      <c r="C24" s="203">
        <f>SUM(C25,C28:C34,C38:C61,C63:C64)</f>
        <v>44140.7</v>
      </c>
      <c r="D24" s="203">
        <f>SUM(D25,D28:D34,D38:D61,D63:D64)</f>
        <v>97004.900000000009</v>
      </c>
      <c r="E24" s="202">
        <f t="shared" si="0"/>
        <v>52864.200000000012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38095.4</v>
      </c>
      <c r="D25" s="196">
        <f>+'Ekamut-caxs'!D32</f>
        <v>64962.3</v>
      </c>
      <c r="E25" s="193">
        <f t="shared" si="0"/>
        <v>26866.9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0</v>
      </c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277</v>
      </c>
      <c r="C27" s="178">
        <v>725</v>
      </c>
      <c r="D27" s="178">
        <f>+'Ekamut-caxs'!D34</f>
        <v>0</v>
      </c>
      <c r="E27" s="180">
        <f>D27-C27</f>
        <v>-725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0</v>
      </c>
      <c r="D28" s="196">
        <f>+'Ekamut-caxs'!D35</f>
        <v>7224</v>
      </c>
      <c r="E28" s="193">
        <f t="shared" si="0"/>
        <v>7224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0</v>
      </c>
      <c r="D29" s="196">
        <f>+'Ekamut-caxs'!D36</f>
        <v>1308.4000000000001</v>
      </c>
      <c r="E29" s="193">
        <f t="shared" si="0"/>
        <v>1308.4000000000001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0</v>
      </c>
      <c r="D30" s="196">
        <f>+'Ekamut-caxs'!D37</f>
        <v>840.4</v>
      </c>
      <c r="E30" s="193">
        <f t="shared" si="0"/>
        <v>840.4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0</v>
      </c>
      <c r="D31" s="196">
        <f>+'Ekamut-caxs'!D38</f>
        <v>125.30000000000001</v>
      </c>
      <c r="E31" s="193">
        <f t="shared" si="0"/>
        <v>125.30000000000001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0</v>
      </c>
      <c r="D32" s="196">
        <f>+'Ekamut-caxs'!D39</f>
        <v>80.3</v>
      </c>
      <c r="E32" s="193">
        <f t="shared" si="0"/>
        <v>80.3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0</v>
      </c>
      <c r="D33" s="196">
        <f>+'Ekamut-caxs'!D40</f>
        <v>60</v>
      </c>
      <c r="E33" s="193">
        <f t="shared" si="0"/>
        <v>60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115.2</v>
      </c>
      <c r="D34" s="196">
        <f>SUM(D35:D37)</f>
        <v>177.6</v>
      </c>
      <c r="E34" s="193">
        <f t="shared" si="0"/>
        <v>62.399999999999991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62.4</v>
      </c>
      <c r="E36" s="179">
        <f t="shared" si="0"/>
        <v>62.4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57.6</v>
      </c>
      <c r="D37" s="197">
        <f>+'Ekamut-caxs'!D44</f>
        <v>57.6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10</v>
      </c>
      <c r="B39" s="195" t="str">
        <f>+'Ekamut-caxs'!B46</f>
        <v>Տնտեսական ապրանքների գծով</v>
      </c>
      <c r="C39" s="194">
        <v>0</v>
      </c>
      <c r="D39" s="196">
        <f>+'Ekamut-caxs'!D46</f>
        <v>343</v>
      </c>
      <c r="E39" s="193">
        <f t="shared" si="0"/>
        <v>343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11</v>
      </c>
      <c r="B40" s="195" t="str">
        <f>+'Ekamut-caxs'!B47</f>
        <v>Գրասենյակային ապրանքների գծով</v>
      </c>
      <c r="C40" s="194">
        <v>17.899999999999999</v>
      </c>
      <c r="D40" s="196">
        <f>+'Ekamut-caxs'!D47</f>
        <v>65.099999999999994</v>
      </c>
      <c r="E40" s="193">
        <f t="shared" si="0"/>
        <v>47.199999999999996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12</v>
      </c>
      <c r="B41" s="195" t="str">
        <f>+'Ekamut-caxs'!B48</f>
        <v>Փոքրարժեք կամ արագամաշ առարկաների գծով</v>
      </c>
      <c r="C41" s="194">
        <v>0</v>
      </c>
      <c r="D41" s="196">
        <f>+'Ekamut-caxs'!D48</f>
        <v>450</v>
      </c>
      <c r="E41" s="193">
        <f t="shared" si="0"/>
        <v>450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v>13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100</v>
      </c>
      <c r="E42" s="193">
        <f t="shared" si="0"/>
        <v>100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 hidden="1">
      <c r="A43" s="54">
        <f t="shared" ref="A43:A59" si="3">+A42+1</f>
        <v>14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v>14</v>
      </c>
      <c r="B44" s="195" t="str">
        <f>+'Ekamut-caxs'!B51</f>
        <v>Բուժ.ծառայության գծով</v>
      </c>
      <c r="C44" s="194">
        <v>0</v>
      </c>
      <c r="D44" s="196">
        <f>+'Ekamut-caxs'!D51</f>
        <v>271</v>
      </c>
      <c r="E44" s="193">
        <f t="shared" si="0"/>
        <v>271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 hidden="1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v>15</v>
      </c>
      <c r="B46" s="195" t="str">
        <f>+'Ekamut-caxs'!B53</f>
        <v>Ջեռուցման համակարգի սպասարկման գծով</v>
      </c>
      <c r="C46" s="192">
        <v>0</v>
      </c>
      <c r="D46" s="196">
        <f>+'Ekamut-caxs'!D53</f>
        <v>150</v>
      </c>
      <c r="E46" s="193">
        <f>D46-C46</f>
        <v>150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16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v>16</v>
      </c>
      <c r="B48" s="195" t="str">
        <f>+'Ekamut-caxs'!B55</f>
        <v>Սպասարկման և կոմունալ համավճարների գծով</v>
      </c>
      <c r="C48" s="192">
        <v>1303</v>
      </c>
      <c r="D48" s="196">
        <f>+'Ekamut-caxs'!D55</f>
        <v>725.2</v>
      </c>
      <c r="E48" s="193">
        <f>D48-C48</f>
        <v>-577.79999999999995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95</v>
      </c>
      <c r="D49" s="196">
        <f>+'Ekamut-caxs'!D56</f>
        <v>125</v>
      </c>
      <c r="E49" s="193">
        <f t="shared" si="0"/>
        <v>30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 hidden="1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18</v>
      </c>
      <c r="B51" s="481" t="str">
        <f>+'Ekamut-caxs'!B58</f>
        <v>Համակարգչային ծրագրի և կայքի սպասարկման գծով</v>
      </c>
      <c r="C51" s="192">
        <v>0</v>
      </c>
      <c r="D51" s="196">
        <f>+'Ekamut-caxs'!D58</f>
        <v>107</v>
      </c>
      <c r="E51" s="193">
        <f t="shared" si="0"/>
        <v>107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+'Ekamut-caxs'!B59</f>
        <v>էլ․ստորագրության գծով</v>
      </c>
      <c r="C52" s="192">
        <v>0</v>
      </c>
      <c r="D52" s="196">
        <f>+'Ekamut-caxs'!D59</f>
        <v>6</v>
      </c>
      <c r="E52" s="193">
        <f t="shared" ref="E52:E64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+'Ekamut-caxs'!B60</f>
        <v>Հայտարարության գծով</v>
      </c>
      <c r="C53" s="192">
        <v>0</v>
      </c>
      <c r="D53" s="196">
        <f>+'Ekamut-caxs'!D60</f>
        <v>50</v>
      </c>
      <c r="E53" s="193">
        <f t="shared" si="4"/>
        <v>50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+'Ekamut-caxs'!B61</f>
        <v>Բաժանորդագրության գծով</v>
      </c>
      <c r="C54" s="192">
        <v>0</v>
      </c>
      <c r="D54" s="196">
        <f>+'Ekamut-caxs'!D61</f>
        <v>50</v>
      </c>
      <c r="E54" s="193">
        <f t="shared" si="4"/>
        <v>50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132</v>
      </c>
      <c r="D55" s="196">
        <f>+'Ekamut-caxs'!D62</f>
        <v>150</v>
      </c>
      <c r="E55" s="193">
        <f t="shared" si="4"/>
        <v>18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23</v>
      </c>
      <c r="B56" s="195">
        <f>+'Ekamut-caxs'!B63</f>
        <v>0</v>
      </c>
      <c r="C56" s="192">
        <v>0</v>
      </c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v>23</v>
      </c>
      <c r="B57" s="195" t="str">
        <f>+'Ekamut-caxs'!B64</f>
        <v>Արխիվացման ծառայության գծով</v>
      </c>
      <c r="C57" s="192">
        <v>50</v>
      </c>
      <c r="D57" s="194">
        <f>+'Ekamut-caxs'!D64</f>
        <v>50</v>
      </c>
      <c r="E57" s="192">
        <f t="shared" si="4"/>
        <v>0</v>
      </c>
      <c r="F57" s="192"/>
    </row>
    <row r="58" spans="1:18" s="51" customFormat="1" ht="17.25">
      <c r="A58" s="54">
        <v>24</v>
      </c>
      <c r="B58" s="246" t="str">
        <f>+'Ekamut-caxs'!B65</f>
        <v>Դուրսգրվող գույքի վերագնահատման գծով</v>
      </c>
      <c r="C58" s="192">
        <v>50</v>
      </c>
      <c r="D58" s="194">
        <f>+'Ekamut-caxs'!D65</f>
        <v>50</v>
      </c>
      <c r="E58" s="192">
        <f>D58-C58</f>
        <v>0</v>
      </c>
      <c r="F58" s="358"/>
    </row>
    <row r="59" spans="1:18" s="51" customFormat="1" ht="17.25">
      <c r="A59" s="54">
        <f t="shared" si="3"/>
        <v>25</v>
      </c>
      <c r="B59" s="246" t="str">
        <f>+'Ekamut-caxs'!B66</f>
        <v>Կրակմարիչների լիցքավորում</v>
      </c>
      <c r="C59" s="192">
        <v>0</v>
      </c>
      <c r="D59" s="194">
        <f>+'Ekamut-caxs'!D66</f>
        <v>96</v>
      </c>
      <c r="E59" s="192">
        <f>D59-C59</f>
        <v>96</v>
      </c>
      <c r="F59" s="192"/>
      <c r="G59" s="51" t="s">
        <v>119</v>
      </c>
    </row>
    <row r="60" spans="1:18" s="51" customFormat="1" ht="17.25" hidden="1">
      <c r="A60" s="54"/>
      <c r="B60" s="246"/>
      <c r="C60" s="192"/>
      <c r="D60" s="194">
        <v>0</v>
      </c>
      <c r="E60" s="192"/>
      <c r="F60" s="192"/>
    </row>
    <row r="61" spans="1:18" s="52" customFormat="1" ht="21.75" customHeight="1">
      <c r="A61" s="54">
        <f>+A59+1</f>
        <v>26</v>
      </c>
      <c r="B61" s="195" t="str">
        <f>+'Ekamut-caxs'!B67</f>
        <v>Հիմնական միջոցների մաշվածության գծով, որից՝</v>
      </c>
      <c r="C61" s="192">
        <v>4282.2</v>
      </c>
      <c r="D61" s="196">
        <f>+'Ekamut-caxs'!D67</f>
        <v>4282.2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482">
        <v>26.1</v>
      </c>
      <c r="B62" s="247" t="str">
        <f>+'Ekamut-caxs'!B68</f>
        <v>պայմանով (անհատույց) ստացված</v>
      </c>
      <c r="C62" s="180">
        <v>4282.2</v>
      </c>
      <c r="D62" s="197">
        <f>+'Ekamut-caxs'!D68</f>
        <v>4282.2</v>
      </c>
      <c r="E62" s="179">
        <f t="shared" si="4"/>
        <v>0</v>
      </c>
      <c r="F62" s="180"/>
      <c r="G62" s="126"/>
    </row>
    <row r="63" spans="1:18" s="52" customFormat="1" ht="17.25" hidden="1">
      <c r="A63" s="54">
        <f>+A61+1</f>
        <v>27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27</v>
      </c>
      <c r="B64" s="195" t="str">
        <f>+'Ekamut-caxs'!B70</f>
        <v>Այլ ծախսերի գծով</v>
      </c>
      <c r="C64" s="192">
        <v>0</v>
      </c>
      <c r="D64" s="196">
        <f>+'Ekamut-caxs'!D70</f>
        <v>15151.1</v>
      </c>
      <c r="E64" s="193">
        <f t="shared" si="4"/>
        <v>15151.1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C6-C24</f>
        <v>0</v>
      </c>
      <c r="D65" s="202">
        <f>D6-D24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9" t="str">
        <f>+'Ekamut-caxs'!D73</f>
        <v>Գոհար Թորոսյան</v>
      </c>
      <c r="E67" s="509"/>
      <c r="F67" s="108"/>
    </row>
    <row r="68" spans="1:18" ht="9.75" customHeight="1">
      <c r="B68" s="296"/>
      <c r="C68" s="297"/>
      <c r="D68" s="508" t="s">
        <v>5</v>
      </c>
      <c r="E68" s="508"/>
      <c r="F68" s="209"/>
    </row>
    <row r="69" spans="1:18" ht="24.75" customHeight="1">
      <c r="B69" s="294" t="s">
        <v>6</v>
      </c>
      <c r="C69" s="295"/>
      <c r="D69" s="509" t="str">
        <f>+'Ekamut-caxs'!D75</f>
        <v>Գայանե Դերտլյան</v>
      </c>
      <c r="E69" s="509"/>
      <c r="F69" s="108"/>
    </row>
    <row r="70" spans="1:18" ht="11.25" customHeight="1">
      <c r="B70" s="298"/>
      <c r="C70" s="297"/>
      <c r="D70" s="508" t="s">
        <v>5</v>
      </c>
      <c r="E70" s="508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6" zoomScaleSheetLayoutView="100" workbookViewId="0">
      <selection activeCell="D55" sqref="D5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7" t="s">
        <v>78</v>
      </c>
      <c r="B1" s="507"/>
      <c r="C1" s="507"/>
      <c r="D1" s="507"/>
      <c r="E1" s="507"/>
      <c r="F1" s="507"/>
    </row>
    <row r="2" spans="1:20" s="18" customFormat="1" ht="20.25">
      <c r="A2" s="498" t="str">
        <f>+'Ekamut-caxs'!A7:D7</f>
        <v xml:space="preserve">«Երևանի հ․77 մսուր-մանկապարտեզ» ՀՈԱԿ-ի </v>
      </c>
      <c r="B2" s="498"/>
      <c r="C2" s="498"/>
      <c r="D2" s="498"/>
      <c r="E2" s="498"/>
      <c r="F2" s="49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0" t="s">
        <v>286</v>
      </c>
      <c r="B3" s="510"/>
      <c r="C3" s="510"/>
      <c r="D3" s="510"/>
      <c r="E3" s="510"/>
      <c r="F3" s="51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201</v>
      </c>
      <c r="D5" s="177" t="s">
        <v>202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558.9</v>
      </c>
      <c r="D6" s="181">
        <f>+C82</f>
        <v>765.80000000000291</v>
      </c>
      <c r="E6" s="189">
        <f t="shared" ref="E6:E68" si="0">D6-C6</f>
        <v>206.90000000000293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SUM(C8,C15:C22)+C9</f>
        <v>42143.4</v>
      </c>
      <c r="D7" s="189">
        <f>SUM(D8:D9,D12,D15:D22)</f>
        <v>92716</v>
      </c>
      <c r="E7" s="189">
        <f>D7-C7</f>
        <v>50572.6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40606.9</v>
      </c>
      <c r="D8" s="187">
        <f>+'Dramakan hosqer'!F14</f>
        <v>91913.8</v>
      </c>
      <c r="E8" s="187">
        <f>D8-C8</f>
        <v>51306.9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72</v>
      </c>
      <c r="D9" s="187">
        <f>SUM(D10:D11)</f>
        <v>72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>
        <v>72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v>3</v>
      </c>
      <c r="B15" s="245" t="str">
        <f>+'Dramakan hosqer'!B21</f>
        <v xml:space="preserve">Վճարովի ծառայություններից </v>
      </c>
      <c r="C15" s="186">
        <v>0</v>
      </c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4</v>
      </c>
      <c r="B16" s="245" t="str">
        <f>+'Dramakan hosqer'!B22</f>
        <v>Սպասարկման և կոմունալ համավճարներից</v>
      </c>
      <c r="C16" s="186">
        <v>1464.5</v>
      </c>
      <c r="D16" s="187">
        <f>+'Dramakan hosqer'!F22</f>
        <v>725.2</v>
      </c>
      <c r="E16" s="187">
        <f t="shared" si="0"/>
        <v>-739.3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5" t="str">
        <f>+'Dramakan hosqer'!B27</f>
        <v>Բանկի տոկոսից</v>
      </c>
      <c r="C21" s="186">
        <v>0</v>
      </c>
      <c r="D21" s="187">
        <f>+'Dramakan hosqer'!F27</f>
        <v>5</v>
      </c>
      <c r="E21" s="187">
        <f>D21-C21</f>
        <v>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+C24+C67+C79</f>
        <v>41936.5</v>
      </c>
      <c r="D23" s="189">
        <f>+D24+D67+D79</f>
        <v>77664.576000000015</v>
      </c>
      <c r="E23" s="189">
        <f t="shared" si="0"/>
        <v>35728.076000000015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SUM(C25,C28:C34,C38:C61,C65:C66)</f>
        <v>41936.5</v>
      </c>
      <c r="D24" s="189">
        <f>SUM(D25,D28:D34,D38:D61,D65:D66)</f>
        <v>77664.576000000015</v>
      </c>
      <c r="E24" s="189">
        <f t="shared" si="0"/>
        <v>35728.076000000015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40041.9</v>
      </c>
      <c r="D25" s="187">
        <f>+'Dramakan hosqer'!F31</f>
        <v>64962.3</v>
      </c>
      <c r="E25" s="187">
        <f t="shared" si="0"/>
        <v>24920.400000000001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0</v>
      </c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76" t="s">
        <v>277</v>
      </c>
      <c r="C27" s="182">
        <v>725</v>
      </c>
      <c r="D27" s="191">
        <f>+'Dramakan hosqer'!F33</f>
        <v>0</v>
      </c>
      <c r="E27" s="191">
        <f t="shared" si="0"/>
        <v>-725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0</v>
      </c>
      <c r="D28" s="187">
        <f>+'Dramakan hosqer'!F34</f>
        <v>7224</v>
      </c>
      <c r="E28" s="187">
        <f t="shared" si="0"/>
        <v>7224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0</v>
      </c>
      <c r="D29" s="187">
        <f>+'Dramakan hosqer'!F35</f>
        <v>1308.4000000000001</v>
      </c>
      <c r="E29" s="187">
        <f t="shared" si="0"/>
        <v>1308.4000000000001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0</v>
      </c>
      <c r="D30" s="187">
        <f>+'Dramakan hosqer'!F36</f>
        <v>840.4</v>
      </c>
      <c r="E30" s="187">
        <f t="shared" si="0"/>
        <v>840.4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0</v>
      </c>
      <c r="D31" s="187">
        <f>+'Dramakan hosqer'!F37</f>
        <v>118.6</v>
      </c>
      <c r="E31" s="187">
        <f t="shared" si="0"/>
        <v>118.6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19.399999999999999</v>
      </c>
      <c r="D32" s="187">
        <f>+'Dramakan hosqer'!F38</f>
        <v>80.3</v>
      </c>
      <c r="E32" s="187">
        <f t="shared" si="0"/>
        <v>60.9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0</v>
      </c>
      <c r="D33" s="187">
        <f>+'Dramakan hosqer'!F39</f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115.2</v>
      </c>
      <c r="D34" s="187">
        <f>SUM(D35:D37)</f>
        <v>177.6</v>
      </c>
      <c r="E34" s="187">
        <f t="shared" si="0"/>
        <v>62.399999999999991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0</v>
      </c>
      <c r="D36" s="191">
        <f>+'Dramakan hosqer'!F42</f>
        <v>62.4</v>
      </c>
      <c r="E36" s="191">
        <f t="shared" si="0"/>
        <v>62.4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57.6</v>
      </c>
      <c r="D37" s="191">
        <f>+'Dramakan hosqer'!F43</f>
        <v>57.6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0</v>
      </c>
      <c r="D38" s="187">
        <f>+'Dramakan hosqer'!F44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10</v>
      </c>
      <c r="B39" s="195" t="str">
        <f>+'Dramakan hosqer'!B45</f>
        <v>Տնտեսական ապրանքների գծով</v>
      </c>
      <c r="C39" s="186">
        <v>0</v>
      </c>
      <c r="D39" s="187">
        <f>+'Dramakan hosqer'!F45</f>
        <v>343</v>
      </c>
      <c r="E39" s="187">
        <f t="shared" si="0"/>
        <v>343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56" si="4">+A39+1</f>
        <v>11</v>
      </c>
      <c r="B40" s="195" t="str">
        <f>+'Dramakan hosqer'!B46</f>
        <v>Գրասենյակային ապրանքների գծով</v>
      </c>
      <c r="C40" s="186">
        <v>17.899999999999999</v>
      </c>
      <c r="D40" s="187">
        <f>+'Dramakan hosqer'!F46</f>
        <v>65.099999999999994</v>
      </c>
      <c r="E40" s="187">
        <f t="shared" si="0"/>
        <v>47.199999999999996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12</v>
      </c>
      <c r="B41" s="195" t="str">
        <f>+'Dramakan hosqer'!B47</f>
        <v>Փոքրարժեք կամ արագամաշ առարկաների գծով</v>
      </c>
      <c r="C41" s="186">
        <v>0</v>
      </c>
      <c r="D41" s="187">
        <f>+'Dramakan hosqer'!F47</f>
        <v>450</v>
      </c>
      <c r="E41" s="187">
        <f t="shared" si="0"/>
        <v>450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13</v>
      </c>
      <c r="B42" s="195" t="str">
        <f>+'Dramakan hosqer'!B48</f>
        <v>Ուսումնական նյութերի գծով</v>
      </c>
      <c r="C42" s="186">
        <v>0</v>
      </c>
      <c r="D42" s="187">
        <f>+'Dramakan hosqer'!F48</f>
        <v>100</v>
      </c>
      <c r="E42" s="187">
        <f t="shared" si="0"/>
        <v>100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 hidden="1">
      <c r="A43" s="54">
        <f t="shared" si="4"/>
        <v>14</v>
      </c>
      <c r="B43" s="195" t="str">
        <f>+'Dramakan hosqer'!B49</f>
        <v>Դեղորայքի գծով</v>
      </c>
      <c r="C43" s="186"/>
      <c r="D43" s="187">
        <f>+'Dramakan hosqer'!F49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v>14</v>
      </c>
      <c r="B44" s="195" t="str">
        <f>+'Dramakan hosqer'!B50</f>
        <v>Բուժ.ծառայության գծով</v>
      </c>
      <c r="C44" s="186">
        <v>0</v>
      </c>
      <c r="D44" s="187">
        <f>+'Dramakan hosqer'!F50</f>
        <v>271</v>
      </c>
      <c r="E44" s="187">
        <f t="shared" si="0"/>
        <v>271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v>15</v>
      </c>
      <c r="B46" s="195" t="str">
        <f>+'Dramakan hosqer'!B52</f>
        <v>Ջեռուցման համակարգի սպասարկման գծով</v>
      </c>
      <c r="C46" s="186">
        <v>0</v>
      </c>
      <c r="D46" s="187">
        <f>+'Dramakan hosqer'!F52</f>
        <v>150</v>
      </c>
      <c r="E46" s="187">
        <f t="shared" si="0"/>
        <v>150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16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v>16</v>
      </c>
      <c r="B48" s="195" t="str">
        <f>+'Dramakan hosqer'!B54</f>
        <v>Սպասարկման և կոմունալ համավճարների գծով</v>
      </c>
      <c r="C48" s="186">
        <f>1415.1-215.6</f>
        <v>1199.5</v>
      </c>
      <c r="D48" s="187">
        <f>+'Dramakan hosqer'!F54</f>
        <v>725.2</v>
      </c>
      <c r="E48" s="187">
        <f t="shared" si="0"/>
        <v>-474.29999999999995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0</v>
      </c>
      <c r="D49" s="187">
        <f>+'Dramakan hosqer'!F55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18</v>
      </c>
      <c r="B51" s="481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hosqer'!B58</f>
        <v>էլ․ստորագրության գծով</v>
      </c>
      <c r="C52" s="186">
        <v>0</v>
      </c>
      <c r="D52" s="187">
        <f>+'Dramakan hosqer'!F58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hosqer'!B59</f>
        <v>Հայտարարության գծով</v>
      </c>
      <c r="C53" s="186">
        <v>0</v>
      </c>
      <c r="D53" s="187">
        <f>+'Dramakan hosqer'!F59</f>
        <v>50</v>
      </c>
      <c r="E53" s="187">
        <f t="shared" si="0"/>
        <v>50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hosqer'!B60</f>
        <v>Բաժանորդագրության գծով</v>
      </c>
      <c r="C54" s="186">
        <v>0</v>
      </c>
      <c r="D54" s="187">
        <f>+'Dramakan hosqer'!F60</f>
        <v>50</v>
      </c>
      <c r="E54" s="187">
        <f t="shared" si="0"/>
        <v>50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132</v>
      </c>
      <c r="D55" s="187">
        <f>+'Dramakan hosqer'!F61</f>
        <v>150</v>
      </c>
      <c r="E55" s="187">
        <f t="shared" si="0"/>
        <v>18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v>23</v>
      </c>
      <c r="B57" s="195" t="str">
        <f>+'Dramakan hosqer'!B63</f>
        <v>Արխիվացման ծառայության գծով</v>
      </c>
      <c r="C57" s="186">
        <v>50</v>
      </c>
      <c r="D57" s="186">
        <f>+'Dramakan hosqer'!F63</f>
        <v>50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hosqer'!B64</f>
        <v>Դուրսգրվող գույքի վերագնահատման գծով</v>
      </c>
      <c r="C58" s="186">
        <v>50</v>
      </c>
      <c r="D58" s="186">
        <f>+'Dramakan hosqer'!F64</f>
        <v>50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25</v>
      </c>
      <c r="B59" s="246" t="str">
        <f>+'Dramakan hosqer'!B65</f>
        <v>Կրակմարիչների լիցքավորում</v>
      </c>
      <c r="C59" s="186">
        <v>0</v>
      </c>
      <c r="D59" s="186">
        <f>+'Dramakan hosqer'!F65</f>
        <v>96</v>
      </c>
      <c r="E59" s="186">
        <f>D59-C59</f>
        <v>96</v>
      </c>
      <c r="F59" s="186"/>
      <c r="G59" s="93" t="s">
        <v>119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 hidden="1">
      <c r="A60" s="54">
        <v>50</v>
      </c>
      <c r="B60" s="246" t="s">
        <v>278</v>
      </c>
      <c r="C60" s="186"/>
      <c r="D60" s="186"/>
      <c r="E60" s="186"/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 hidden="1">
      <c r="A61" s="54">
        <f>+A59+1</f>
        <v>26</v>
      </c>
      <c r="B61" s="195" t="str">
        <f>+'Dramakan hosqer'!B66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31.1</v>
      </c>
      <c r="B62" s="247" t="str">
        <f>+'Dramakan hosqer'!B67</f>
        <v>շահութահարկի գծով</v>
      </c>
      <c r="C62" s="182"/>
      <c r="D62" s="191">
        <f>+'Dramakan hosqer'!F67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47" t="str">
        <f>+'Dramakan hosqer'!B68</f>
        <v>ԱԱՀ-ի գծով</v>
      </c>
      <c r="C63" s="182"/>
      <c r="D63" s="191">
        <f>+'Dramakan hosqer'!F68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idden="1">
      <c r="A64" s="13">
        <v>25.1</v>
      </c>
      <c r="B64" s="247" t="str">
        <f>+'Dramakan hosqer'!B69</f>
        <v xml:space="preserve">չփոխհատուցվող հարկերի գծով </v>
      </c>
      <c r="C64" s="182"/>
      <c r="D64" s="191">
        <f>+'Dramakan hosqer'!F69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v>26</v>
      </c>
      <c r="B65" s="195" t="str">
        <f>+'Dramakan hosqer'!B70</f>
        <v>Կրեդիտորական պարտքի մարման գծով</v>
      </c>
      <c r="C65" s="186">
        <v>215.6</v>
      </c>
      <c r="D65" s="187">
        <f>+'Dramakan hosqer'!F70</f>
        <v>99.675999999999931</v>
      </c>
      <c r="E65" s="187">
        <f t="shared" si="0"/>
        <v>-115.92400000000006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59">
        <f>+A65+1</f>
        <v>27</v>
      </c>
      <c r="B66" s="195" t="str">
        <f>+'Dramakan hosqer'!B71</f>
        <v>Այլ արտահոսքերի գծով</v>
      </c>
      <c r="C66" s="186"/>
      <c r="D66" s="187">
        <f>+'Dramakan hosqer'!F71</f>
        <v>0</v>
      </c>
      <c r="E66" s="187">
        <f t="shared" si="0"/>
        <v>0</v>
      </c>
      <c r="F66" s="186"/>
      <c r="G66" s="93" t="s">
        <v>197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128" t="s">
        <v>54</v>
      </c>
      <c r="B67" s="12" t="s">
        <v>57</v>
      </c>
      <c r="C67" s="189">
        <f>+C68+C75</f>
        <v>0</v>
      </c>
      <c r="D67" s="189">
        <f>+D68+D75</f>
        <v>0</v>
      </c>
      <c r="E67" s="189">
        <f t="shared" si="0"/>
        <v>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 hidden="1">
      <c r="A68" s="59">
        <v>1</v>
      </c>
      <c r="B68" s="190" t="str">
        <f>+'Dramakan hosqer'!B73</f>
        <v>Հիմնական միջոցների ձեռքբերում, այդ թվում՝</v>
      </c>
      <c r="C68" s="187">
        <f>SUM(C69:C74)</f>
        <v>0</v>
      </c>
      <c r="D68" s="187">
        <f>SUM(D69:D74)</f>
        <v>0</v>
      </c>
      <c r="E68" s="187">
        <f t="shared" si="0"/>
        <v>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 hidden="1">
      <c r="A69" s="13">
        <v>1.1000000000000001</v>
      </c>
      <c r="B69" s="247" t="str">
        <f>+'Dramakan hosqer'!B74</f>
        <v>գրասենյակային և տնտեսական գույք</v>
      </c>
      <c r="C69" s="182"/>
      <c r="D69" s="191">
        <f>+'Dramakan hosqer'!F74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1.1000000000000001</v>
      </c>
      <c r="B70" s="247" t="str">
        <f>+'Dramakan hosqer'!B75</f>
        <v>համակարգչային սարքավորումներ / տեխնիկա</v>
      </c>
      <c r="C70" s="182"/>
      <c r="D70" s="191">
        <f>+'Dramakan hosqer'!F75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1.3</v>
      </c>
      <c r="B71" s="247" t="str">
        <f>+'Dramakan hosqer'!B76</f>
        <v>մեքենաներ և սարքավորումներ</v>
      </c>
      <c r="C71" s="182"/>
      <c r="D71" s="191">
        <f>+'Dramakan hosqer'!F76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1.4</v>
      </c>
      <c r="B72" s="247" t="str">
        <f>+'Dramakan hosqer'!B77</f>
        <v>սպորտային գույք</v>
      </c>
      <c r="C72" s="182"/>
      <c r="D72" s="191">
        <f>+'Dramakan hosqer'!F77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7" t="str">
        <f>+'Dramakan hosqer'!B78</f>
        <v>գրականություն</v>
      </c>
      <c r="C73" s="182"/>
      <c r="D73" s="191">
        <f>+'Dramakan hosqer'!F78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hosqer'!B79</f>
        <v>0</v>
      </c>
      <c r="C74" s="182"/>
      <c r="D74" s="191">
        <f>+'Dramakan hosqer'!F79</f>
        <v>0</v>
      </c>
      <c r="E74" s="191">
        <f>D74-C74</f>
        <v>0</v>
      </c>
      <c r="F74" s="182"/>
      <c r="G74" s="129" t="s">
        <v>120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hosqer'!B80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hosqer'!B81</f>
        <v>ամրացված գույքի (շենք)</v>
      </c>
      <c r="C76" s="182"/>
      <c r="D76" s="191">
        <f>+'Dramakan hosqer'!F81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hosqer'!B82</f>
        <v>հիմնական միջոցի</v>
      </c>
      <c r="C77" s="182"/>
      <c r="D77" s="191">
        <f>+'Dramakan hosqer'!F82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hosqer'!B83</f>
        <v>նախագծանախահաշվային փաստաթղթերի գծով</v>
      </c>
      <c r="C78" s="182"/>
      <c r="D78" s="191">
        <f>+'Dramakan hosqer'!F83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55</v>
      </c>
      <c r="B79" s="12" t="s">
        <v>143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hosqer'!B85</f>
        <v>Սննդի գծով</v>
      </c>
      <c r="C80" s="186"/>
      <c r="D80" s="187">
        <f>+'Dramakan hosqer'!F85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hosqer'!B86</f>
        <v>0</v>
      </c>
      <c r="C81" s="186"/>
      <c r="D81" s="186">
        <f>+'Dramakan hosqer'!F86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37</v>
      </c>
      <c r="B82" s="12" t="s">
        <v>38</v>
      </c>
      <c r="C82" s="189">
        <f>C6+C7-C23</f>
        <v>765.80000000000291</v>
      </c>
      <c r="D82" s="189">
        <f>D6+D7-D23</f>
        <v>15817.223999999987</v>
      </c>
      <c r="E82" s="189">
        <f t="shared" si="5"/>
        <v>15051.423999999985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hidden="1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12" t="str">
        <f>+'Ekamut-caxs'!D73</f>
        <v>Գոհար Թորոսյան</v>
      </c>
      <c r="E84" s="509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11" t="s">
        <v>91</v>
      </c>
      <c r="E85" s="511"/>
      <c r="F85" s="211"/>
    </row>
    <row r="86" spans="1:20" s="15" customFormat="1" ht="22.5" customHeight="1">
      <c r="A86" s="16"/>
      <c r="B86" s="302" t="s">
        <v>6</v>
      </c>
      <c r="C86" s="297"/>
      <c r="D86" s="509" t="str">
        <f>+'Ekamut-caxs'!D75</f>
        <v>Գայանե Դերտլյան</v>
      </c>
      <c r="E86" s="509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11" t="s">
        <v>91</v>
      </c>
      <c r="E87" s="511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55" sqref="D5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66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հ․77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146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264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151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 hidden="1">
      <c r="A8" s="148">
        <v>1</v>
      </c>
      <c r="B8" s="149" t="s">
        <v>152</v>
      </c>
      <c r="C8" s="148"/>
      <c r="D8" s="150">
        <f>SUM(D9:D29)</f>
        <v>1968.9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 hidden="1">
      <c r="A10" s="152">
        <v>1.2</v>
      </c>
      <c r="B10" s="153" t="s">
        <v>155</v>
      </c>
      <c r="C10" s="152" t="s">
        <v>156</v>
      </c>
      <c r="D10" s="27"/>
      <c r="E10" s="27"/>
    </row>
    <row r="11" spans="1:22" hidden="1">
      <c r="A11" s="152">
        <v>1.3</v>
      </c>
      <c r="B11" s="153" t="s">
        <v>157</v>
      </c>
      <c r="C11" s="152" t="s">
        <v>158</v>
      </c>
      <c r="D11" s="27"/>
      <c r="E11" s="27"/>
    </row>
    <row r="12" spans="1:22" hidden="1">
      <c r="A12" s="152">
        <v>1.4</v>
      </c>
      <c r="B12" s="154" t="s">
        <v>159</v>
      </c>
      <c r="C12" s="155" t="s">
        <v>160</v>
      </c>
      <c r="D12" s="27">
        <v>19.399999999999999</v>
      </c>
      <c r="E12" s="27"/>
    </row>
    <row r="13" spans="1:22" hidden="1">
      <c r="A13" s="152">
        <v>1.5</v>
      </c>
      <c r="B13" s="154"/>
      <c r="C13" s="152" t="s">
        <v>161</v>
      </c>
      <c r="D13" s="27"/>
      <c r="E13" s="27"/>
    </row>
    <row r="14" spans="1:22" hidden="1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 hidden="1">
      <c r="A15" s="152">
        <v>1.7</v>
      </c>
      <c r="B15" s="154"/>
      <c r="C15" s="152" t="s">
        <v>185</v>
      </c>
      <c r="D15" s="27"/>
      <c r="E15" s="27"/>
    </row>
    <row r="16" spans="1:22" hidden="1">
      <c r="A16" s="152">
        <v>1.8</v>
      </c>
      <c r="B16" s="154"/>
      <c r="C16" s="156" t="s">
        <v>184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224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163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163</v>
      </c>
      <c r="C24" s="152" t="s">
        <v>47</v>
      </c>
      <c r="D24" s="27"/>
      <c r="E24" s="27"/>
    </row>
    <row r="25" spans="1:22" hidden="1">
      <c r="A25" s="152">
        <v>2.7</v>
      </c>
      <c r="B25" s="154" t="s">
        <v>163</v>
      </c>
      <c r="C25" s="152" t="s">
        <v>164</v>
      </c>
      <c r="D25" s="27">
        <v>1706.5</v>
      </c>
      <c r="E25" s="27"/>
    </row>
    <row r="26" spans="1:22" hidden="1">
      <c r="A26" s="152">
        <v>2.8</v>
      </c>
      <c r="B26" s="154" t="s">
        <v>163</v>
      </c>
      <c r="C26" s="152" t="s">
        <v>165</v>
      </c>
      <c r="D26" s="27">
        <v>163.1</v>
      </c>
      <c r="E26" s="27"/>
    </row>
    <row r="27" spans="1:22" hidden="1">
      <c r="A27" s="152">
        <v>2.9</v>
      </c>
      <c r="B27" s="153" t="s">
        <v>166</v>
      </c>
      <c r="C27" s="152" t="s">
        <v>167</v>
      </c>
      <c r="D27" s="27"/>
      <c r="E27" s="27"/>
    </row>
    <row r="28" spans="1:22" hidden="1">
      <c r="A28" s="158">
        <v>2.1</v>
      </c>
      <c r="B28" s="154" t="s">
        <v>168</v>
      </c>
      <c r="C28" s="152" t="s">
        <v>169</v>
      </c>
      <c r="D28" s="27"/>
      <c r="E28" s="27"/>
    </row>
    <row r="29" spans="1:22" hidden="1">
      <c r="A29" s="158">
        <v>2.11</v>
      </c>
      <c r="B29" s="154"/>
      <c r="C29" s="156" t="s">
        <v>170</v>
      </c>
      <c r="D29" s="474">
        <v>79.900000000000006</v>
      </c>
      <c r="E29" s="27"/>
    </row>
    <row r="30" spans="1:22" s="132" customFormat="1" ht="28.5" hidden="1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172</v>
      </c>
      <c r="D31" s="27"/>
      <c r="E31" s="27"/>
    </row>
    <row r="32" spans="1:22" hidden="1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 hidden="1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 hidden="1">
      <c r="A34" s="53"/>
      <c r="B34" s="161" t="s">
        <v>68</v>
      </c>
      <c r="C34" s="162"/>
      <c r="D34" s="163">
        <f>D8+D30</f>
        <v>1968.9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176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153</v>
      </c>
      <c r="C36" s="152" t="s">
        <v>154</v>
      </c>
      <c r="D36" s="27"/>
      <c r="E36" s="27"/>
    </row>
    <row r="37" spans="1:22">
      <c r="A37" s="152">
        <v>1.2</v>
      </c>
      <c r="B37" s="153" t="s">
        <v>155</v>
      </c>
      <c r="C37" s="152" t="s">
        <v>156</v>
      </c>
      <c r="D37" s="27">
        <v>89.876000000000005</v>
      </c>
      <c r="E37" s="27"/>
    </row>
    <row r="38" spans="1:22">
      <c r="A38" s="152">
        <v>1.3</v>
      </c>
      <c r="B38" s="153" t="s">
        <v>157</v>
      </c>
      <c r="C38" s="152" t="s">
        <v>158</v>
      </c>
      <c r="D38" s="27">
        <v>0.2</v>
      </c>
      <c r="E38" s="27"/>
    </row>
    <row r="39" spans="1:22" hidden="1">
      <c r="A39" s="152">
        <v>1.4</v>
      </c>
      <c r="B39" s="154" t="s">
        <v>159</v>
      </c>
      <c r="C39" s="155" t="s">
        <v>160</v>
      </c>
      <c r="D39" s="27"/>
      <c r="E39" s="27"/>
    </row>
    <row r="40" spans="1:22" hidden="1">
      <c r="A40" s="152">
        <v>1.5</v>
      </c>
      <c r="B40" s="154"/>
      <c r="C40" s="152" t="s">
        <v>161</v>
      </c>
      <c r="D40" s="27"/>
      <c r="E40" s="27"/>
    </row>
    <row r="41" spans="1:22">
      <c r="A41" s="152">
        <v>1.6</v>
      </c>
      <c r="B41" s="153" t="s">
        <v>194</v>
      </c>
      <c r="C41" s="152" t="s">
        <v>162</v>
      </c>
      <c r="D41" s="27">
        <v>9.6</v>
      </c>
      <c r="E41" s="27"/>
    </row>
    <row r="42" spans="1:22" ht="27" hidden="1">
      <c r="A42" s="152">
        <v>1.7</v>
      </c>
      <c r="B42" s="154"/>
      <c r="C42" s="152" t="s">
        <v>185</v>
      </c>
      <c r="D42" s="27"/>
      <c r="E42" s="27"/>
    </row>
    <row r="43" spans="1:22" hidden="1">
      <c r="A43" s="152">
        <v>1.8</v>
      </c>
      <c r="B43" s="154"/>
      <c r="C43" s="156" t="s">
        <v>184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163</v>
      </c>
      <c r="C47" s="152" t="s">
        <v>35</v>
      </c>
      <c r="D47" s="27"/>
      <c r="E47" s="27"/>
    </row>
    <row r="48" spans="1:22" hidden="1">
      <c r="A48" s="152">
        <v>2.2999999999999998</v>
      </c>
      <c r="B48" s="154" t="s">
        <v>163</v>
      </c>
      <c r="C48" s="152" t="s">
        <v>47</v>
      </c>
      <c r="D48" s="27"/>
      <c r="E48" s="27"/>
    </row>
    <row r="49" spans="1:22" hidden="1">
      <c r="A49" s="152">
        <v>2.4</v>
      </c>
      <c r="B49" s="154" t="s">
        <v>163</v>
      </c>
      <c r="C49" s="152" t="s">
        <v>164</v>
      </c>
      <c r="D49" s="27"/>
      <c r="E49" s="27"/>
    </row>
    <row r="50" spans="1:22" hidden="1">
      <c r="A50" s="152">
        <v>2.5</v>
      </c>
      <c r="B50" s="154" t="s">
        <v>163</v>
      </c>
      <c r="C50" s="152" t="s">
        <v>165</v>
      </c>
      <c r="D50" s="27"/>
      <c r="E50" s="27"/>
    </row>
    <row r="51" spans="1:22" hidden="1">
      <c r="A51" s="152">
        <v>2.6</v>
      </c>
      <c r="B51" s="153" t="s">
        <v>166</v>
      </c>
      <c r="C51" s="152" t="s">
        <v>167</v>
      </c>
      <c r="D51" s="27"/>
      <c r="E51" s="27"/>
    </row>
    <row r="52" spans="1:22" hidden="1">
      <c r="A52" s="152">
        <v>2.7</v>
      </c>
      <c r="B52" s="154" t="s">
        <v>168</v>
      </c>
      <c r="C52" s="152" t="s">
        <v>169</v>
      </c>
      <c r="D52" s="27"/>
      <c r="E52" s="27"/>
    </row>
    <row r="53" spans="1:22" hidden="1">
      <c r="A53" s="152">
        <v>2.8</v>
      </c>
      <c r="B53" s="154"/>
      <c r="C53" s="156" t="s">
        <v>170</v>
      </c>
      <c r="D53" s="27"/>
      <c r="E53" s="27"/>
    </row>
    <row r="54" spans="1:22" ht="28.5">
      <c r="A54" s="152"/>
      <c r="B54" s="149" t="s">
        <v>177</v>
      </c>
      <c r="C54" s="26"/>
      <c r="D54" s="150">
        <f>SUM(D55:D58)</f>
        <v>1374.2</v>
      </c>
      <c r="E54" s="27"/>
      <c r="F54" s="206">
        <f>SUM(D36:D53)</f>
        <v>99.676000000000002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183</v>
      </c>
      <c r="D55" s="157">
        <v>1374.2</v>
      </c>
      <c r="E55" s="27"/>
    </row>
    <row r="56" spans="1:22" ht="27" hidden="1">
      <c r="A56" s="152">
        <v>1.2</v>
      </c>
      <c r="B56" s="165"/>
      <c r="C56" s="152" t="s">
        <v>172</v>
      </c>
      <c r="D56" s="27"/>
      <c r="E56" s="152"/>
    </row>
    <row r="57" spans="1:22" hidden="1">
      <c r="A57" s="152">
        <v>1.3</v>
      </c>
      <c r="B57" s="154" t="s">
        <v>168</v>
      </c>
      <c r="C57" s="152" t="s">
        <v>174</v>
      </c>
      <c r="D57" s="27"/>
      <c r="E57" s="27"/>
    </row>
    <row r="58" spans="1:22" hidden="1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1473.876</v>
      </c>
      <c r="E59" s="169"/>
      <c r="F59" s="457">
        <f>+D59-D55</f>
        <v>99.675999999999931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265</v>
      </c>
      <c r="C62" s="168">
        <f>+'Dramakan hosqer'!F12</f>
        <v>765.80000000000291</v>
      </c>
      <c r="D62" s="520" t="s">
        <v>179</v>
      </c>
      <c r="E62" s="521"/>
    </row>
    <row r="63" spans="1:22" ht="36.75" hidden="1" customHeight="1"/>
    <row r="64" spans="1:22" s="132" customFormat="1" ht="25.5" customHeight="1">
      <c r="A64" s="173"/>
      <c r="B64" s="303" t="s">
        <v>2</v>
      </c>
      <c r="C64" s="304"/>
      <c r="D64" s="522" t="str">
        <f>+'Ekamut-caxs'!D73</f>
        <v>Գոհար Թորոսյան</v>
      </c>
      <c r="E64" s="52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3" t="s">
        <v>91</v>
      </c>
      <c r="E65" s="52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2" t="str">
        <f>+'Ekamut-caxs'!D75</f>
        <v>Գայանե Դերտլյան</v>
      </c>
      <c r="E66" s="52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4" t="s">
        <v>91</v>
      </c>
      <c r="E67" s="52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55" sqref="D5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7" t="s">
        <v>66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</row>
    <row r="2" spans="1:15" s="378" customFormat="1" ht="21.75" customHeight="1">
      <c r="A2" s="526" t="str">
        <f>+'Ekamut-caxs'!A7</f>
        <v xml:space="preserve">«Երևանի հ․77 մսուր-մանկապարտեզ»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1:15" s="378" customFormat="1" ht="21" customHeight="1">
      <c r="A3" s="526" t="s">
        <v>92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5" ht="21" customHeight="1"/>
    <row r="5" spans="1:15" s="382" customFormat="1" ht="19.5" customHeight="1">
      <c r="A5" s="532" t="s">
        <v>112</v>
      </c>
      <c r="B5" s="532" t="s">
        <v>93</v>
      </c>
      <c r="C5" s="533" t="s">
        <v>94</v>
      </c>
      <c r="D5" s="533"/>
      <c r="E5" s="533"/>
      <c r="F5" s="533"/>
      <c r="G5" s="533" t="s">
        <v>95</v>
      </c>
      <c r="H5" s="533"/>
      <c r="I5" s="533"/>
      <c r="J5" s="533"/>
      <c r="K5" s="533" t="s">
        <v>136</v>
      </c>
      <c r="L5" s="533"/>
      <c r="M5" s="533"/>
      <c r="N5" s="533"/>
      <c r="O5" s="533"/>
    </row>
    <row r="6" spans="1:15" s="384" customFormat="1" ht="51" customHeight="1">
      <c r="A6" s="532"/>
      <c r="B6" s="532"/>
      <c r="C6" s="383" t="s">
        <v>247</v>
      </c>
      <c r="D6" s="383" t="s">
        <v>214</v>
      </c>
      <c r="E6" s="383" t="s">
        <v>248</v>
      </c>
      <c r="F6" s="383" t="s">
        <v>227</v>
      </c>
      <c r="G6" s="383" t="s">
        <v>228</v>
      </c>
      <c r="H6" s="383" t="s">
        <v>214</v>
      </c>
      <c r="I6" s="383" t="s">
        <v>249</v>
      </c>
      <c r="J6" s="383" t="s">
        <v>227</v>
      </c>
      <c r="K6" s="383" t="s">
        <v>247</v>
      </c>
      <c r="L6" s="383" t="s">
        <v>248</v>
      </c>
      <c r="M6" s="383" t="s">
        <v>250</v>
      </c>
      <c r="N6" s="381" t="s">
        <v>251</v>
      </c>
      <c r="O6" s="381" t="s">
        <v>252</v>
      </c>
    </row>
    <row r="7" spans="1:15" ht="19.5" customHeight="1">
      <c r="A7" s="385">
        <v>1</v>
      </c>
      <c r="B7" s="478" t="s">
        <v>96</v>
      </c>
      <c r="C7" s="476">
        <v>0</v>
      </c>
      <c r="D7" s="387">
        <v>0</v>
      </c>
      <c r="E7" s="388">
        <v>0</v>
      </c>
      <c r="F7" s="389">
        <f t="shared" ref="F7:F16" si="0">+E7*143.7</f>
        <v>0</v>
      </c>
      <c r="G7" s="476">
        <v>3767.6</v>
      </c>
      <c r="H7" s="476">
        <v>190367.85</v>
      </c>
      <c r="I7" s="388">
        <v>1967</v>
      </c>
      <c r="J7" s="389">
        <f>+I7*53.48</f>
        <v>105195.15999999999</v>
      </c>
      <c r="K7" s="476">
        <v>344.48</v>
      </c>
      <c r="L7" s="388">
        <v>10</v>
      </c>
      <c r="M7" s="391">
        <f>+L7*200.47</f>
        <v>2004.7</v>
      </c>
      <c r="N7" s="392">
        <f>+L7*7.94904</f>
        <v>79.490399999999994</v>
      </c>
      <c r="O7" s="391">
        <f>+N7+M7</f>
        <v>2084.1904</v>
      </c>
    </row>
    <row r="8" spans="1:15" ht="19.5" customHeight="1">
      <c r="A8" s="385">
        <v>2</v>
      </c>
      <c r="B8" s="478" t="s">
        <v>287</v>
      </c>
      <c r="C8" s="386">
        <v>0</v>
      </c>
      <c r="D8" s="387">
        <v>0</v>
      </c>
      <c r="E8" s="388">
        <f>+C8</f>
        <v>0</v>
      </c>
      <c r="F8" s="389">
        <f t="shared" si="0"/>
        <v>0</v>
      </c>
      <c r="G8" s="476">
        <v>4489.42</v>
      </c>
      <c r="H8" s="476">
        <v>229265.78</v>
      </c>
      <c r="I8" s="388">
        <f t="shared" ref="I8:I18" si="1">+G8</f>
        <v>4489.42</v>
      </c>
      <c r="J8" s="389">
        <f t="shared" ref="J8:J18" si="2">+I8*53.48</f>
        <v>240094.18159999998</v>
      </c>
      <c r="K8" s="476">
        <v>132</v>
      </c>
      <c r="L8" s="388">
        <f>+K8</f>
        <v>132</v>
      </c>
      <c r="M8" s="391">
        <f t="shared" ref="M8:M18" si="3">+L8*200.47</f>
        <v>26462.04</v>
      </c>
      <c r="N8" s="392">
        <f t="shared" ref="N8:N18" si="4">+L8*7.94904</f>
        <v>1049.2732800000001</v>
      </c>
      <c r="O8" s="391">
        <f t="shared" ref="O8:O18" si="5">+N8+M8</f>
        <v>27511.313280000002</v>
      </c>
    </row>
    <row r="9" spans="1:15" ht="19.5" customHeight="1">
      <c r="A9" s="385">
        <v>3</v>
      </c>
      <c r="B9" s="478" t="s">
        <v>97</v>
      </c>
      <c r="C9" s="386">
        <v>0</v>
      </c>
      <c r="D9" s="387">
        <v>0</v>
      </c>
      <c r="E9" s="388">
        <f t="shared" ref="E9:E18" si="6">+C9</f>
        <v>0</v>
      </c>
      <c r="F9" s="389">
        <f t="shared" si="0"/>
        <v>0</v>
      </c>
      <c r="G9" s="476">
        <v>2454.1</v>
      </c>
      <c r="H9" s="476">
        <v>122286.27</v>
      </c>
      <c r="I9" s="388">
        <f t="shared" si="1"/>
        <v>2454.1</v>
      </c>
      <c r="J9" s="389">
        <f t="shared" si="2"/>
        <v>131245.26799999998</v>
      </c>
      <c r="K9" s="476">
        <v>51</v>
      </c>
      <c r="L9" s="388">
        <f t="shared" ref="L9:L18" si="7">+K9</f>
        <v>51</v>
      </c>
      <c r="M9" s="391">
        <f t="shared" si="3"/>
        <v>10223.969999999999</v>
      </c>
      <c r="N9" s="392">
        <f t="shared" si="4"/>
        <v>405.40104000000002</v>
      </c>
      <c r="O9" s="391">
        <f t="shared" si="5"/>
        <v>10629.37104</v>
      </c>
    </row>
    <row r="10" spans="1:15" ht="19.5" customHeight="1">
      <c r="A10" s="385">
        <v>4</v>
      </c>
      <c r="B10" s="478" t="s">
        <v>98</v>
      </c>
      <c r="C10" s="390">
        <v>0</v>
      </c>
      <c r="D10" s="393">
        <v>0</v>
      </c>
      <c r="E10" s="388">
        <f t="shared" si="6"/>
        <v>0</v>
      </c>
      <c r="F10" s="389">
        <f t="shared" si="0"/>
        <v>0</v>
      </c>
      <c r="G10" s="476">
        <v>1406.5</v>
      </c>
      <c r="H10" s="476">
        <v>69126.22</v>
      </c>
      <c r="I10" s="388">
        <f t="shared" si="1"/>
        <v>1406.5</v>
      </c>
      <c r="J10" s="389">
        <f t="shared" si="2"/>
        <v>75219.62</v>
      </c>
      <c r="K10" s="476">
        <v>11</v>
      </c>
      <c r="L10" s="388">
        <f t="shared" si="7"/>
        <v>11</v>
      </c>
      <c r="M10" s="391">
        <f t="shared" si="3"/>
        <v>2205.17</v>
      </c>
      <c r="N10" s="392">
        <f t="shared" si="4"/>
        <v>87.439440000000005</v>
      </c>
      <c r="O10" s="391">
        <f t="shared" si="5"/>
        <v>2292.6094400000002</v>
      </c>
    </row>
    <row r="11" spans="1:15" ht="19.5" customHeight="1">
      <c r="A11" s="385">
        <v>5</v>
      </c>
      <c r="B11" s="478" t="s">
        <v>99</v>
      </c>
      <c r="C11" s="390">
        <v>0</v>
      </c>
      <c r="D11" s="393">
        <v>0</v>
      </c>
      <c r="E11" s="388">
        <f t="shared" si="6"/>
        <v>0</v>
      </c>
      <c r="F11" s="389">
        <f t="shared" si="0"/>
        <v>0</v>
      </c>
      <c r="G11" s="476">
        <v>1330.38</v>
      </c>
      <c r="H11" s="476">
        <v>64823.12</v>
      </c>
      <c r="I11" s="388">
        <f t="shared" si="1"/>
        <v>1330.38</v>
      </c>
      <c r="J11" s="389">
        <f t="shared" si="2"/>
        <v>71148.722399999999</v>
      </c>
      <c r="K11" s="476">
        <v>13</v>
      </c>
      <c r="L11" s="388">
        <f t="shared" si="7"/>
        <v>13</v>
      </c>
      <c r="M11" s="391">
        <f t="shared" si="3"/>
        <v>2606.11</v>
      </c>
      <c r="N11" s="392">
        <f t="shared" si="4"/>
        <v>103.33752</v>
      </c>
      <c r="O11" s="391">
        <f t="shared" si="5"/>
        <v>2709.4475200000002</v>
      </c>
    </row>
    <row r="12" spans="1:15" ht="19.5" customHeight="1">
      <c r="A12" s="385">
        <v>6</v>
      </c>
      <c r="B12" s="478" t="s">
        <v>100</v>
      </c>
      <c r="C12" s="390">
        <v>0</v>
      </c>
      <c r="D12" s="393">
        <v>0</v>
      </c>
      <c r="E12" s="388">
        <f t="shared" si="6"/>
        <v>0</v>
      </c>
      <c r="F12" s="389">
        <f t="shared" si="0"/>
        <v>0</v>
      </c>
      <c r="G12" s="476">
        <v>966.16</v>
      </c>
      <c r="H12" s="476">
        <v>47096</v>
      </c>
      <c r="I12" s="388">
        <f t="shared" si="1"/>
        <v>966.16</v>
      </c>
      <c r="J12" s="389">
        <f t="shared" si="2"/>
        <v>51670.236799999999</v>
      </c>
      <c r="K12" s="476">
        <v>26</v>
      </c>
      <c r="L12" s="388">
        <f t="shared" si="7"/>
        <v>26</v>
      </c>
      <c r="M12" s="391">
        <f t="shared" si="3"/>
        <v>5212.22</v>
      </c>
      <c r="N12" s="392">
        <f t="shared" si="4"/>
        <v>206.67504</v>
      </c>
      <c r="O12" s="391">
        <f t="shared" si="5"/>
        <v>5418.8950400000003</v>
      </c>
    </row>
    <row r="13" spans="1:15" ht="19.5" customHeight="1">
      <c r="A13" s="385">
        <v>7</v>
      </c>
      <c r="B13" s="478" t="s">
        <v>101</v>
      </c>
      <c r="C13" s="390">
        <v>0</v>
      </c>
      <c r="D13" s="393">
        <v>0</v>
      </c>
      <c r="E13" s="388">
        <f t="shared" si="6"/>
        <v>0</v>
      </c>
      <c r="F13" s="389">
        <f t="shared" si="0"/>
        <v>0</v>
      </c>
      <c r="G13" s="476">
        <v>1654.42</v>
      </c>
      <c r="H13" s="476">
        <v>81107.38</v>
      </c>
      <c r="I13" s="388">
        <f t="shared" si="1"/>
        <v>1654.42</v>
      </c>
      <c r="J13" s="389">
        <f t="shared" si="2"/>
        <v>88478.381599999993</v>
      </c>
      <c r="K13" s="476">
        <v>54</v>
      </c>
      <c r="L13" s="388">
        <f t="shared" si="7"/>
        <v>54</v>
      </c>
      <c r="M13" s="391">
        <f t="shared" si="3"/>
        <v>10825.38</v>
      </c>
      <c r="N13" s="392">
        <f t="shared" si="4"/>
        <v>429.24815999999998</v>
      </c>
      <c r="O13" s="391">
        <f t="shared" si="5"/>
        <v>11254.628159999998</v>
      </c>
    </row>
    <row r="14" spans="1:15" ht="19.5" customHeight="1">
      <c r="A14" s="385">
        <v>8</v>
      </c>
      <c r="B14" s="479" t="s">
        <v>102</v>
      </c>
      <c r="C14" s="390">
        <v>0</v>
      </c>
      <c r="D14" s="393">
        <v>0</v>
      </c>
      <c r="E14" s="388">
        <f t="shared" si="6"/>
        <v>0</v>
      </c>
      <c r="F14" s="389">
        <f t="shared" si="0"/>
        <v>0</v>
      </c>
      <c r="G14" s="476">
        <v>1877.54</v>
      </c>
      <c r="H14" s="476">
        <v>90212</v>
      </c>
      <c r="I14" s="388">
        <f t="shared" si="1"/>
        <v>1877.54</v>
      </c>
      <c r="J14" s="389">
        <f t="shared" si="2"/>
        <v>100410.83919999999</v>
      </c>
      <c r="K14" s="476">
        <v>47</v>
      </c>
      <c r="L14" s="388">
        <f t="shared" si="7"/>
        <v>47</v>
      </c>
      <c r="M14" s="391">
        <f t="shared" si="3"/>
        <v>9422.09</v>
      </c>
      <c r="N14" s="392">
        <f t="shared" si="4"/>
        <v>373.60487999999998</v>
      </c>
      <c r="O14" s="391">
        <f t="shared" si="5"/>
        <v>9795.6948800000009</v>
      </c>
    </row>
    <row r="15" spans="1:15" ht="19.5" customHeight="1">
      <c r="A15" s="385">
        <v>9</v>
      </c>
      <c r="B15" s="479" t="s">
        <v>103</v>
      </c>
      <c r="C15" s="390">
        <v>0</v>
      </c>
      <c r="D15" s="393">
        <v>0</v>
      </c>
      <c r="E15" s="388">
        <f t="shared" si="6"/>
        <v>0</v>
      </c>
      <c r="F15" s="389">
        <f t="shared" si="0"/>
        <v>0</v>
      </c>
      <c r="G15" s="476">
        <v>1473.72</v>
      </c>
      <c r="H15" s="476">
        <v>70894.75</v>
      </c>
      <c r="I15" s="388">
        <f t="shared" si="1"/>
        <v>1473.72</v>
      </c>
      <c r="J15" s="389">
        <f t="shared" si="2"/>
        <v>78814.545599999998</v>
      </c>
      <c r="K15" s="476">
        <v>10</v>
      </c>
      <c r="L15" s="388">
        <f t="shared" si="7"/>
        <v>10</v>
      </c>
      <c r="M15" s="391">
        <f t="shared" si="3"/>
        <v>2004.7</v>
      </c>
      <c r="N15" s="392">
        <f t="shared" si="4"/>
        <v>79.490399999999994</v>
      </c>
      <c r="O15" s="391">
        <f t="shared" si="5"/>
        <v>2084.1904</v>
      </c>
    </row>
    <row r="16" spans="1:15" ht="19.5" customHeight="1">
      <c r="A16" s="385">
        <v>10</v>
      </c>
      <c r="B16" s="479" t="s">
        <v>104</v>
      </c>
      <c r="C16" s="390">
        <v>0</v>
      </c>
      <c r="D16" s="393">
        <v>0</v>
      </c>
      <c r="E16" s="388">
        <f t="shared" si="6"/>
        <v>0</v>
      </c>
      <c r="F16" s="389">
        <f t="shared" si="0"/>
        <v>0</v>
      </c>
      <c r="G16" s="476">
        <v>1537.42</v>
      </c>
      <c r="H16" s="476">
        <v>73457.62</v>
      </c>
      <c r="I16" s="388">
        <f t="shared" si="1"/>
        <v>1537.42</v>
      </c>
      <c r="J16" s="389">
        <f t="shared" si="2"/>
        <v>82221.221600000004</v>
      </c>
      <c r="K16" s="476">
        <v>10</v>
      </c>
      <c r="L16" s="388">
        <f t="shared" si="7"/>
        <v>10</v>
      </c>
      <c r="M16" s="391">
        <f t="shared" si="3"/>
        <v>2004.7</v>
      </c>
      <c r="N16" s="392">
        <f t="shared" si="4"/>
        <v>79.490399999999994</v>
      </c>
      <c r="O16" s="391">
        <f t="shared" si="5"/>
        <v>2084.1904</v>
      </c>
    </row>
    <row r="17" spans="1:15" ht="19.5" customHeight="1">
      <c r="A17" s="385">
        <v>11</v>
      </c>
      <c r="B17" s="479" t="s">
        <v>105</v>
      </c>
      <c r="C17" s="477">
        <v>3701</v>
      </c>
      <c r="D17" s="477">
        <v>514439</v>
      </c>
      <c r="E17" s="388">
        <f t="shared" si="6"/>
        <v>3701</v>
      </c>
      <c r="F17" s="389">
        <f>+E17*143.7</f>
        <v>531833.69999999995</v>
      </c>
      <c r="G17" s="477">
        <f>+MAX(E17,G7)</f>
        <v>3767.6</v>
      </c>
      <c r="H17" s="477">
        <f>+G17*53.48</f>
        <v>201491.24799999999</v>
      </c>
      <c r="I17" s="388">
        <f t="shared" si="1"/>
        <v>3767.6</v>
      </c>
      <c r="J17" s="389">
        <f t="shared" si="2"/>
        <v>201491.24799999999</v>
      </c>
      <c r="K17" s="477">
        <v>146</v>
      </c>
      <c r="L17" s="388">
        <f t="shared" si="7"/>
        <v>146</v>
      </c>
      <c r="M17" s="391">
        <f t="shared" si="3"/>
        <v>29268.62</v>
      </c>
      <c r="N17" s="392">
        <f t="shared" si="4"/>
        <v>1160.5598400000001</v>
      </c>
      <c r="O17" s="391">
        <f t="shared" si="5"/>
        <v>30429.179840000001</v>
      </c>
    </row>
    <row r="18" spans="1:15" ht="19.5" customHeight="1">
      <c r="A18" s="385">
        <v>12</v>
      </c>
      <c r="B18" s="479" t="s">
        <v>106</v>
      </c>
      <c r="C18" s="477">
        <v>5404</v>
      </c>
      <c r="D18" s="477">
        <v>751156</v>
      </c>
      <c r="E18" s="388">
        <f t="shared" si="6"/>
        <v>5404</v>
      </c>
      <c r="F18" s="389">
        <f>+E18*143.7</f>
        <v>776554.79999999993</v>
      </c>
      <c r="G18" s="477">
        <f>+MAX(E18,G7)</f>
        <v>5404</v>
      </c>
      <c r="H18" s="477">
        <f>+G18*53.48</f>
        <v>289005.92</v>
      </c>
      <c r="I18" s="388">
        <f t="shared" si="1"/>
        <v>5404</v>
      </c>
      <c r="J18" s="389">
        <f t="shared" si="2"/>
        <v>289005.92</v>
      </c>
      <c r="K18" s="477">
        <v>334</v>
      </c>
      <c r="L18" s="388">
        <f t="shared" si="7"/>
        <v>334</v>
      </c>
      <c r="M18" s="391">
        <f t="shared" si="3"/>
        <v>66956.98</v>
      </c>
      <c r="N18" s="392">
        <f t="shared" si="4"/>
        <v>2654.9793599999998</v>
      </c>
      <c r="O18" s="391">
        <f t="shared" si="5"/>
        <v>69611.959359999993</v>
      </c>
    </row>
    <row r="19" spans="1:15" ht="32.25" customHeight="1">
      <c r="A19" s="395"/>
      <c r="B19" s="480" t="s">
        <v>89</v>
      </c>
      <c r="C19" s="396">
        <f t="shared" ref="C19:K19" si="8">SUM(C7:C18)</f>
        <v>9105</v>
      </c>
      <c r="D19" s="396">
        <f t="shared" si="8"/>
        <v>1265595</v>
      </c>
      <c r="E19" s="396">
        <f t="shared" si="8"/>
        <v>9105</v>
      </c>
      <c r="F19" s="397">
        <f>SUM(F7:F18)</f>
        <v>1308388.5</v>
      </c>
      <c r="G19" s="396">
        <f>SUM(G7:G18)</f>
        <v>30128.86</v>
      </c>
      <c r="H19" s="396">
        <f>SUM(H7:H18)</f>
        <v>1529134.1579999998</v>
      </c>
      <c r="I19" s="396">
        <f>SUM(I7:I18)</f>
        <v>28328.260000000002</v>
      </c>
      <c r="J19" s="397">
        <f>SUM(J7:J18)</f>
        <v>1514995.3447999998</v>
      </c>
      <c r="K19" s="396">
        <f t="shared" si="8"/>
        <v>1178.48</v>
      </c>
      <c r="L19" s="396">
        <f>SUM(L7:L18)</f>
        <v>844</v>
      </c>
      <c r="M19" s="397">
        <f>SUM(M7:M18)</f>
        <v>169196.68</v>
      </c>
      <c r="N19" s="398">
        <f>SUM(N7:N18)</f>
        <v>6708.9897600000004</v>
      </c>
      <c r="O19" s="397">
        <f>SUM(O7:O18)</f>
        <v>175905.66976000002</v>
      </c>
    </row>
    <row r="20" spans="1:15" ht="21.75" customHeight="1">
      <c r="B20" s="399"/>
      <c r="C20" s="400"/>
      <c r="D20" s="401"/>
      <c r="E20" s="400"/>
      <c r="F20" s="401">
        <f>ROUND(F19/1000,1)</f>
        <v>1308.4000000000001</v>
      </c>
      <c r="G20" s="400"/>
      <c r="H20" s="401"/>
      <c r="I20" s="400"/>
      <c r="J20" s="401">
        <f>ROUND(J19/1000,1)</f>
        <v>1515</v>
      </c>
      <c r="K20" s="400"/>
      <c r="L20" s="400"/>
      <c r="M20" s="401">
        <f>ROUND(M19/1000,1)</f>
        <v>169.2</v>
      </c>
      <c r="N20" s="401">
        <f t="shared" ref="N20:O20" si="9">ROUND(N19/1000,1)</f>
        <v>6.7</v>
      </c>
      <c r="O20" s="401">
        <f t="shared" si="9"/>
        <v>175.9</v>
      </c>
    </row>
    <row r="21" spans="1:15" ht="33.75" customHeight="1" thickBot="1">
      <c r="B21" s="530" t="s">
        <v>253</v>
      </c>
      <c r="C21" s="530"/>
      <c r="D21" s="530"/>
      <c r="E21" s="402"/>
      <c r="F21" s="403"/>
      <c r="H21" s="402"/>
      <c r="M21" s="401"/>
    </row>
    <row r="22" spans="1:15" s="378" customFormat="1" ht="34.5" customHeight="1">
      <c r="A22" s="404"/>
      <c r="B22" s="405" t="s">
        <v>140</v>
      </c>
      <c r="C22" s="406" t="s">
        <v>141</v>
      </c>
      <c r="D22" s="406" t="s">
        <v>254</v>
      </c>
      <c r="E22" s="406" t="s">
        <v>254</v>
      </c>
      <c r="F22" s="407" t="s">
        <v>254</v>
      </c>
      <c r="G22" s="406" t="s">
        <v>141</v>
      </c>
      <c r="H22" s="406" t="s">
        <v>254</v>
      </c>
      <c r="I22" s="406" t="s">
        <v>254</v>
      </c>
      <c r="J22" s="408" t="s">
        <v>254</v>
      </c>
      <c r="K22" s="406" t="s">
        <v>141</v>
      </c>
      <c r="L22" s="406" t="s">
        <v>254</v>
      </c>
      <c r="M22" s="409" t="s">
        <v>254</v>
      </c>
      <c r="N22" s="404" t="s">
        <v>254</v>
      </c>
      <c r="O22" s="408" t="s">
        <v>254</v>
      </c>
    </row>
    <row r="23" spans="1:15" ht="23.25" customHeight="1">
      <c r="A23" s="410">
        <v>1</v>
      </c>
      <c r="B23" s="411"/>
      <c r="C23" s="394"/>
      <c r="D23" s="394" t="s">
        <v>254</v>
      </c>
      <c r="E23" s="394" t="s">
        <v>254</v>
      </c>
      <c r="F23" s="412"/>
      <c r="G23" s="413"/>
      <c r="H23" s="394" t="s">
        <v>254</v>
      </c>
      <c r="I23" s="394" t="s">
        <v>254</v>
      </c>
      <c r="J23" s="414">
        <v>674.6</v>
      </c>
      <c r="K23" s="413"/>
      <c r="L23" s="394" t="s">
        <v>254</v>
      </c>
      <c r="M23" s="415">
        <v>50.6</v>
      </c>
      <c r="N23" s="416" t="s">
        <v>254</v>
      </c>
      <c r="O23" s="417" t="s">
        <v>254</v>
      </c>
    </row>
    <row r="24" spans="1:15" ht="23.25" customHeight="1">
      <c r="A24" s="410">
        <v>2</v>
      </c>
      <c r="B24" s="411"/>
      <c r="C24" s="394"/>
      <c r="D24" s="394" t="s">
        <v>254</v>
      </c>
      <c r="E24" s="394" t="s">
        <v>254</v>
      </c>
      <c r="F24" s="412"/>
      <c r="G24" s="413"/>
      <c r="H24" s="394" t="s">
        <v>254</v>
      </c>
      <c r="I24" s="394" t="s">
        <v>254</v>
      </c>
      <c r="J24" s="414"/>
      <c r="K24" s="413"/>
      <c r="L24" s="394" t="s">
        <v>254</v>
      </c>
      <c r="M24" s="415"/>
      <c r="N24" s="416" t="s">
        <v>254</v>
      </c>
      <c r="O24" s="417" t="s">
        <v>254</v>
      </c>
    </row>
    <row r="25" spans="1:15" s="384" customFormat="1" ht="23.25" customHeight="1">
      <c r="A25" s="418">
        <v>3</v>
      </c>
      <c r="B25" s="419"/>
      <c r="C25" s="420"/>
      <c r="D25" s="420" t="s">
        <v>254</v>
      </c>
      <c r="E25" s="420" t="s">
        <v>254</v>
      </c>
      <c r="F25" s="421"/>
      <c r="G25" s="422"/>
      <c r="H25" s="420" t="s">
        <v>254</v>
      </c>
      <c r="I25" s="420" t="s">
        <v>254</v>
      </c>
      <c r="J25" s="421"/>
      <c r="K25" s="422"/>
      <c r="L25" s="420" t="s">
        <v>254</v>
      </c>
      <c r="M25" s="423"/>
      <c r="N25" s="424" t="s">
        <v>254</v>
      </c>
      <c r="O25" s="425" t="s">
        <v>254</v>
      </c>
    </row>
    <row r="26" spans="1:15" s="378" customFormat="1" ht="24" customHeight="1">
      <c r="A26" s="426"/>
      <c r="B26" s="427" t="s">
        <v>68</v>
      </c>
      <c r="C26" s="397" t="s">
        <v>254</v>
      </c>
      <c r="D26" s="397" t="s">
        <v>254</v>
      </c>
      <c r="E26" s="397" t="s">
        <v>254</v>
      </c>
      <c r="F26" s="428">
        <f>SUM(F23:F25)</f>
        <v>0</v>
      </c>
      <c r="G26" s="429" t="s">
        <v>254</v>
      </c>
      <c r="H26" s="397" t="s">
        <v>254</v>
      </c>
      <c r="I26" s="397" t="s">
        <v>254</v>
      </c>
      <c r="J26" s="428">
        <f>SUM(J23:J25)</f>
        <v>674.6</v>
      </c>
      <c r="K26" s="429" t="s">
        <v>254</v>
      </c>
      <c r="L26" s="397" t="s">
        <v>254</v>
      </c>
      <c r="M26" s="430">
        <f>SUM(M23:M25)</f>
        <v>50.6</v>
      </c>
      <c r="N26" s="426" t="s">
        <v>254</v>
      </c>
      <c r="O26" s="431" t="s">
        <v>254</v>
      </c>
    </row>
    <row r="27" spans="1:15" s="378" customFormat="1" ht="27" customHeight="1" thickBot="1">
      <c r="A27" s="432"/>
      <c r="B27" s="433" t="s">
        <v>255</v>
      </c>
      <c r="C27" s="434"/>
      <c r="D27" s="434" t="s">
        <v>254</v>
      </c>
      <c r="E27" s="434" t="s">
        <v>254</v>
      </c>
      <c r="F27" s="435">
        <f>+F20-F26</f>
        <v>1308.4000000000001</v>
      </c>
      <c r="G27" s="436" t="s">
        <v>254</v>
      </c>
      <c r="H27" s="434" t="s">
        <v>254</v>
      </c>
      <c r="I27" s="434" t="s">
        <v>254</v>
      </c>
      <c r="J27" s="435">
        <f>J20-J26</f>
        <v>840.4</v>
      </c>
      <c r="K27" s="436" t="s">
        <v>254</v>
      </c>
      <c r="L27" s="434" t="s">
        <v>254</v>
      </c>
      <c r="M27" s="437">
        <f>M20-M26</f>
        <v>118.6</v>
      </c>
      <c r="N27" s="432" t="s">
        <v>254</v>
      </c>
      <c r="O27" s="435">
        <f>+O20-M26</f>
        <v>125.30000000000001</v>
      </c>
    </row>
    <row r="28" spans="1:15" s="378" customFormat="1" ht="25.5" customHeight="1" thickBot="1">
      <c r="B28" s="438"/>
      <c r="F28" s="401"/>
      <c r="J28" s="439" t="s">
        <v>142</v>
      </c>
      <c r="K28" s="440"/>
      <c r="L28" s="440"/>
      <c r="M28" s="441">
        <f>+F26+J26+M26</f>
        <v>725.2</v>
      </c>
    </row>
    <row r="29" spans="1:15" s="378" customFormat="1" ht="20.25" customHeight="1">
      <c r="B29" s="438"/>
      <c r="F29" s="401"/>
      <c r="M29" s="401"/>
    </row>
    <row r="30" spans="1:15" s="399" customFormat="1" ht="25.5" customHeight="1">
      <c r="B30" s="379"/>
      <c r="C30" s="526" t="s">
        <v>2</v>
      </c>
      <c r="D30" s="526"/>
      <c r="E30" s="379"/>
      <c r="F30" s="379"/>
      <c r="G30" s="531"/>
      <c r="H30" s="531"/>
      <c r="I30" s="442"/>
      <c r="J30" s="528" t="str">
        <f>+'Ekamut-caxs'!D73</f>
        <v>Գոհար Թորոսյան</v>
      </c>
      <c r="K30" s="528"/>
      <c r="M30" s="403"/>
    </row>
    <row r="31" spans="1:15" s="378" customFormat="1">
      <c r="C31" s="443"/>
      <c r="D31" s="443"/>
      <c r="E31" s="444"/>
      <c r="F31" s="444"/>
      <c r="G31" s="529" t="s">
        <v>90</v>
      </c>
      <c r="H31" s="529"/>
      <c r="I31" s="445"/>
      <c r="J31" s="529" t="s">
        <v>107</v>
      </c>
      <c r="K31" s="529"/>
    </row>
    <row r="32" spans="1:15" s="399" customFormat="1" ht="23.25" customHeight="1">
      <c r="B32" s="379"/>
      <c r="C32" s="446" t="s">
        <v>6</v>
      </c>
      <c r="D32" s="446"/>
      <c r="E32" s="379"/>
      <c r="F32" s="379"/>
      <c r="G32" s="528"/>
      <c r="H32" s="528"/>
      <c r="I32" s="447"/>
      <c r="J32" s="528" t="str">
        <f>+'Ekamut-caxs'!D75</f>
        <v>Գայանե Դերտլյան</v>
      </c>
      <c r="K32" s="528"/>
    </row>
    <row r="33" spans="3:13" s="378" customFormat="1">
      <c r="C33" s="402"/>
      <c r="D33" s="402"/>
      <c r="G33" s="529" t="s">
        <v>90</v>
      </c>
      <c r="H33" s="529"/>
      <c r="I33" s="445"/>
      <c r="J33" s="529" t="s">
        <v>107</v>
      </c>
      <c r="K33" s="529"/>
    </row>
    <row r="34" spans="3:13">
      <c r="F34" s="448" t="s">
        <v>1</v>
      </c>
    </row>
    <row r="35" spans="3:13" ht="16.5" customHeight="1">
      <c r="C35" s="449" t="s">
        <v>108</v>
      </c>
      <c r="D35" s="449"/>
      <c r="E35" s="449" t="s">
        <v>109</v>
      </c>
      <c r="F35" s="449" t="s">
        <v>256</v>
      </c>
      <c r="I35" s="450" t="s">
        <v>110</v>
      </c>
      <c r="J35" s="451" t="s">
        <v>210</v>
      </c>
      <c r="K35" s="451"/>
      <c r="L35" s="451" t="s">
        <v>208</v>
      </c>
      <c r="M35" s="451" t="s">
        <v>205</v>
      </c>
    </row>
    <row r="36" spans="3:13" ht="16.5" customHeight="1">
      <c r="C36" s="449" t="s">
        <v>111</v>
      </c>
      <c r="D36" s="449"/>
      <c r="E36" s="449" t="s">
        <v>109</v>
      </c>
      <c r="F36" s="449" t="s">
        <v>213</v>
      </c>
      <c r="I36" s="525" t="s">
        <v>217</v>
      </c>
      <c r="J36" s="525"/>
      <c r="K36" s="451"/>
      <c r="L36" s="525" t="s">
        <v>257</v>
      </c>
      <c r="M36" s="525"/>
    </row>
    <row r="37" spans="3:13">
      <c r="C37" s="449"/>
      <c r="D37" s="449"/>
      <c r="E37" s="525" t="s">
        <v>216</v>
      </c>
      <c r="F37" s="525"/>
      <c r="I37" s="525"/>
      <c r="J37" s="525"/>
      <c r="K37" s="451"/>
      <c r="L37" s="525"/>
      <c r="M37" s="525"/>
    </row>
    <row r="38" spans="3:13">
      <c r="C38" s="449"/>
      <c r="D38" s="449"/>
      <c r="E38" s="525"/>
      <c r="F38" s="52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E8:L16 F7:H7 E17:H18 J17:L18 J7" unlockedFormula="1"/>
    <ignoredError sqref="I17:I18" formula="1" unlockedFormula="1"/>
    <ignoredError sqref="I1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55" sqref="D5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8" t="s">
        <v>66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</row>
    <row r="2" spans="1:16" s="17" customFormat="1" ht="20.25">
      <c r="A2" s="498" t="str">
        <f>+'Ekamut-caxs'!A7</f>
        <v xml:space="preserve">«Երևանի հ․77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6" ht="17.25">
      <c r="A3" s="516" t="s">
        <v>215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41" t="s">
        <v>144</v>
      </c>
      <c r="B5" s="541" t="s">
        <v>67</v>
      </c>
      <c r="C5" s="539" t="s">
        <v>209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145</v>
      </c>
    </row>
    <row r="6" spans="1:16" ht="89.25" customHeight="1">
      <c r="A6" s="541"/>
      <c r="B6" s="541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192</v>
      </c>
      <c r="I6" s="212" t="s">
        <v>191</v>
      </c>
      <c r="J6" s="212" t="s">
        <v>115</v>
      </c>
      <c r="K6" s="212" t="s">
        <v>181</v>
      </c>
      <c r="L6" s="156" t="s">
        <v>277</v>
      </c>
      <c r="M6" s="540"/>
    </row>
    <row r="7" spans="1:16" ht="27.75" customHeight="1">
      <c r="A7" s="212">
        <v>1</v>
      </c>
      <c r="B7" s="255" t="s">
        <v>193</v>
      </c>
      <c r="C7" s="256">
        <v>3052.55</v>
      </c>
      <c r="D7" s="256">
        <f>+B10*11</f>
        <v>60750.404000000002</v>
      </c>
      <c r="E7" s="256">
        <v>0</v>
      </c>
      <c r="F7" s="256">
        <v>0</v>
      </c>
      <c r="G7" s="256">
        <f>+J15</f>
        <v>728.5</v>
      </c>
      <c r="H7" s="357">
        <f>H10*1.17*161.2+3*119.6</f>
        <v>358.79999999999995</v>
      </c>
      <c r="I7" s="256"/>
      <c r="J7" s="357"/>
      <c r="K7" s="256"/>
      <c r="L7" s="256"/>
      <c r="M7" s="257">
        <f>ROUND(SUM(C7:L7),1)</f>
        <v>64890.3</v>
      </c>
    </row>
    <row r="8" spans="1:16" ht="35.25" customHeight="1">
      <c r="A8" s="212">
        <v>2</v>
      </c>
      <c r="B8" s="285" t="s">
        <v>88</v>
      </c>
      <c r="C8" s="256">
        <f>2*3</f>
        <v>6</v>
      </c>
      <c r="D8" s="256">
        <f>2*3*11</f>
        <v>66</v>
      </c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72</v>
      </c>
    </row>
    <row r="9" spans="1:16" s="214" customFormat="1" ht="34.5" customHeight="1">
      <c r="A9" s="258"/>
      <c r="B9" s="259" t="s">
        <v>68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64962.3</v>
      </c>
    </row>
    <row r="10" spans="1:16" s="214" customFormat="1" ht="18.75" customHeight="1">
      <c r="B10" s="377">
        <v>5522.7640000000001</v>
      </c>
      <c r="C10" s="216">
        <f>+B10*11</f>
        <v>60750.404000000002</v>
      </c>
      <c r="D10" s="216"/>
      <c r="E10" s="217"/>
      <c r="F10" s="217"/>
      <c r="G10" s="217"/>
      <c r="H10" s="376"/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4"/>
      <c r="L11" s="544"/>
      <c r="M11" s="225"/>
    </row>
    <row r="12" spans="1:16" s="214" customFormat="1" ht="69" customHeight="1">
      <c r="B12" s="536" t="s">
        <v>206</v>
      </c>
      <c r="C12" s="537"/>
      <c r="D12" s="224"/>
      <c r="G12" s="176"/>
      <c r="H12" s="176"/>
      <c r="I12" s="536" t="s">
        <v>207</v>
      </c>
      <c r="J12" s="537"/>
      <c r="K12" s="176"/>
      <c r="L12" s="176"/>
      <c r="M12" s="176"/>
    </row>
    <row r="13" spans="1:16" s="214" customFormat="1" ht="40.5">
      <c r="B13" s="261" t="s">
        <v>182</v>
      </c>
      <c r="C13" s="262" t="s">
        <v>241</v>
      </c>
      <c r="D13" s="226"/>
      <c r="G13" s="226"/>
      <c r="H13" s="226"/>
      <c r="I13" s="261" t="s">
        <v>182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4"/>
      <c r="E17" s="534"/>
      <c r="F17" s="309"/>
      <c r="G17" s="309"/>
      <c r="H17" s="542" t="str">
        <f>+'Ekamut-caxs'!D73</f>
        <v>Գոհար Թորոսյան</v>
      </c>
      <c r="I17" s="542"/>
      <c r="J17" s="542"/>
      <c r="K17" s="234"/>
    </row>
    <row r="18" spans="2:11" s="235" customFormat="1" ht="17.25" customHeight="1">
      <c r="B18" s="310"/>
      <c r="C18" s="311"/>
      <c r="D18" s="535" t="s">
        <v>90</v>
      </c>
      <c r="E18" s="535"/>
      <c r="F18" s="312"/>
      <c r="G18" s="313"/>
      <c r="H18" s="543" t="s">
        <v>91</v>
      </c>
      <c r="I18" s="543"/>
      <c r="J18" s="543"/>
      <c r="K18" s="236"/>
    </row>
    <row r="19" spans="2:11" s="233" customFormat="1" ht="24.75" customHeight="1">
      <c r="B19" s="314" t="s">
        <v>6</v>
      </c>
      <c r="C19" s="308"/>
      <c r="D19" s="534"/>
      <c r="E19" s="534"/>
      <c r="F19" s="315"/>
      <c r="G19" s="315"/>
      <c r="H19" s="542" t="str">
        <f>+'Ekamut-caxs'!D75</f>
        <v>Գայանե Դերտլյան</v>
      </c>
      <c r="I19" s="542"/>
      <c r="J19" s="542"/>
      <c r="K19" s="234"/>
    </row>
    <row r="20" spans="2:11" s="235" customFormat="1" ht="18.75" customHeight="1">
      <c r="B20" s="311"/>
      <c r="C20" s="311"/>
      <c r="D20" s="535" t="s">
        <v>90</v>
      </c>
      <c r="E20" s="535"/>
      <c r="F20" s="312"/>
      <c r="G20" s="313"/>
      <c r="H20" s="543" t="s">
        <v>91</v>
      </c>
      <c r="I20" s="543"/>
      <c r="J20" s="543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55" sqref="D55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46" t="s">
        <v>66</v>
      </c>
      <c r="B1" s="546"/>
      <c r="C1" s="546"/>
      <c r="D1" s="546"/>
    </row>
    <row r="2" spans="1:4" ht="17.25">
      <c r="A2" s="547" t="str">
        <f>+'Ekamut-caxs'!A7:D7</f>
        <v xml:space="preserve">«Երևանի հ․77 մսուր-մանկապարտեզ» ՀՈԱԿ-ի </v>
      </c>
      <c r="B2" s="547"/>
      <c r="C2" s="547"/>
      <c r="D2" s="547"/>
    </row>
    <row r="3" spans="1:4" ht="39.75" customHeight="1">
      <c r="A3" s="547" t="s">
        <v>279</v>
      </c>
      <c r="B3" s="547"/>
      <c r="C3" s="547"/>
      <c r="D3" s="547"/>
    </row>
    <row r="5" spans="1:4">
      <c r="C5" s="460" t="s">
        <v>280</v>
      </c>
    </row>
    <row r="6" spans="1:4" ht="60" customHeight="1">
      <c r="A6" s="461" t="s">
        <v>3</v>
      </c>
      <c r="B6" s="473" t="s">
        <v>122</v>
      </c>
      <c r="C6" s="473" t="s">
        <v>123</v>
      </c>
      <c r="D6" s="461" t="s">
        <v>270</v>
      </c>
    </row>
    <row r="7" spans="1:4" s="49" customFormat="1" ht="30" customHeight="1">
      <c r="A7" s="462">
        <v>1</v>
      </c>
      <c r="B7" s="463" t="s">
        <v>271</v>
      </c>
      <c r="C7" s="462">
        <f>SUM(C8:C10)</f>
        <v>0</v>
      </c>
      <c r="D7" s="462">
        <f>SUM(D8:D10)</f>
        <v>0</v>
      </c>
    </row>
    <row r="8" spans="1:4" ht="25.5" customHeight="1">
      <c r="A8" s="464">
        <v>1.1000000000000001</v>
      </c>
      <c r="B8" s="465" t="s">
        <v>124</v>
      </c>
      <c r="C8" s="464"/>
      <c r="D8" s="464"/>
    </row>
    <row r="9" spans="1:4" ht="25.5" customHeight="1">
      <c r="A9" s="464">
        <v>1.2</v>
      </c>
      <c r="B9" s="465" t="s">
        <v>125</v>
      </c>
      <c r="C9" s="464"/>
      <c r="D9" s="464"/>
    </row>
    <row r="10" spans="1:4" ht="25.5" customHeight="1">
      <c r="A10" s="464">
        <v>1.3</v>
      </c>
      <c r="B10" s="465" t="s">
        <v>126</v>
      </c>
      <c r="C10" s="464"/>
      <c r="D10" s="464"/>
    </row>
    <row r="11" spans="1:4" s="49" customFormat="1" ht="30" customHeight="1">
      <c r="A11" s="462">
        <v>2</v>
      </c>
      <c r="B11" s="463" t="s">
        <v>272</v>
      </c>
      <c r="C11" s="462">
        <f>SUM(C12:C14)</f>
        <v>2</v>
      </c>
      <c r="D11" s="462">
        <f>SUM(D12:D14)</f>
        <v>42</v>
      </c>
    </row>
    <row r="12" spans="1:4" ht="21.75" customHeight="1">
      <c r="A12" s="464">
        <v>2.1</v>
      </c>
      <c r="B12" s="465" t="s">
        <v>127</v>
      </c>
      <c r="C12" s="464">
        <v>1</v>
      </c>
      <c r="D12" s="464">
        <v>21</v>
      </c>
    </row>
    <row r="13" spans="1:4" ht="21.75" customHeight="1">
      <c r="A13" s="464">
        <v>2.2000000000000002</v>
      </c>
      <c r="B13" s="465" t="s">
        <v>128</v>
      </c>
      <c r="C13" s="464">
        <v>1</v>
      </c>
      <c r="D13" s="464">
        <v>21</v>
      </c>
    </row>
    <row r="14" spans="1:4" ht="21.75" customHeight="1">
      <c r="A14" s="464">
        <v>2.2999999999999998</v>
      </c>
      <c r="B14" s="465" t="s">
        <v>129</v>
      </c>
      <c r="C14" s="464"/>
      <c r="D14" s="464"/>
    </row>
    <row r="15" spans="1:4" s="49" customFormat="1" ht="30" customHeight="1">
      <c r="A15" s="462">
        <v>3</v>
      </c>
      <c r="B15" s="463" t="s">
        <v>273</v>
      </c>
      <c r="C15" s="462">
        <f>SUM(C16:C18)</f>
        <v>2</v>
      </c>
      <c r="D15" s="462">
        <f>SUM(D16:D18)</f>
        <v>48</v>
      </c>
    </row>
    <row r="16" spans="1:4" ht="23.25" customHeight="1">
      <c r="A16" s="464">
        <v>3.1</v>
      </c>
      <c r="B16" s="466" t="s">
        <v>130</v>
      </c>
      <c r="C16" s="464">
        <v>1</v>
      </c>
      <c r="D16" s="464">
        <v>25</v>
      </c>
    </row>
    <row r="17" spans="1:4" ht="23.25" customHeight="1">
      <c r="A17" s="464">
        <v>3.2</v>
      </c>
      <c r="B17" s="466" t="s">
        <v>131</v>
      </c>
      <c r="C17" s="464">
        <v>1</v>
      </c>
      <c r="D17" s="464">
        <v>23</v>
      </c>
    </row>
    <row r="18" spans="1:4" ht="23.25" customHeight="1">
      <c r="A18" s="464">
        <v>3.3</v>
      </c>
      <c r="B18" s="466" t="s">
        <v>132</v>
      </c>
      <c r="C18" s="464"/>
      <c r="D18" s="464"/>
    </row>
    <row r="19" spans="1:4" s="49" customFormat="1" ht="30" customHeight="1">
      <c r="A19" s="462">
        <v>4</v>
      </c>
      <c r="B19" s="463" t="s">
        <v>274</v>
      </c>
      <c r="C19" s="462">
        <f>SUM(C20:C22)</f>
        <v>3</v>
      </c>
      <c r="D19" s="462">
        <f>SUM(D20:D22)</f>
        <v>74</v>
      </c>
    </row>
    <row r="20" spans="1:4" ht="23.25" customHeight="1">
      <c r="A20" s="464">
        <v>4.0999999999999996</v>
      </c>
      <c r="B20" s="475" t="s">
        <v>133</v>
      </c>
      <c r="C20" s="464">
        <v>1</v>
      </c>
      <c r="D20" s="464">
        <v>25</v>
      </c>
    </row>
    <row r="21" spans="1:4" ht="23.25" customHeight="1">
      <c r="A21" s="464">
        <v>4.2</v>
      </c>
      <c r="B21" s="475" t="s">
        <v>134</v>
      </c>
      <c r="C21" s="464">
        <v>1</v>
      </c>
      <c r="D21" s="464">
        <v>25</v>
      </c>
    </row>
    <row r="22" spans="1:4" ht="23.25" customHeight="1">
      <c r="A22" s="464">
        <v>4.3</v>
      </c>
      <c r="B22" s="475" t="s">
        <v>281</v>
      </c>
      <c r="C22" s="464">
        <v>1</v>
      </c>
      <c r="D22" s="464">
        <v>24</v>
      </c>
    </row>
    <row r="23" spans="1:4" s="49" customFormat="1" ht="31.5" customHeight="1">
      <c r="A23" s="462"/>
      <c r="B23" s="463" t="s">
        <v>68</v>
      </c>
      <c r="C23" s="462">
        <f>C7+C11+C15+C19</f>
        <v>7</v>
      </c>
      <c r="D23" s="462">
        <f>D7+D11+D15+D19</f>
        <v>164</v>
      </c>
    </row>
    <row r="24" spans="1:4" ht="48.75" customHeight="1"/>
    <row r="25" spans="1:4" ht="17.25">
      <c r="B25" s="468" t="s">
        <v>2</v>
      </c>
      <c r="C25" s="548" t="str">
        <f>+'Ekamut-caxs'!D73</f>
        <v>Գոհար Թորոսյան</v>
      </c>
      <c r="D25" s="548"/>
    </row>
    <row r="26" spans="1:4" ht="15.75" customHeight="1">
      <c r="B26" s="469" t="s">
        <v>4</v>
      </c>
      <c r="C26" s="545" t="s">
        <v>5</v>
      </c>
      <c r="D26" s="545"/>
    </row>
    <row r="27" spans="1:4" ht="27" customHeight="1">
      <c r="B27" s="470" t="s">
        <v>6</v>
      </c>
      <c r="C27" s="548" t="str">
        <f>+'Ekamut-caxs'!D75</f>
        <v>Գայանե Դերտլյան</v>
      </c>
      <c r="D27" s="548"/>
    </row>
    <row r="28" spans="1:4">
      <c r="B28" s="471"/>
      <c r="C28" s="545" t="s">
        <v>5</v>
      </c>
      <c r="D28" s="545"/>
    </row>
    <row r="29" spans="1:4">
      <c r="B29" s="472" t="s">
        <v>135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https://mul2.yerevan.am/tasks/1468002/oneclick/77.xlsx?token=2e8b3fd99918f81c27189a4eef3654db</cp:keywords>
  <cp:lastModifiedBy>Lusine Petrosyan</cp:lastModifiedBy>
  <cp:lastPrinted>2024-04-16T05:59:10Z</cp:lastPrinted>
  <dcterms:created xsi:type="dcterms:W3CDTF">1996-10-14T23:33:28Z</dcterms:created>
  <dcterms:modified xsi:type="dcterms:W3CDTF">2024-05-08T14:45:02Z</dcterms:modified>
</cp:coreProperties>
</file>