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C3399D9-BCD9-403C-9C6E-45C253634DD1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ham.'!$A$1:$F$89</definedName>
    <definedName name="_xlnm.Print_Area" localSheetId="0">'Ekamut-caxs'!$A$1:$E$78</definedName>
    <definedName name="_xlnm.Print_Area" localSheetId="2">'Ekamutneri ham.'!$A$1:$F$71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7" l="1"/>
  <c r="D29" i="19"/>
  <c r="F30" i="7"/>
  <c r="F31" i="7"/>
  <c r="H11" i="7"/>
  <c r="F18" i="7"/>
  <c r="E32" i="7" l="1"/>
  <c r="D32" i="7"/>
  <c r="D53" i="19"/>
  <c r="B10" i="11"/>
  <c r="A21" i="7"/>
  <c r="F78" i="7"/>
  <c r="J48" i="19"/>
  <c r="H7" i="11"/>
  <c r="E7" i="11"/>
  <c r="G32" i="9"/>
  <c r="F16" i="7"/>
  <c r="G7" i="9"/>
  <c r="J32" i="20" l="1"/>
  <c r="J30" i="20"/>
  <c r="E92" i="7"/>
  <c r="E90" i="7"/>
  <c r="B34" i="19" l="1"/>
  <c r="D8" i="11"/>
  <c r="C8" i="11"/>
  <c r="C29" i="10"/>
  <c r="C65" i="10"/>
  <c r="C28" i="10"/>
  <c r="C30" i="10"/>
  <c r="C31" i="10"/>
  <c r="C37" i="10"/>
  <c r="C35" i="10"/>
  <c r="C42" i="10"/>
  <c r="F48" i="19"/>
  <c r="C18" i="20"/>
  <c r="D18" i="20" s="1"/>
  <c r="C17" i="20"/>
  <c r="D17" i="20" s="1"/>
  <c r="C7" i="10" l="1"/>
  <c r="G65" i="9"/>
  <c r="A7" i="7" l="1"/>
  <c r="L35" i="19" l="1"/>
  <c r="L36" i="19" s="1"/>
  <c r="A2" i="20" l="1"/>
  <c r="F50" i="19"/>
  <c r="J50" i="19" s="1"/>
  <c r="F47" i="19"/>
  <c r="J47" i="19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17" i="7"/>
  <c r="K17" i="7"/>
  <c r="L16" i="7"/>
  <c r="K16" i="7"/>
  <c r="L14" i="7"/>
  <c r="K14" i="7"/>
  <c r="F66" i="7"/>
  <c r="F65" i="7"/>
  <c r="D12" i="10"/>
  <c r="D9" i="10"/>
  <c r="M26" i="20"/>
  <c r="J26" i="20"/>
  <c r="K19" i="20"/>
  <c r="D19" i="20"/>
  <c r="C19" i="20"/>
  <c r="L18" i="20"/>
  <c r="N18" i="20" s="1"/>
  <c r="E18" i="20"/>
  <c r="L17" i="20"/>
  <c r="M17" i="20" s="1"/>
  <c r="E17" i="20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E19" i="20" s="1"/>
  <c r="N7" i="20"/>
  <c r="M7" i="20"/>
  <c r="J7" i="20"/>
  <c r="F7" i="20"/>
  <c r="C65" i="7" l="1"/>
  <c r="E65" i="7"/>
  <c r="D65" i="7"/>
  <c r="E66" i="7"/>
  <c r="D66" i="7"/>
  <c r="C66" i="7"/>
  <c r="F17" i="20"/>
  <c r="G17" i="20"/>
  <c r="F18" i="20"/>
  <c r="G18" i="20"/>
  <c r="O7" i="20"/>
  <c r="N8" i="20"/>
  <c r="O8" i="20" s="1"/>
  <c r="N11" i="20"/>
  <c r="O11" i="20" s="1"/>
  <c r="N14" i="20"/>
  <c r="N17" i="20"/>
  <c r="O17" i="20" s="1"/>
  <c r="O14" i="20"/>
  <c r="F8" i="20"/>
  <c r="M15" i="20"/>
  <c r="O15" i="20" s="1"/>
  <c r="M18" i="20"/>
  <c r="O18" i="20" s="1"/>
  <c r="N12" i="20"/>
  <c r="O12" i="20" s="1"/>
  <c r="J8" i="20"/>
  <c r="M10" i="20"/>
  <c r="M13" i="20"/>
  <c r="O13" i="20" s="1"/>
  <c r="M16" i="20"/>
  <c r="O16" i="20" s="1"/>
  <c r="M9" i="20"/>
  <c r="O9" i="20" s="1"/>
  <c r="L19" i="20"/>
  <c r="H18" i="20" l="1"/>
  <c r="I18" i="20"/>
  <c r="J18" i="20" s="1"/>
  <c r="F19" i="20"/>
  <c r="F20" i="20" s="1"/>
  <c r="H17" i="20"/>
  <c r="G19" i="20"/>
  <c r="I17" i="20"/>
  <c r="M19" i="20"/>
  <c r="M20" i="20" s="1"/>
  <c r="M27" i="20" s="1"/>
  <c r="F38" i="7" s="1"/>
  <c r="O10" i="20"/>
  <c r="O19" i="20" s="1"/>
  <c r="O20" i="20" s="1"/>
  <c r="O27" i="20" s="1"/>
  <c r="D38" i="19" s="1"/>
  <c r="F38" i="19" s="1"/>
  <c r="N19" i="20"/>
  <c r="N20" i="20" s="1"/>
  <c r="D18" i="19" s="1"/>
  <c r="D23" i="9" s="1"/>
  <c r="H38" i="7" l="1"/>
  <c r="C38" i="7"/>
  <c r="E38" i="7"/>
  <c r="D38" i="7"/>
  <c r="J17" i="20"/>
  <c r="J19" i="20" s="1"/>
  <c r="J20" i="20" s="1"/>
  <c r="J27" i="20" s="1"/>
  <c r="D37" i="19" s="1"/>
  <c r="I19" i="20"/>
  <c r="H19" i="20"/>
  <c r="F27" i="20"/>
  <c r="D36" i="19" s="1"/>
  <c r="F36" i="19" s="1"/>
  <c r="F23" i="20"/>
  <c r="F26" i="20" s="1"/>
  <c r="M28" i="20" s="1"/>
  <c r="D20" i="19" s="1"/>
  <c r="D55" i="19" s="1"/>
  <c r="G7" i="11"/>
  <c r="D7" i="11"/>
  <c r="C10" i="11"/>
  <c r="E9" i="10"/>
  <c r="E10" i="10"/>
  <c r="E11" i="10"/>
  <c r="E12" i="10"/>
  <c r="E13" i="10"/>
  <c r="E14" i="10"/>
  <c r="E9" i="9"/>
  <c r="E10" i="9"/>
  <c r="E12" i="9"/>
  <c r="E13" i="9"/>
  <c r="A9" i="10"/>
  <c r="A12" i="10" s="1"/>
  <c r="C8" i="9"/>
  <c r="C11" i="9"/>
  <c r="D11" i="9"/>
  <c r="D8" i="9"/>
  <c r="A9" i="9"/>
  <c r="A10" i="9" s="1"/>
  <c r="A13" i="9" s="1"/>
  <c r="A11" i="9"/>
  <c r="A14" i="9" s="1"/>
  <c r="A8" i="9"/>
  <c r="B13" i="9"/>
  <c r="B12" i="9"/>
  <c r="B11" i="9"/>
  <c r="B10" i="9"/>
  <c r="B9" i="9"/>
  <c r="B8" i="9"/>
  <c r="F20" i="7"/>
  <c r="F19" i="7"/>
  <c r="F17" i="7"/>
  <c r="M17" i="7" s="1"/>
  <c r="C15" i="7"/>
  <c r="D15" i="7"/>
  <c r="E15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18" i="7" l="1"/>
  <c r="A22" i="7" s="1"/>
  <c r="M19" i="7"/>
  <c r="D19" i="7"/>
  <c r="E19" i="7"/>
  <c r="D20" i="7"/>
  <c r="K20" i="7" s="1"/>
  <c r="E20" i="7"/>
  <c r="L20" i="7" s="1"/>
  <c r="F37" i="19"/>
  <c r="D30" i="9"/>
  <c r="E8" i="9"/>
  <c r="A15" i="10"/>
  <c r="A16" i="10" s="1"/>
  <c r="A17" i="10" s="1"/>
  <c r="A18" i="10" s="1"/>
  <c r="A19" i="10" s="1"/>
  <c r="A20" i="10" s="1"/>
  <c r="A22" i="10" s="1"/>
  <c r="A13" i="10"/>
  <c r="A14" i="10" s="1"/>
  <c r="A12" i="9"/>
  <c r="A10" i="10"/>
  <c r="A11" i="10" s="1"/>
  <c r="A18" i="19"/>
  <c r="A19" i="19" s="1"/>
  <c r="F15" i="7"/>
  <c r="M15" i="7" s="1"/>
  <c r="M16" i="7"/>
  <c r="M7" i="11"/>
  <c r="E11" i="9"/>
  <c r="L15" i="7"/>
  <c r="K15" i="7"/>
  <c r="A13" i="19"/>
  <c r="A14" i="19" s="1"/>
  <c r="K19" i="7" l="1"/>
  <c r="M20" i="7"/>
  <c r="A19" i="7"/>
  <c r="A20" i="7" s="1"/>
  <c r="L19" i="7"/>
  <c r="A82" i="7"/>
  <c r="A83" i="7" s="1"/>
  <c r="A84" i="7" s="1"/>
  <c r="A75" i="7"/>
  <c r="A76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2" i="10" s="1"/>
  <c r="A43" i="10" s="1"/>
  <c r="A44" i="10" s="1"/>
  <c r="A45" i="10" s="1"/>
  <c r="A46" i="10" s="1"/>
  <c r="A47" i="10" s="1"/>
  <c r="A48" i="10" s="1"/>
  <c r="A50" i="10" s="1"/>
  <c r="A56" i="10" s="1"/>
  <c r="A61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0" i="10"/>
  <c r="A28" i="9"/>
  <c r="A29" i="9" s="1"/>
  <c r="A30" i="9" s="1"/>
  <c r="A31" i="9" s="1"/>
  <c r="A32" i="9" s="1"/>
  <c r="A33" i="9" s="1"/>
  <c r="A34" i="9" s="1"/>
  <c r="A38" i="9" s="1"/>
  <c r="A41" i="9" s="1"/>
  <c r="A42" i="9" s="1"/>
  <c r="A43" i="9" s="1"/>
  <c r="A44" i="9" s="1"/>
  <c r="A45" i="9" s="1"/>
  <c r="A46" i="9" s="1"/>
  <c r="A47" i="9" s="1"/>
  <c r="A48" i="9" s="1"/>
  <c r="A50" i="9" s="1"/>
  <c r="A53" i="9" s="1"/>
  <c r="A54" i="9" s="1"/>
  <c r="A56" i="9" s="1"/>
  <c r="A59" i="9" s="1"/>
  <c r="A61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1" i="9"/>
  <c r="B62" i="9"/>
  <c r="B63" i="9"/>
  <c r="B64" i="9"/>
  <c r="B28" i="9"/>
  <c r="B26" i="9"/>
  <c r="B25" i="9"/>
  <c r="A15" i="9"/>
  <c r="A16" i="9" s="1"/>
  <c r="A17" i="9" s="1"/>
  <c r="A18" i="9" s="1"/>
  <c r="A20" i="9" s="1"/>
  <c r="A21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6" i="19" s="1"/>
  <c r="A47" i="19" s="1"/>
  <c r="A48" i="19" s="1"/>
  <c r="A49" i="19" s="1"/>
  <c r="A50" i="19" s="1"/>
  <c r="A52" i="19" s="1"/>
  <c r="A53" i="19" s="1"/>
  <c r="A54" i="19" s="1"/>
  <c r="A56" i="19" s="1"/>
  <c r="A57" i="19" s="1"/>
  <c r="A59" i="19" s="1"/>
  <c r="A60" i="19" s="1"/>
  <c r="A61" i="19" s="1"/>
  <c r="A62" i="19" s="1"/>
  <c r="A63" i="19" s="1"/>
  <c r="A65" i="19" s="1"/>
  <c r="A66" i="19" s="1"/>
  <c r="A67" i="19" s="1"/>
  <c r="A42" i="19"/>
  <c r="A43" i="19" s="1"/>
  <c r="A44" i="19" s="1"/>
  <c r="F22" i="7"/>
  <c r="C22" i="7" l="1"/>
  <c r="D22" i="7"/>
  <c r="M22" i="7"/>
  <c r="A46" i="7"/>
  <c r="A47" i="7" s="1"/>
  <c r="A48" i="7" s="1"/>
  <c r="A49" i="7" s="1"/>
  <c r="A50" i="7" s="1"/>
  <c r="A52" i="7" s="1"/>
  <c r="A53" i="7" s="1"/>
  <c r="A54" i="7" s="1"/>
  <c r="A56" i="7" s="1"/>
  <c r="A57" i="7" s="1"/>
  <c r="A59" i="7" s="1"/>
  <c r="A60" i="7" s="1"/>
  <c r="A61" i="7" s="1"/>
  <c r="A62" i="7" s="1"/>
  <c r="A63" i="7" s="1"/>
  <c r="A65" i="7" s="1"/>
  <c r="A66" i="7" s="1"/>
  <c r="A67" i="7" s="1"/>
  <c r="A68" i="19"/>
  <c r="A69" i="19"/>
  <c r="K22" i="7" l="1"/>
  <c r="L22" i="7"/>
  <c r="A72" i="7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D74" i="7"/>
  <c r="D21" i="7" s="1"/>
  <c r="D18" i="7" s="1"/>
  <c r="K18" i="7" s="1"/>
  <c r="E74" i="7"/>
  <c r="E21" i="7" s="1"/>
  <c r="E18" i="7" s="1"/>
  <c r="L18" i="7" l="1"/>
  <c r="M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K73" i="7" l="1"/>
  <c r="M73" i="7"/>
  <c r="L73" i="7"/>
  <c r="F5" i="10" l="1"/>
  <c r="F61" i="7"/>
  <c r="D61" i="7" l="1"/>
  <c r="C61" i="7"/>
  <c r="E61" i="7"/>
  <c r="C27" i="15"/>
  <c r="C25" i="15"/>
  <c r="H19" i="11"/>
  <c r="H17" i="11"/>
  <c r="D66" i="18"/>
  <c r="D64" i="18"/>
  <c r="D86" i="10"/>
  <c r="D84" i="10"/>
  <c r="B81" i="10"/>
  <c r="B80" i="10"/>
  <c r="D69" i="9"/>
  <c r="D67" i="9"/>
  <c r="K90" i="7"/>
  <c r="L61" i="7" l="1"/>
  <c r="K61" i="7"/>
  <c r="M61" i="7"/>
  <c r="D54" i="18"/>
  <c r="D59" i="18" s="1"/>
  <c r="F59" i="18" s="1"/>
  <c r="A2" i="15"/>
  <c r="A2" i="18"/>
  <c r="A2" i="10"/>
  <c r="A2" i="9"/>
  <c r="F71" i="7" l="1"/>
  <c r="D41" i="19"/>
  <c r="H71" i="7" l="1"/>
  <c r="F40" i="7"/>
  <c r="F39" i="7"/>
  <c r="C40" i="7" l="1"/>
  <c r="E40" i="7"/>
  <c r="D40" i="7"/>
  <c r="E39" i="7"/>
  <c r="D39" i="7"/>
  <c r="K39" i="7" s="1"/>
  <c r="C39" i="7"/>
  <c r="F23" i="7"/>
  <c r="A2" i="11"/>
  <c r="C23" i="7" l="1"/>
  <c r="C13" i="7" s="1"/>
  <c r="E23" i="7"/>
  <c r="D23" i="7"/>
  <c r="M23" i="7"/>
  <c r="L40" i="7"/>
  <c r="M40" i="7"/>
  <c r="L39" i="7"/>
  <c r="K40" i="7"/>
  <c r="M39" i="7"/>
  <c r="M8" i="11"/>
  <c r="K23" i="7" l="1"/>
  <c r="D13" i="7"/>
  <c r="K13" i="7" s="1"/>
  <c r="L23" i="7"/>
  <c r="E13" i="7"/>
  <c r="M9" i="11"/>
  <c r="D32" i="19" s="1"/>
  <c r="F54" i="18"/>
  <c r="L13" i="7" l="1"/>
  <c r="F32" i="7"/>
  <c r="C32" i="7" l="1"/>
  <c r="D59" i="9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C60" i="7" l="1"/>
  <c r="K60" i="7" s="1"/>
  <c r="E60" i="7"/>
  <c r="D60" i="7"/>
  <c r="D64" i="7"/>
  <c r="C64" i="7"/>
  <c r="E64" i="7"/>
  <c r="C56" i="7"/>
  <c r="K56" i="7" s="1"/>
  <c r="E56" i="7"/>
  <c r="D56" i="7"/>
  <c r="C62" i="7"/>
  <c r="E62" i="7"/>
  <c r="M62" i="7" s="1"/>
  <c r="D62" i="7"/>
  <c r="M24" i="7"/>
  <c r="M63" i="7"/>
  <c r="L32" i="7"/>
  <c r="K32" i="7"/>
  <c r="M3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5" i="7"/>
  <c r="F58" i="7"/>
  <c r="F57" i="7"/>
  <c r="F54" i="7"/>
  <c r="F53" i="7"/>
  <c r="F52" i="7"/>
  <c r="C52" i="7" s="1"/>
  <c r="F51" i="7"/>
  <c r="F50" i="7"/>
  <c r="F49" i="7"/>
  <c r="F48" i="7"/>
  <c r="F47" i="7"/>
  <c r="F45" i="7"/>
  <c r="F44" i="7"/>
  <c r="F43" i="7"/>
  <c r="F42" i="7"/>
  <c r="D42" i="7" l="1"/>
  <c r="C42" i="7"/>
  <c r="E42" i="7"/>
  <c r="M42" i="7" s="1"/>
  <c r="C43" i="7"/>
  <c r="E43" i="7"/>
  <c r="D43" i="7"/>
  <c r="D58" i="7"/>
  <c r="C58" i="7"/>
  <c r="E58" i="7"/>
  <c r="C54" i="7"/>
  <c r="E54" i="7"/>
  <c r="D54" i="7"/>
  <c r="E49" i="7"/>
  <c r="C49" i="7"/>
  <c r="D49" i="7"/>
  <c r="D44" i="7"/>
  <c r="E44" i="7"/>
  <c r="C44" i="7"/>
  <c r="D51" i="7"/>
  <c r="C51" i="7"/>
  <c r="E51" i="7"/>
  <c r="D48" i="7"/>
  <c r="E48" i="7"/>
  <c r="C48" i="7"/>
  <c r="E47" i="7"/>
  <c r="C47" i="7"/>
  <c r="D47" i="7"/>
  <c r="D53" i="7"/>
  <c r="C53" i="7"/>
  <c r="E53" i="7"/>
  <c r="M25" i="7"/>
  <c r="M57" i="7"/>
  <c r="E45" i="7"/>
  <c r="C45" i="7"/>
  <c r="D45" i="7"/>
  <c r="F41" i="7"/>
  <c r="F34" i="7"/>
  <c r="L54" i="7" l="1"/>
  <c r="D34" i="7"/>
  <c r="C34" i="7"/>
  <c r="K34" i="7" s="1"/>
  <c r="E34" i="7"/>
  <c r="L34" i="7" s="1"/>
  <c r="K49" i="7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M48" i="7"/>
  <c r="K48" i="7"/>
  <c r="K47" i="7"/>
  <c r="M47" i="7"/>
  <c r="M51" i="7"/>
  <c r="L49" i="7"/>
  <c r="M49" i="7"/>
  <c r="K52" i="7"/>
  <c r="M52" i="7"/>
  <c r="F46" i="7"/>
  <c r="C46" i="7" l="1"/>
  <c r="D46" i="7"/>
  <c r="E46" i="7"/>
  <c r="L41" i="7"/>
  <c r="M41" i="7"/>
  <c r="K41" i="7"/>
  <c r="M34" i="7"/>
  <c r="D25" i="19"/>
  <c r="L46" i="7" l="1"/>
  <c r="K46" i="7"/>
  <c r="M46" i="7"/>
  <c r="G54" i="18"/>
  <c r="D24" i="19"/>
  <c r="F33" i="7"/>
  <c r="C33" i="7" l="1"/>
  <c r="E33" i="7"/>
  <c r="D33" i="7"/>
  <c r="K33" i="7"/>
  <c r="E71" i="7"/>
  <c r="C71" i="7"/>
  <c r="D71" i="7"/>
  <c r="D61" i="9"/>
  <c r="D62" i="9"/>
  <c r="D63" i="9"/>
  <c r="D64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7" i="10"/>
  <c r="D18" i="10"/>
  <c r="D19" i="10"/>
  <c r="D20" i="10"/>
  <c r="D21" i="10"/>
  <c r="D22" i="10"/>
  <c r="E59" i="9"/>
  <c r="E58" i="9"/>
  <c r="D68" i="10" l="1"/>
  <c r="C68" i="10"/>
  <c r="D79" i="10"/>
  <c r="C75" i="10" l="1"/>
  <c r="C67" i="10" s="1"/>
  <c r="D75" i="10"/>
  <c r="D67" i="10" s="1"/>
  <c r="E76" i="10"/>
  <c r="D16" i="10" l="1"/>
  <c r="E75" i="10"/>
  <c r="D15" i="9" l="1"/>
  <c r="F37" i="7"/>
  <c r="H37" i="7" l="1"/>
  <c r="D37" i="7"/>
  <c r="C37" i="7"/>
  <c r="E37" i="7"/>
  <c r="M37" i="7"/>
  <c r="F55" i="7"/>
  <c r="D48" i="9"/>
  <c r="F36" i="7"/>
  <c r="D30" i="10"/>
  <c r="D29" i="9"/>
  <c r="E59" i="10"/>
  <c r="E58" i="10"/>
  <c r="E62" i="10"/>
  <c r="D7" i="15"/>
  <c r="D23" i="15" s="1"/>
  <c r="H36" i="7" l="1"/>
  <c r="C36" i="7"/>
  <c r="E36" i="7"/>
  <c r="D36" i="7"/>
  <c r="D55" i="7"/>
  <c r="C55" i="7"/>
  <c r="E55" i="7"/>
  <c r="K37" i="7"/>
  <c r="M36" i="7"/>
  <c r="M55" i="7"/>
  <c r="L37" i="7"/>
  <c r="D48" i="10"/>
  <c r="D29" i="10"/>
  <c r="E81" i="10"/>
  <c r="E80" i="10"/>
  <c r="E74" i="10"/>
  <c r="E73" i="10"/>
  <c r="K55" i="7" l="1"/>
  <c r="L55" i="7"/>
  <c r="L36" i="7"/>
  <c r="K36" i="7"/>
  <c r="D31" i="9"/>
  <c r="M38" i="7" l="1"/>
  <c r="K38" i="7"/>
  <c r="D31" i="10"/>
  <c r="E70" i="10"/>
  <c r="L38" i="7" l="1"/>
  <c r="E30" i="10"/>
  <c r="D61" i="10"/>
  <c r="C61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3" i="10"/>
  <c r="E64" i="10"/>
  <c r="E65" i="10"/>
  <c r="E66" i="10"/>
  <c r="E69" i="10"/>
  <c r="E27" i="10"/>
  <c r="E29" i="10"/>
  <c r="C24" i="10" l="1"/>
  <c r="E61" i="10"/>
  <c r="E34" i="10"/>
  <c r="E68" i="10"/>
  <c r="C34" i="9"/>
  <c r="C24" i="9" s="1"/>
  <c r="G24" i="9" s="1"/>
  <c r="E64" i="9"/>
  <c r="E63" i="9"/>
  <c r="E62" i="9"/>
  <c r="E61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65" i="9" s="1"/>
  <c r="C79" i="10" l="1"/>
  <c r="C23" i="10" s="1"/>
  <c r="E78" i="10"/>
  <c r="E72" i="10"/>
  <c r="E71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E67" i="10" l="1"/>
  <c r="E77" i="10"/>
  <c r="E79" i="10"/>
  <c r="E19" i="9"/>
  <c r="C82" i="10" l="1"/>
  <c r="D6" i="10" l="1"/>
  <c r="F12" i="7" s="1"/>
  <c r="D12" i="7" s="1"/>
  <c r="L12" i="7" s="1"/>
  <c r="E12" i="7" l="1"/>
  <c r="M12" i="7" s="1"/>
  <c r="C12" i="7"/>
  <c r="K12" i="7" s="1"/>
  <c r="E6" i="10"/>
  <c r="C62" i="18"/>
  <c r="M13" i="7"/>
  <c r="D7" i="9"/>
  <c r="D6" i="9" s="1"/>
  <c r="D8" i="10"/>
  <c r="D7" i="10" s="1"/>
  <c r="E8" i="10" l="1"/>
  <c r="E7" i="10"/>
  <c r="E7" i="9"/>
  <c r="D35" i="19"/>
  <c r="E6" i="9" l="1"/>
  <c r="F35" i="7" l="1"/>
  <c r="D71" i="19" l="1"/>
  <c r="F71" i="19" s="1"/>
  <c r="D28" i="9"/>
  <c r="E28" i="9" s="1"/>
  <c r="F88" i="7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5" i="9" l="1"/>
  <c r="E65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2" i="10"/>
  <c r="E82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<sst xmlns="http://schemas.openxmlformats.org/spreadsheetml/2006/main" count="502" uniqueCount="297">
  <si>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</si>
  <si>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</si>
  <si>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</si>
  <si>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</si>
  <si>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</si>
  <si>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</si>
  <si>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</si>
  <si>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</si>
  <si>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</si>
  <si>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</si>
  <si>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</si>
  <si>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</si>
  <si>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</si>
  <si>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</si>
  <si>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</si>
  <si>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</si>
  <si>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</si>
  <si>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</si>
  <si>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</si>
  <si>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</si>
  <si>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</si>
  <si>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</si>
  <si>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</si>
  <si>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</si>
  <si>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</si>
  <si>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</si>
  <si>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</si>
  <si>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</si>
  <si>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</si>
  <si>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</si>
  <si>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</si>
  <si>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</si>
  <si>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</si>
  <si>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</si>
  <si>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</si>
  <si>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</si>
  <si>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</si>
  <si>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</si>
  <si>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</si>
  <si>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</si>
  <si>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</si>
  <si>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</si>
  <si>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</si>
  <si>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</si>
  <si>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</si>
  <si>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</si>
  <si>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</si>
  <si>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</si>
  <si>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</si>
  <si>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</si>
  <si>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</si>
  <si>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</si>
  <si>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</si>
  <si>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</si>
  <si>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</si>
  <si>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</si>
  <si>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</si>
  <si>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</si>
  <si>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</si>
  <si>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</si>
  <si>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</si>
  <si>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</si>
  <si>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</si>
  <si>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</si>
  <si>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</si>
  <si>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</si>
  <si>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</si>
  <si>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</si>
  <si>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</si>
  <si>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</si>
  <si>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</si>
  <si>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</si>
  <si>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</si>
  <si>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</si>
  <si>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</si>
  <si>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</si>
  <si>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</si>
  <si>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</si>
  <si>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</si>
  <si>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</si>
  <si>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</si>
  <si>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</si>
  <si>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</si>
  <si>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</si>
  <si>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</si>
  <si>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</si>
  <si>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</si>
  <si>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</si>
  <si>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</si>
  <si>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</si>
  <si>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</si>
  <si>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</si>
  <si>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</si>
  <si>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</si>
  <si>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</si>
  <si>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</si>
  <si>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</si>
  <si>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</si>
  <si>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</si>
  <si>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</si>
  <si>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</si>
  <si>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</si>
  <si>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</si>
  <si>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</si>
  <si>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</si>
  <si>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</si>
  <si>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</si>
  <si>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</si>
  <si>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</si>
  <si>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</si>
  <si>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</si>
  <si>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</si>
  <si>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</si>
  <si>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</si>
  <si>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</si>
  <si>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</si>
  <si>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</si>
  <si>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</si>
  <si>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</si>
  <si>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</si>
  <si>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</si>
  <si>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</si>
  <si>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</si>
  <si>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</si>
  <si>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</si>
  <si>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</si>
  <si>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</si>
  <si>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</si>
  <si>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</si>
  <si>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</si>
  <si>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</si>
  <si>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</si>
  <si>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</si>
  <si>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</si>
  <si>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</si>
  <si>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</si>
  <si>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</si>
  <si>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</si>
  <si>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</si>
  <si>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</si>
  <si>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</si>
  <si>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</si>
  <si>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</si>
  <si>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</si>
  <si>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</si>
  <si>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</si>
  <si>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</si>
  <si>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</si>
  <si>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</si>
  <si>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</si>
  <si>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</si>
  <si>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</si>
  <si>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</si>
  <si>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</si>
  <si>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</si>
  <si>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</si>
  <si>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</si>
  <si>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</si>
  <si>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</si>
  <si>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</si>
  <si>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</si>
  <si>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</si>
  <si>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</si>
  <si>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</si>
  <si>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</si>
  <si>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</si>
  <si>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</si>
  <si>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</si>
  <si>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</si>
  <si>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</si>
  <si>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</si>
  <si>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</si>
  <si>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</si>
  <si>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</si>
  <si>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</si>
  <si>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</si>
  <si>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</si>
  <si>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</si>
  <si>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</si>
  <si>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</si>
  <si>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</si>
  <si>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</si>
  <si>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</si>
  <si>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</si>
  <si>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</si>
  <si>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</si>
  <si>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</si>
  <si>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</si>
  <si>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</si>
  <si>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</si>
  <si>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</si>
  <si>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</si>
  <si>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</si>
  <si>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</si>
  <si>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</si>
  <si>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</si>
  <si>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</si>
  <si>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</si>
  <si>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</si>
  <si>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</si>
  <si>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</si>
  <si>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</si>
  <si>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</si>
  <si>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</si>
  <si>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</si>
  <si>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</si>
  <si>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</si>
  <si>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</si>
  <si>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</si>
  <si>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</si>
  <si>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</si>
  <si>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</si>
  <si>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</si>
  <si>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</si>
  <si>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</si>
  <si>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</si>
  <si>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</si>
  <si>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</si>
  <si>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</si>
  <si>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</si>
  <si>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</si>
  <si>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</si>
  <si>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</si>
  <si>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</si>
  <si>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</si>
  <si>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</si>
  <si>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</si>
  <si>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</si>
  <si>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</si>
  <si>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</si>
  <si>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</si>
  <si>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</si>
  <si>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</si>
  <si>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</si>
  <si>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</si>
  <si>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</si>
  <si>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</si>
  <si>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</si>
  <si>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</si>
  <si>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</si>
  <si>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</si>
  <si>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</si>
  <si>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</si>
  <si>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</si>
  <si>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</si>
  <si>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</si>
  <si>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</si>
  <si>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</si>
  <si>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</si>
  <si>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</si>
  <si>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</si>
  <si>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</si>
  <si>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</si>
  <si>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</si>
  <si>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</si>
  <si>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</si>
  <si>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</si>
  <si>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</si>
  <si>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</si>
  <si>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</si>
  <si>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</si>
  <si>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</si>
  <si>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</si>
  <si>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</si>
  <si>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</si>
  <si>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</si>
  <si>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</si>
  <si>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</si>
  <si>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</si>
  <si>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</si>
  <si>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</si>
  <si>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</si>
  <si>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</si>
  <si>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</si>
  <si>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</si>
  <si>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</si>
  <si>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</si>
  <si>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</si>
  <si>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«Երևանի հ․79 մսուր-մանկապարտեզ» ՀՈԱԿ-ի </t>
  </si>
  <si>
    <t>Արխիվացման ծառայության գծով</t>
  </si>
  <si>
    <t>պարգևատրման գծով</t>
  </si>
  <si>
    <t>տնտեսական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</si>
  <si>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</si>
  <si>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</si>
  <si>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</si>
  <si>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</si>
  <si>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</si>
  <si>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</si>
  <si>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Անահիտ Մանուկյան</t>
  </si>
  <si>
    <t>Գայանե Դերտլյան</t>
  </si>
  <si>
    <t>1200.0 er</t>
  </si>
  <si>
    <t>կոյուղագծերի դիտահորերի կառուցում, մի մասն անցած տարի արվել է</t>
  </si>
  <si>
    <t>գրասեղաններշ</t>
  </si>
  <si>
    <t>համակարգիչ (1-ը ՀԾն է աշխատում, մյուսը փչացել է)</t>
  </si>
  <si>
    <t>էլ.պրոյեկտոր</t>
  </si>
  <si>
    <t>մանկական խաղահրապարակ բակի համար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</si>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</sst>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0.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0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5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8" fontId="29" fillId="0" borderId="0" xfId="45" applyNumberFormat="1" applyFont="1" applyAlignment="1" applyProtection="1">
      <alignment vertical="center"/>
      <protection locked="0"/>
    </xf>
    <xf numFmtId="166" fontId="31" fillId="0" borderId="0" xfId="45" applyNumberFormat="1" applyFont="1" applyAlignment="1" applyProtection="1">
      <alignment vertical="center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28" fillId="0" borderId="0" xfId="60" applyFont="1" applyAlignment="1">
      <alignment horizontal="left" vertical="center"/>
    </xf>
    <xf numFmtId="0" fontId="42" fillId="0" borderId="16" xfId="62" applyFont="1" applyBorder="1" applyAlignment="1">
      <alignment horizontal="left" vertical="center" wrapText="1"/>
    </xf>
    <xf numFmtId="0" fontId="42" fillId="24" borderId="16" xfId="62" applyFont="1" applyFill="1" applyBorder="1" applyAlignment="1">
      <alignment horizontal="left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8" fillId="0" borderId="10" xfId="62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top" wrapText="1"/>
      <protection hidden="1"/>
    </xf>
    <xf numFmtId="0" fontId="67" fillId="0" borderId="10" xfId="0" applyFont="1" applyBorder="1" applyAlignment="1">
      <alignment horizontal="center" vertical="center"/>
    </xf>
    <xf numFmtId="166" fontId="27" fillId="0" borderId="0" xfId="45" applyNumberFormat="1" applyFont="1" applyProtection="1">
      <protection hidden="1"/>
    </xf>
    <xf numFmtId="164" fontId="35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0" fillId="0" borderId="10" xfId="45" applyFont="1" applyBorder="1" applyAlignment="1" applyProtection="1">
      <alignment horizontal="left" vertical="top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56" fillId="0" borderId="0" xfId="0" applyFont="1" applyAlignment="1" applyProtection="1">
      <alignment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QAIABQAE0AAAAAAAAAAAAAAAAAAAAAAAAAAAAAAAAAAAAAAAAAAAAAAAAAAAAAAAAAAAAAAAAAAAAAAAAAAAAAAAAAAAAAAAAAAAAAAAAAAAAAAAAAAAAAAAAAAAAAAAAAAADoBwUAAwAIABIALA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0NDhaMCMGCSqGSIb3DQEJBDEWBBQLD2U9tt8tjzYXM5Nj+fJWE053gDArBgsqhkiG9w0BCRACDDEcMBowGDAWBBRE5xMFRVajmd/v2Zzf5CvSbEm8HjANBgkqhkiG9w0BAQEFAASCAQCAdiru5p2Seqjkzd6FHwJdbJftN8F3Ayu+R1PrpB1L9f2qKqBdgX0CSF0OThBZn6BJEF2ZjvnKs2C5fB53iv5Z063R4WgBTecZoEOXHiZde1WnyCi4SwS0ZMrJWx25CdOtZC2CJBslhj7oznRkULzVwetKIA3eyenoUM+DBaLU/PGymIUwbb3qxaMk2myrq9DBLtsC4dH1iSQ2QUuXWJZpLAi1IilsPKYDgSXaBnO8Hd4A0Xa0o1Q8PBW9TuA3sb1ul/wUDh5cbYtnDLLbyOhxRMU6SuT2XdXOBtX8LyGkFH3UN9FvSZmarjh9oVVCqHO9vG+NnFOCKxV1Q2+cUza/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QAIABQAE0AAAAAAAAAAAAAAAAAAAAAAAAAAAAAAAAAAAAAAAAAAAAAAAAAAAAAAAAAAAAAAAAAAAAAAAAAAAAAAAAAAAAAAAAAAAAAAAAAAAAAAAAAAAAAAAAAAAAAAAAAAADoBwUAAwAIABIALA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0NDNaMCMGCSqGSIb3DQEJBDEWBBR9ho/QtrWVOWtJNhfE9O0cWEDndzArBgsqhkiG9w0BCRACDDEcMBowGDAWBBRE5xMFRVajmd/v2Zzf5CvSbEm8HjANBgkqhkiG9w0BAQEFAASCAQB/D/yF+OS8H8DF98f1geR4HPyqvV0Nn553uFRTYuY/ihDYZeaPfhs3c+YpWTNy4wBA+e9hm4YIio1QhXti2YO2rwkU9fFjTtmvZh6Vqzn3tnvoyemcXQIF2k7zUi8CI1BgJpeAetooKCp6mSl+rvJ6ej7ePFaDIn6UUKxhC9Dc4paQtgfkRAu2AN3lqx1bmLXSLSkjIGJCXttYo2ePqdfH7yuSRCN8RCBN9EBOYbYa0CWQdsD2KRQdsexvb8iUwFj28Y0u5xA7U/bVCehA7Eml4AkjXYJBHqVKBqR/M5kiWwbTYZILB0FAO7Gwe5FBUehpTTrxTCBLPHIJy43n6ji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A0E5C8E2-D3F0-2362-CD62-D612A388B0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406400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A7E948E-1053-63B3-CA8C-B150C750E7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5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5703125" style="34" customWidth="1"/>
    <col min="6" max="6" width="12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4" s="6" customFormat="1">
      <c r="C1" s="329"/>
      <c r="D1" s="329" t="s">
        <v>190</v>
      </c>
      <c r="E1" s="35">
        <v>147</v>
      </c>
      <c r="F1" s="329"/>
    </row>
    <row r="2" spans="1:14" s="6" customFormat="1">
      <c r="C2" s="329"/>
      <c r="D2" s="488" t="s">
        <v>40</v>
      </c>
      <c r="E2" s="488"/>
      <c r="F2" s="329"/>
    </row>
    <row r="3" spans="1:14" s="6" customFormat="1">
      <c r="C3" s="329"/>
      <c r="D3" s="489" t="s">
        <v>222</v>
      </c>
      <c r="E3" s="489"/>
      <c r="F3" s="329"/>
    </row>
    <row r="4" spans="1:14" s="35" customFormat="1" ht="24.75" customHeight="1">
      <c r="B4" s="352"/>
      <c r="C4" s="352"/>
      <c r="D4" s="488" t="s">
        <v>277</v>
      </c>
      <c r="E4" s="488"/>
    </row>
    <row r="5" spans="1:14" s="35" customFormat="1" ht="20.25" customHeight="1">
      <c r="B5" s="352"/>
      <c r="C5" s="488" t="s">
        <v>223</v>
      </c>
      <c r="D5" s="488"/>
      <c r="E5" s="488"/>
    </row>
    <row r="6" spans="1:14" ht="20.25">
      <c r="A6" s="491" t="s">
        <v>41</v>
      </c>
      <c r="B6" s="491"/>
      <c r="C6" s="491"/>
      <c r="D6" s="491"/>
      <c r="E6" s="491"/>
      <c r="F6" s="36"/>
    </row>
    <row r="7" spans="1:14" ht="20.45" customHeight="1">
      <c r="A7" s="492" t="s">
        <v>278</v>
      </c>
      <c r="B7" s="492"/>
      <c r="C7" s="492"/>
      <c r="D7" s="492"/>
      <c r="E7" s="492"/>
      <c r="F7" s="58" t="s">
        <v>206</v>
      </c>
    </row>
    <row r="8" spans="1:14" ht="18.75" customHeight="1">
      <c r="A8" s="493" t="s">
        <v>282</v>
      </c>
      <c r="B8" s="493"/>
      <c r="C8" s="493"/>
      <c r="D8" s="493"/>
      <c r="E8" s="493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91042.8</v>
      </c>
      <c r="E11" s="337"/>
      <c r="F11" s="323">
        <v>107540.701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72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72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17.25" customHeight="1">
      <c r="A15" s="102">
        <f>+A12+1</f>
        <v>3</v>
      </c>
      <c r="B15" s="17" t="s">
        <v>237</v>
      </c>
      <c r="C15" s="17"/>
      <c r="D15" s="321">
        <f>+D16+D17</f>
        <v>11147.900000000001</v>
      </c>
      <c r="E15" s="323"/>
      <c r="F15" s="372"/>
      <c r="M15" s="6"/>
      <c r="N15" s="6"/>
    </row>
    <row r="16" spans="1:14" s="6" customFormat="1">
      <c r="A16" s="101">
        <f>+A15+0.1</f>
        <v>3.1</v>
      </c>
      <c r="B16" s="15" t="s">
        <v>238</v>
      </c>
      <c r="C16" s="15"/>
      <c r="D16" s="320">
        <v>7580.6</v>
      </c>
      <c r="E16" s="323"/>
    </row>
    <row r="17" spans="1:19" s="6" customFormat="1">
      <c r="A17" s="101">
        <f>+A16+0.1</f>
        <v>3.2</v>
      </c>
      <c r="B17" s="15" t="s">
        <v>239</v>
      </c>
      <c r="C17" s="15"/>
      <c r="D17" s="320">
        <v>3567.3</v>
      </c>
      <c r="E17" s="323"/>
    </row>
    <row r="18" spans="1:19">
      <c r="A18" s="102">
        <f>+A15+1</f>
        <v>4</v>
      </c>
      <c r="B18" s="18" t="s">
        <v>240</v>
      </c>
      <c r="C18" s="18"/>
      <c r="D18" s="323">
        <f>+'Komunal '!N20</f>
        <v>23.3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6673</v>
      </c>
      <c r="E19" s="337"/>
      <c r="M19" s="6"/>
    </row>
    <row r="20" spans="1:19">
      <c r="A20" s="102">
        <f t="shared" ref="A20:A23" si="0">+A19+1</f>
        <v>6</v>
      </c>
      <c r="B20" s="18" t="s">
        <v>61</v>
      </c>
      <c r="C20" s="44"/>
      <c r="D20" s="323">
        <f>+'Komunal '!M28</f>
        <v>620.47500000000002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5" customFormat="1" hidden="1">
      <c r="A22" s="102">
        <f t="shared" si="0"/>
        <v>8</v>
      </c>
      <c r="B22" s="361" t="s">
        <v>9</v>
      </c>
      <c r="C22" s="362"/>
      <c r="D22" s="359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7</v>
      </c>
      <c r="B24" s="18" t="s">
        <v>123</v>
      </c>
      <c r="C24" s="44"/>
      <c r="D24" s="321">
        <f>SUM(D25:D26)</f>
        <v>3545.6</v>
      </c>
      <c r="E24" s="338"/>
      <c r="M24" s="6"/>
    </row>
    <row r="25" spans="1:19" s="3" customFormat="1" ht="16.5">
      <c r="A25" s="101">
        <f>+A24+0.1</f>
        <v>7.1</v>
      </c>
      <c r="B25" s="16" t="s">
        <v>71</v>
      </c>
      <c r="C25" s="45"/>
      <c r="D25" s="322">
        <f>+D68</f>
        <v>3545.6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7.1999999999999993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8</v>
      </c>
      <c r="B27" s="17" t="s">
        <v>10</v>
      </c>
      <c r="C27" s="348"/>
      <c r="D27" s="323">
        <v>5</v>
      </c>
      <c r="E27" s="337"/>
    </row>
    <row r="28" spans="1:19" s="6" customFormat="1" hidden="1">
      <c r="A28" s="102">
        <f>+A27+1</f>
        <v>9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113130.07500000003</v>
      </c>
      <c r="E29" s="341"/>
      <c r="M29" s="6"/>
    </row>
    <row r="30" spans="1:19" ht="8.2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77882.2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4852.5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tr">
        <f>+Ashkhatavardz!L6</f>
        <v>պարգևատրման գծով</v>
      </c>
      <c r="C34" s="45"/>
      <c r="D34" s="320"/>
      <c r="E34" s="340"/>
      <c r="F34" s="486" t="s">
        <v>290</v>
      </c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20442.400000000001</v>
      </c>
      <c r="E35" s="337"/>
      <c r="G35" s="350">
        <v>202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25553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3516.0250000000001</v>
      </c>
      <c r="E36" s="337"/>
      <c r="F36" s="338">
        <f>+D36-'Komunal '!F27</f>
        <v>0</v>
      </c>
      <c r="L36" s="6">
        <f>+L35*0.8</f>
        <v>20442.400000000001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2804.2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611.1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74.400000000000006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177.6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66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54</v>
      </c>
      <c r="E44" s="340"/>
      <c r="F44" s="2"/>
      <c r="G44" s="2"/>
      <c r="H44" s="2"/>
      <c r="J44" s="449"/>
      <c r="K44" s="449"/>
      <c r="L44" s="2"/>
    </row>
    <row r="45" spans="1:19" ht="18" customHeight="1">
      <c r="A45" s="102">
        <f>+A41+1</f>
        <v>9</v>
      </c>
      <c r="B45" s="18" t="s">
        <v>23</v>
      </c>
      <c r="C45" s="44"/>
      <c r="D45" s="323">
        <v>5</v>
      </c>
      <c r="E45" s="337"/>
      <c r="F45" s="6" t="s">
        <v>263</v>
      </c>
      <c r="I45" s="351"/>
      <c r="J45" s="449"/>
      <c r="K45" s="449"/>
    </row>
    <row r="46" spans="1:19">
      <c r="A46" s="102">
        <f>+A45+1</f>
        <v>10</v>
      </c>
      <c r="B46" s="18" t="s">
        <v>29</v>
      </c>
      <c r="C46" s="44"/>
      <c r="D46" s="323">
        <f>+J46</f>
        <v>1029</v>
      </c>
      <c r="E46" s="337"/>
      <c r="F46" s="349">
        <v>7</v>
      </c>
      <c r="G46" s="349" t="s">
        <v>188</v>
      </c>
      <c r="H46" s="349">
        <v>147</v>
      </c>
      <c r="I46" s="450" t="s">
        <v>189</v>
      </c>
      <c r="J46" s="450">
        <f>+F46*H46</f>
        <v>1029</v>
      </c>
      <c r="K46"/>
      <c r="L46"/>
      <c r="M46"/>
      <c r="N46"/>
    </row>
    <row r="47" spans="1:19">
      <c r="A47" s="102">
        <f t="shared" ref="A47:A67" si="2">+A46+1</f>
        <v>11</v>
      </c>
      <c r="B47" s="18" t="s">
        <v>24</v>
      </c>
      <c r="C47" s="44"/>
      <c r="D47" s="323">
        <f>+J47</f>
        <v>195.29999999999998</v>
      </c>
      <c r="E47" s="337"/>
      <c r="F47" s="349">
        <f>+$F$46</f>
        <v>7</v>
      </c>
      <c r="G47" s="349" t="s">
        <v>188</v>
      </c>
      <c r="H47" s="451">
        <v>27.9</v>
      </c>
      <c r="I47" s="450" t="s">
        <v>189</v>
      </c>
      <c r="J47" s="450">
        <f>+F47*H47</f>
        <v>195.29999999999998</v>
      </c>
      <c r="K47"/>
      <c r="L47"/>
      <c r="M47"/>
      <c r="N47"/>
    </row>
    <row r="48" spans="1:19">
      <c r="A48" s="102">
        <f t="shared" si="2"/>
        <v>12</v>
      </c>
      <c r="B48" s="18" t="s">
        <v>73</v>
      </c>
      <c r="C48" s="44"/>
      <c r="D48" s="323">
        <v>250</v>
      </c>
      <c r="E48" s="337"/>
      <c r="F48" s="494">
        <f t="shared" ref="F48:F50" si="3">+$F$46</f>
        <v>7</v>
      </c>
      <c r="G48" s="494" t="s">
        <v>188</v>
      </c>
      <c r="H48" s="501" t="s">
        <v>264</v>
      </c>
      <c r="I48" s="503" t="s">
        <v>189</v>
      </c>
      <c r="J48" s="503">
        <f>3*80+2*110+2*250</f>
        <v>960</v>
      </c>
      <c r="K48" s="497" t="s">
        <v>265</v>
      </c>
      <c r="L48"/>
      <c r="M48"/>
      <c r="N48"/>
    </row>
    <row r="49" spans="1:14">
      <c r="A49" s="102">
        <f t="shared" si="2"/>
        <v>13</v>
      </c>
      <c r="B49" s="18" t="s">
        <v>47</v>
      </c>
      <c r="C49" s="44"/>
      <c r="D49" s="323">
        <v>350</v>
      </c>
      <c r="E49" s="337"/>
      <c r="F49" s="495"/>
      <c r="G49" s="495"/>
      <c r="H49" s="502"/>
      <c r="I49" s="504"/>
      <c r="J49" s="504"/>
      <c r="K49" s="497"/>
      <c r="L49"/>
      <c r="M49"/>
      <c r="N49"/>
    </row>
    <row r="50" spans="1:14">
      <c r="A50" s="102">
        <f t="shared" si="2"/>
        <v>14</v>
      </c>
      <c r="B50" s="18" t="s">
        <v>118</v>
      </c>
      <c r="C50" s="44"/>
      <c r="D50" s="323">
        <v>35</v>
      </c>
      <c r="E50" s="337"/>
      <c r="F50" s="496">
        <f t="shared" si="3"/>
        <v>7</v>
      </c>
      <c r="G50" s="496" t="s">
        <v>188</v>
      </c>
      <c r="H50" s="498">
        <v>38.700000000000003</v>
      </c>
      <c r="I50" s="499" t="s">
        <v>189</v>
      </c>
      <c r="J50" s="499">
        <f>+F50*H50</f>
        <v>270.90000000000003</v>
      </c>
      <c r="K50" s="500"/>
      <c r="L50"/>
      <c r="M50"/>
      <c r="N50"/>
    </row>
    <row r="51" spans="1:14">
      <c r="A51" s="102">
        <v>15</v>
      </c>
      <c r="B51" s="18" t="s">
        <v>119</v>
      </c>
      <c r="C51" s="44"/>
      <c r="D51" s="323">
        <v>90</v>
      </c>
      <c r="E51" s="337"/>
      <c r="F51" s="496"/>
      <c r="G51" s="496"/>
      <c r="H51" s="498"/>
      <c r="I51" s="499"/>
      <c r="J51" s="499"/>
      <c r="K51" s="500"/>
      <c r="L51"/>
      <c r="M51"/>
      <c r="N51"/>
    </row>
    <row r="52" spans="1:14">
      <c r="A52" s="102">
        <f t="shared" si="2"/>
        <v>16</v>
      </c>
      <c r="B52" s="18" t="s">
        <v>25</v>
      </c>
      <c r="C52" s="44"/>
      <c r="D52" s="323">
        <v>200</v>
      </c>
      <c r="E52" s="337"/>
    </row>
    <row r="53" spans="1:14">
      <c r="A53" s="102">
        <f t="shared" si="2"/>
        <v>17</v>
      </c>
      <c r="B53" s="18" t="s">
        <v>26</v>
      </c>
      <c r="C53" s="44"/>
      <c r="D53" s="323">
        <f>220+271.6</f>
        <v>491.6</v>
      </c>
      <c r="E53" s="337"/>
    </row>
    <row r="54" spans="1:14" hidden="1">
      <c r="A54" s="102">
        <f t="shared" si="2"/>
        <v>18</v>
      </c>
      <c r="B54" s="18" t="s">
        <v>65</v>
      </c>
      <c r="C54" s="44"/>
      <c r="D54" s="323"/>
      <c r="E54" s="337"/>
    </row>
    <row r="55" spans="1:14">
      <c r="A55" s="102">
        <v>18</v>
      </c>
      <c r="B55" s="18" t="s">
        <v>52</v>
      </c>
      <c r="C55" s="44"/>
      <c r="D55" s="323">
        <f>+D20</f>
        <v>620.47500000000002</v>
      </c>
      <c r="E55" s="337"/>
    </row>
    <row r="56" spans="1:14">
      <c r="A56" s="102">
        <f t="shared" si="2"/>
        <v>19</v>
      </c>
      <c r="B56" s="18" t="s">
        <v>44</v>
      </c>
      <c r="C56" s="44"/>
      <c r="D56" s="323">
        <v>125</v>
      </c>
      <c r="E56" s="337"/>
      <c r="F56" s="6">
        <v>300</v>
      </c>
    </row>
    <row r="57" spans="1:14" hidden="1">
      <c r="A57" s="102">
        <f t="shared" si="2"/>
        <v>20</v>
      </c>
      <c r="B57" s="18" t="s">
        <v>74</v>
      </c>
      <c r="C57" s="44"/>
      <c r="D57" s="323"/>
      <c r="E57" s="337"/>
    </row>
    <row r="58" spans="1:14">
      <c r="A58" s="102">
        <v>20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21</v>
      </c>
      <c r="B59" s="18" t="s">
        <v>45</v>
      </c>
      <c r="C59" s="44"/>
      <c r="D59" s="323">
        <v>6</v>
      </c>
      <c r="E59" s="337"/>
    </row>
    <row r="60" spans="1:14">
      <c r="A60" s="102">
        <f t="shared" si="2"/>
        <v>22</v>
      </c>
      <c r="B60" s="18" t="s">
        <v>120</v>
      </c>
      <c r="C60" s="44"/>
      <c r="D60" s="323">
        <v>50</v>
      </c>
      <c r="E60" s="337"/>
    </row>
    <row r="61" spans="1:14">
      <c r="A61" s="102">
        <f t="shared" si="2"/>
        <v>23</v>
      </c>
      <c r="B61" s="18" t="s">
        <v>46</v>
      </c>
      <c r="C61" s="44"/>
      <c r="D61" s="323">
        <v>50</v>
      </c>
      <c r="E61" s="337"/>
    </row>
    <row r="62" spans="1:14">
      <c r="A62" s="102">
        <f t="shared" si="2"/>
        <v>24</v>
      </c>
      <c r="B62" s="18" t="s">
        <v>62</v>
      </c>
      <c r="C62" s="44"/>
      <c r="D62" s="323">
        <v>150</v>
      </c>
      <c r="E62" s="337"/>
    </row>
    <row r="63" spans="1:14" s="6" customFormat="1" hidden="1">
      <c r="A63" s="102">
        <f t="shared" si="2"/>
        <v>25</v>
      </c>
      <c r="B63" s="17"/>
      <c r="C63" s="348"/>
      <c r="D63" s="323"/>
      <c r="E63" s="337"/>
    </row>
    <row r="64" spans="1:14" s="6" customFormat="1">
      <c r="A64" s="102">
        <v>25</v>
      </c>
      <c r="B64" s="17" t="s">
        <v>279</v>
      </c>
      <c r="C64" s="348"/>
      <c r="D64" s="323">
        <v>50</v>
      </c>
      <c r="E64" s="337"/>
    </row>
    <row r="65" spans="1:12" s="6" customFormat="1">
      <c r="A65" s="102">
        <f t="shared" si="2"/>
        <v>26</v>
      </c>
      <c r="B65" s="17" t="s">
        <v>228</v>
      </c>
      <c r="C65" s="348"/>
      <c r="D65" s="323">
        <v>50</v>
      </c>
      <c r="E65" s="337"/>
      <c r="F65" s="351" t="s">
        <v>260</v>
      </c>
    </row>
    <row r="66" spans="1:12" s="6" customFormat="1">
      <c r="A66" s="102">
        <f t="shared" si="2"/>
        <v>27</v>
      </c>
      <c r="B66" s="17" t="s">
        <v>226</v>
      </c>
      <c r="C66" s="348"/>
      <c r="D66" s="323">
        <v>96</v>
      </c>
      <c r="E66" s="337"/>
      <c r="F66" s="58"/>
    </row>
    <row r="67" spans="1:12">
      <c r="A67" s="102">
        <f t="shared" si="2"/>
        <v>28</v>
      </c>
      <c r="B67" s="18" t="s">
        <v>27</v>
      </c>
      <c r="C67" s="44"/>
      <c r="D67" s="323">
        <v>3545.6</v>
      </c>
      <c r="E67" s="337"/>
    </row>
    <row r="68" spans="1:12" s="3" customFormat="1" ht="13.5">
      <c r="A68" s="127">
        <f>+A67+0.1</f>
        <v>28.1</v>
      </c>
      <c r="B68" s="1" t="s">
        <v>76</v>
      </c>
      <c r="C68" s="45"/>
      <c r="D68" s="320">
        <v>3545.6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29</v>
      </c>
      <c r="B69" s="18" t="s">
        <v>77</v>
      </c>
      <c r="C69" s="44"/>
      <c r="D69" s="323"/>
      <c r="E69" s="337"/>
    </row>
    <row r="70" spans="1:12">
      <c r="A70" s="102">
        <v>29</v>
      </c>
      <c r="B70" s="18" t="s">
        <v>66</v>
      </c>
      <c r="C70" s="44"/>
      <c r="D70" s="323">
        <v>56.2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113130.10000000002</v>
      </c>
      <c r="E71" s="341"/>
      <c r="F71" s="490">
        <f>+D29-D71</f>
        <v>-2.4999999994179234E-2</v>
      </c>
      <c r="G71" s="490"/>
    </row>
    <row r="72" spans="1:12">
      <c r="B72" s="50"/>
      <c r="C72" s="8"/>
    </row>
    <row r="73" spans="1:12" s="6" customFormat="1" ht="36" hidden="1" customHeight="1">
      <c r="B73" s="291" t="s">
        <v>2</v>
      </c>
      <c r="C73" s="319"/>
      <c r="D73" s="316" t="s">
        <v>288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76.5" hidden="1" customHeight="1">
      <c r="B75" s="291" t="s">
        <v>6</v>
      </c>
      <c r="C75" s="316"/>
      <c r="D75" s="316" t="s">
        <v>289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1" t="s">
        <v>214</v>
      </c>
      <c r="D78" s="369"/>
      <c r="E78" s="370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" right="0.196850393700787" top="0.2" bottom="0.2" header="0.2" footer="0.196850393700787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59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9" style="274" customWidth="1"/>
    <col min="3" max="5" width="16" style="244" customWidth="1"/>
    <col min="6" max="6" width="18.5703125" style="69" customWidth="1"/>
    <col min="7" max="7" width="4.85546875" style="69" customWidth="1"/>
    <col min="8" max="8" width="17.1406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148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5" t="s">
        <v>40</v>
      </c>
      <c r="F2" s="505"/>
      <c r="G2" s="505"/>
      <c r="H2" s="94"/>
      <c r="I2" s="35"/>
      <c r="J2" s="35"/>
    </row>
    <row r="3" spans="1:16" s="64" customFormat="1" ht="17.25">
      <c r="A3" s="353"/>
      <c r="B3" s="356"/>
      <c r="C3" s="355"/>
      <c r="D3" s="355"/>
      <c r="E3" s="505" t="s">
        <v>222</v>
      </c>
      <c r="F3" s="505"/>
      <c r="G3" s="505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6" t="str">
        <f>+'Ekamut-caxs'!D4</f>
        <v xml:space="preserve">_____. _____. 2024թ. </v>
      </c>
      <c r="F4" s="506"/>
      <c r="G4" s="506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6" t="str">
        <f>+'Ekamut-caxs'!C5</f>
        <v xml:space="preserve">հ. __________- Ա որոշմամբ </v>
      </c>
      <c r="F5" s="506"/>
      <c r="G5" s="506"/>
      <c r="H5" s="94"/>
      <c r="I5" s="35"/>
      <c r="J5" s="35"/>
    </row>
    <row r="6" spans="1:16" s="63" customFormat="1" ht="19.5" customHeight="1">
      <c r="A6" s="507" t="s">
        <v>41</v>
      </c>
      <c r="B6" s="507"/>
      <c r="C6" s="507"/>
      <c r="D6" s="507"/>
      <c r="E6" s="507"/>
      <c r="F6" s="507"/>
      <c r="G6" s="507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2" t="str">
        <f>+'Ekamut-caxs'!A7:E7</f>
        <v xml:space="preserve">«Երևանի հ․79 մսուր-մանկապարտեզ» ՀՈԱԿ-ի </v>
      </c>
      <c r="B7" s="492"/>
      <c r="C7" s="492"/>
      <c r="D7" s="492"/>
      <c r="E7" s="492"/>
      <c r="F7" s="492"/>
      <c r="G7" s="49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3" t="s">
        <v>283</v>
      </c>
      <c r="B8" s="493"/>
      <c r="C8" s="493"/>
      <c r="D8" s="493"/>
      <c r="E8" s="493"/>
      <c r="F8" s="493"/>
      <c r="G8" s="49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31</v>
      </c>
      <c r="C11" s="487" t="s">
        <v>200</v>
      </c>
      <c r="D11" s="328" t="s">
        <v>201</v>
      </c>
      <c r="E11" s="328" t="s">
        <v>202</v>
      </c>
      <c r="F11" s="328" t="s">
        <v>42</v>
      </c>
      <c r="G11" s="330"/>
      <c r="H11" s="198">
        <f>+F12-F71</f>
        <v>2406.6299999999883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9">
        <f>+F12</f>
        <v>3509.5499999999884</v>
      </c>
      <c r="D12" s="239">
        <f>+F12</f>
        <v>3509.5499999999884</v>
      </c>
      <c r="E12" s="239">
        <f>+F12</f>
        <v>3509.5499999999884</v>
      </c>
      <c r="F12" s="189">
        <f>+'Dramakani ham.'!D6</f>
        <v>3509.5499999999884</v>
      </c>
      <c r="G12" s="331"/>
      <c r="H12" s="509" t="s">
        <v>221</v>
      </c>
      <c r="I12" s="509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89">
        <f t="shared" ref="C13:E13" si="1">SUM(C14:C15,C18,C22:C29)</f>
        <v>20803.193125000002</v>
      </c>
      <c r="D13" s="189">
        <f t="shared" si="1"/>
        <v>51143.548750000002</v>
      </c>
      <c r="E13" s="189">
        <f t="shared" si="1"/>
        <v>78382.816875000004</v>
      </c>
      <c r="F13" s="189">
        <f>SUM(F14:F15,F18,F22:F29)</f>
        <v>111081.17500000002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18208.599999999999</v>
      </c>
      <c r="D14" s="254">
        <v>40969.300000000003</v>
      </c>
      <c r="E14" s="254">
        <v>63730</v>
      </c>
      <c r="F14" s="187">
        <f>+'Ekamut-caxs'!D11</f>
        <v>91042.8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72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>
        <v>0</v>
      </c>
      <c r="D16" s="343">
        <v>0</v>
      </c>
      <c r="E16" s="343">
        <v>0</v>
      </c>
      <c r="F16" s="182">
        <f>+'Ekamut-caxs'!D13</f>
        <v>72</v>
      </c>
      <c r="G16" s="373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3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E18" si="8">SUM(D19:D21)</f>
        <v>5573.9500000000007</v>
      </c>
      <c r="E18" s="187">
        <f t="shared" si="8"/>
        <v>8360.9250000000011</v>
      </c>
      <c r="F18" s="187">
        <f>SUM(F19:F21)</f>
        <v>12667.900000000001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12.75" customHeight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>
        <v>0</v>
      </c>
      <c r="D19" s="343">
        <f>+F19/2</f>
        <v>3790.3</v>
      </c>
      <c r="E19" s="343">
        <f>+F19*0.75</f>
        <v>5685.4500000000007</v>
      </c>
      <c r="F19" s="182">
        <f>+'Ekamut-caxs'!D16</f>
        <v>7580.6</v>
      </c>
      <c r="G19" s="373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>
        <v>0</v>
      </c>
      <c r="D20" s="343">
        <f>+F20/2</f>
        <v>1783.65</v>
      </c>
      <c r="E20" s="343">
        <f>+F20*0.75</f>
        <v>2675.4750000000004</v>
      </c>
      <c r="F20" s="182">
        <f>+'Ekamut-caxs'!D17</f>
        <v>3567.3</v>
      </c>
      <c r="G20" s="373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296</v>
      </c>
      <c r="C21" s="343">
        <f>+C74</f>
        <v>0</v>
      </c>
      <c r="D21" s="343">
        <f t="shared" ref="D21:F21" si="9">+D74</f>
        <v>0</v>
      </c>
      <c r="E21" s="343">
        <f t="shared" si="9"/>
        <v>0</v>
      </c>
      <c r="F21" s="343">
        <f t="shared" si="9"/>
        <v>1520</v>
      </c>
      <c r="G21" s="373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f>+F22/4*1.45</f>
        <v>2418.9625000000001</v>
      </c>
      <c r="D22" s="254">
        <f>+F22/4*2.55</f>
        <v>4254.0374999999995</v>
      </c>
      <c r="E22" s="254">
        <v>5775</v>
      </c>
      <c r="F22" s="187">
        <f>+'Ekamut-caxs'!D19</f>
        <v>6673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>
      <c r="A23" s="54">
        <f t="shared" ref="A23:A27" si="10">+A22+1</f>
        <v>5</v>
      </c>
      <c r="B23" s="245" t="str">
        <f>+'Ekamut-caxs'!B20</f>
        <v>Սպասարկման և կոմունալ համավճարներից</v>
      </c>
      <c r="C23" s="254">
        <f>+F23/4*1.1</f>
        <v>170.63062500000001</v>
      </c>
      <c r="D23" s="254">
        <f>+F23/4*2.2</f>
        <v>341.26125000000002</v>
      </c>
      <c r="E23" s="254">
        <f>+F23/4*3.3</f>
        <v>511.89187499999997</v>
      </c>
      <c r="F23" s="187">
        <f>+'Ekamut-caxs'!D20</f>
        <v>620.47500000000002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customHeight="1">
      <c r="A28" s="54">
        <v>6</v>
      </c>
      <c r="B28" s="347" t="str">
        <f>+'Ekamut-caxs'!B27</f>
        <v>Բանկի տոկոսից</v>
      </c>
      <c r="C28" s="254">
        <v>5</v>
      </c>
      <c r="D28" s="254">
        <v>5</v>
      </c>
      <c r="E28" s="254">
        <v>5</v>
      </c>
      <c r="F28" s="186">
        <f>+'Ekamut-caxs'!D27</f>
        <v>5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7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47" t="s">
        <v>261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18.75" customHeight="1">
      <c r="A30" s="11" t="s">
        <v>34</v>
      </c>
      <c r="B30" s="12" t="s">
        <v>81</v>
      </c>
      <c r="C30" s="189">
        <f>C31+C73+C85</f>
        <v>24018.67</v>
      </c>
      <c r="D30" s="189">
        <f>D31+D73+D85</f>
        <v>54653.066666666666</v>
      </c>
      <c r="E30" s="189">
        <f>E31+E73+E85</f>
        <v>81892.226666666669</v>
      </c>
      <c r="F30" s="189">
        <f>F31+F73+F85</f>
        <v>112127.92000000001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24018.67</v>
      </c>
      <c r="D31" s="189">
        <f>SUM(D32,D35:D41,D45:D67,D71:D72)</f>
        <v>54653.066666666666</v>
      </c>
      <c r="E31" s="189">
        <f>SUM(E32,E35:E41,E45:E67,E71:E72)</f>
        <v>81892.226666666669</v>
      </c>
      <c r="F31" s="189">
        <f>SUM(F32,F35:F41,F45:F67,F71:F72)</f>
        <v>110607.92000000001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+F32/12*2.4</f>
        <v>15576.439999999999</v>
      </c>
      <c r="D32" s="254">
        <f>+F32/12*5.6+930</f>
        <v>37275.026666666665</v>
      </c>
      <c r="E32" s="254">
        <f>+F32/12*8.6-7+228</f>
        <v>56036.576666666668</v>
      </c>
      <c r="F32" s="187">
        <f>+'Ekamut-caxs'!D32</f>
        <v>77882.2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 ht="17.25">
      <c r="A33" s="23">
        <f>+A32+0.1</f>
        <v>1.1000000000000001</v>
      </c>
      <c r="B33" s="247" t="str">
        <f>+'Ekamut-caxs'!B33</f>
        <v>վճարովի ծառայության գծով</v>
      </c>
      <c r="C33" s="254">
        <f t="shared" ref="C33:C40" si="12">+F33/4*1.1</f>
        <v>1334.4375</v>
      </c>
      <c r="D33" s="254">
        <f t="shared" ref="D33:D40" si="13">+F33/4*2.2</f>
        <v>2668.875</v>
      </c>
      <c r="E33" s="254">
        <f t="shared" ref="E33:E40" si="14">+F33/4*3.3</f>
        <v>4003.3125</v>
      </c>
      <c r="F33" s="191">
        <f>+'Ekamut-caxs'!D33</f>
        <v>4852.5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պարգևատրման գծով</v>
      </c>
      <c r="C34" s="254">
        <f t="shared" si="12"/>
        <v>0</v>
      </c>
      <c r="D34" s="254">
        <f t="shared" si="13"/>
        <v>0</v>
      </c>
      <c r="E34" s="254">
        <f t="shared" si="14"/>
        <v>0</v>
      </c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4270.1000000000004</v>
      </c>
      <c r="D35" s="254">
        <v>10052.700000000001</v>
      </c>
      <c r="E35" s="254">
        <v>15522.1</v>
      </c>
      <c r="F35" s="187">
        <f>+'Ekamut-caxs'!D35</f>
        <v>20442.400000000001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f t="shared" si="12"/>
        <v>966.90687500000013</v>
      </c>
      <c r="D36" s="254">
        <f t="shared" si="13"/>
        <v>1933.8137500000003</v>
      </c>
      <c r="E36" s="254">
        <f t="shared" si="14"/>
        <v>2900.7206249999999</v>
      </c>
      <c r="F36" s="187">
        <f>+'Ekamut-caxs'!D36</f>
        <v>3516.0250000000001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5">+A36+1</f>
        <v>4</v>
      </c>
      <c r="B37" s="245" t="str">
        <f>+'Ekamut-caxs'!B37</f>
        <v>Էլեկտրաէներգիայի գծով</v>
      </c>
      <c r="C37" s="254">
        <f t="shared" si="12"/>
        <v>771.15499999999997</v>
      </c>
      <c r="D37" s="254">
        <f t="shared" si="13"/>
        <v>1542.31</v>
      </c>
      <c r="E37" s="254">
        <f t="shared" si="14"/>
        <v>2313.4649999999997</v>
      </c>
      <c r="F37" s="187">
        <f>+'Ekamut-caxs'!D37</f>
        <v>2804.2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5"/>
        <v>5</v>
      </c>
      <c r="B38" s="245" t="str">
        <f>+'Ekamut-caxs'!B38</f>
        <v>Ջրմուղ-կոյուղու գծով</v>
      </c>
      <c r="C38" s="254">
        <f t="shared" si="12"/>
        <v>161.64500000000001</v>
      </c>
      <c r="D38" s="254">
        <f t="shared" si="13"/>
        <v>323.29000000000002</v>
      </c>
      <c r="E38" s="254">
        <f t="shared" si="14"/>
        <v>484.93499999999995</v>
      </c>
      <c r="F38" s="187">
        <f>+'Komunal '!M27</f>
        <v>587.79999999999995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5"/>
        <v>6</v>
      </c>
      <c r="B39" s="245" t="str">
        <f>+'Ekamut-caxs'!B39</f>
        <v>Աղբահանության գծով</v>
      </c>
      <c r="C39" s="254">
        <f t="shared" si="12"/>
        <v>20.460000000000004</v>
      </c>
      <c r="D39" s="254">
        <f t="shared" si="13"/>
        <v>40.920000000000009</v>
      </c>
      <c r="E39" s="254">
        <f t="shared" si="14"/>
        <v>61.38</v>
      </c>
      <c r="F39" s="187">
        <f>+'Ekamut-caxs'!D39</f>
        <v>74.400000000000006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5"/>
        <v>7</v>
      </c>
      <c r="B40" s="245" t="str">
        <f>+'Ekamut-caxs'!B40</f>
        <v>Ախտաբանության գծով</v>
      </c>
      <c r="C40" s="254">
        <f t="shared" si="12"/>
        <v>16.5</v>
      </c>
      <c r="D40" s="254">
        <f t="shared" si="13"/>
        <v>33</v>
      </c>
      <c r="E40" s="254">
        <f t="shared" si="14"/>
        <v>49.5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5"/>
        <v>8</v>
      </c>
      <c r="B41" s="245" t="str">
        <f>+'Ekamut-caxs'!B41</f>
        <v>Կապի գծով, այդ թվում`</v>
      </c>
      <c r="C41" s="254">
        <f t="shared" ref="C41:D41" si="16">SUM(C42:C44)</f>
        <v>48.84</v>
      </c>
      <c r="D41" s="254">
        <f t="shared" si="16"/>
        <v>97.68</v>
      </c>
      <c r="E41" s="254">
        <f>SUM(E42:E44)</f>
        <v>146.51999999999998</v>
      </c>
      <c r="F41" s="187">
        <f>SUM(F42:F44)</f>
        <v>177.6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191">
        <f t="shared" ref="C42:C44" si="17">+F42/4*1.1</f>
        <v>15.840000000000002</v>
      </c>
      <c r="D42" s="191">
        <f t="shared" ref="D42:D44" si="18">+F42/4*2.2</f>
        <v>31.680000000000003</v>
      </c>
      <c r="E42" s="191">
        <f t="shared" ref="E42:E44" si="19">+F42/4*3.3</f>
        <v>47.519999999999996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191">
        <f t="shared" si="17"/>
        <v>18.150000000000002</v>
      </c>
      <c r="D43" s="191">
        <f t="shared" si="18"/>
        <v>36.300000000000004</v>
      </c>
      <c r="E43" s="191">
        <f t="shared" si="19"/>
        <v>54.449999999999996</v>
      </c>
      <c r="F43" s="191">
        <f>+'Ekamut-caxs'!D43</f>
        <v>66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191">
        <f t="shared" si="17"/>
        <v>14.850000000000001</v>
      </c>
      <c r="D44" s="191">
        <f t="shared" si="18"/>
        <v>29.700000000000003</v>
      </c>
      <c r="E44" s="191">
        <f t="shared" si="19"/>
        <v>44.55</v>
      </c>
      <c r="F44" s="191">
        <f>+'Ekamut-caxs'!D44</f>
        <v>54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20">F45/4*1</f>
        <v>1.25</v>
      </c>
      <c r="D45" s="254">
        <f t="shared" ref="D45" si="21">F45/4*2</f>
        <v>2.5</v>
      </c>
      <c r="E45" s="254">
        <f t="shared" ref="E45" si="22">F45/4*3</f>
        <v>3.75</v>
      </c>
      <c r="F45" s="187">
        <f>+'Ekamut-caxs'!D45</f>
        <v>5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f>+A45+1</f>
        <v>10</v>
      </c>
      <c r="B46" s="245" t="str">
        <f>+'Ekamut-caxs'!B46</f>
        <v>Տնտեսական ապրանքների գծով</v>
      </c>
      <c r="C46" s="254">
        <f>+F46/4*1.1</f>
        <v>282.97500000000002</v>
      </c>
      <c r="D46" s="254">
        <f t="shared" ref="D46:D49" si="23">+F46/4*2.2</f>
        <v>565.95000000000005</v>
      </c>
      <c r="E46" s="254">
        <f t="shared" ref="E46:E49" si="24">+F46/4*3.3</f>
        <v>848.92499999999995</v>
      </c>
      <c r="F46" s="187">
        <f>+'Ekamut-caxs'!D46</f>
        <v>1029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25">+A46+1</f>
        <v>11</v>
      </c>
      <c r="B47" s="245" t="str">
        <f>+'Ekamut-caxs'!B47</f>
        <v>Գրասենյակային ապրանքների գծով</v>
      </c>
      <c r="C47" s="254">
        <f t="shared" ref="C47:C49" si="26">+F47/4*1.1</f>
        <v>53.707500000000003</v>
      </c>
      <c r="D47" s="254">
        <f t="shared" si="23"/>
        <v>107.41500000000001</v>
      </c>
      <c r="E47" s="254">
        <f t="shared" si="24"/>
        <v>161.12249999999997</v>
      </c>
      <c r="F47" s="187">
        <f>+'Ekamut-caxs'!D47</f>
        <v>195.29999999999998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25"/>
        <v>12</v>
      </c>
      <c r="B48" s="245" t="str">
        <f>+'Ekamut-caxs'!B48</f>
        <v>Փոքրարժեք կամ արագամաշ առարկաների գծով</v>
      </c>
      <c r="C48" s="254">
        <f t="shared" si="26"/>
        <v>68.75</v>
      </c>
      <c r="D48" s="254">
        <f t="shared" si="23"/>
        <v>137.5</v>
      </c>
      <c r="E48" s="254">
        <f t="shared" si="24"/>
        <v>206.25</v>
      </c>
      <c r="F48" s="187">
        <f>+'Ekamut-caxs'!D48</f>
        <v>250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7.25">
      <c r="A49" s="54">
        <f t="shared" si="25"/>
        <v>13</v>
      </c>
      <c r="B49" s="245" t="str">
        <f>+'Ekamut-caxs'!B49</f>
        <v>Ուսումնական նյութերի գծով</v>
      </c>
      <c r="C49" s="254">
        <f t="shared" si="26"/>
        <v>96.250000000000014</v>
      </c>
      <c r="D49" s="254">
        <f t="shared" si="23"/>
        <v>192.50000000000003</v>
      </c>
      <c r="E49" s="254">
        <f t="shared" si="24"/>
        <v>288.75</v>
      </c>
      <c r="F49" s="187">
        <f>+'Ekamut-caxs'!D49</f>
        <v>350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7.25">
      <c r="A50" s="54">
        <f t="shared" si="25"/>
        <v>14</v>
      </c>
      <c r="B50" s="245" t="str">
        <f>+'Ekamut-caxs'!B50</f>
        <v>Դեղորայքի գծով</v>
      </c>
      <c r="C50" s="254"/>
      <c r="D50" s="254"/>
      <c r="E50" s="254"/>
      <c r="F50" s="187">
        <f>+'Ekamut-caxs'!D50</f>
        <v>35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7.25">
      <c r="A51" s="54">
        <v>15</v>
      </c>
      <c r="B51" s="245" t="str">
        <f>+'Ekamut-caxs'!B51</f>
        <v>Բուժ.ծառայության գծով</v>
      </c>
      <c r="C51" s="254">
        <f t="shared" ref="C51:C56" si="27">+F51/4*1.1</f>
        <v>24.750000000000004</v>
      </c>
      <c r="D51" s="254">
        <f t="shared" ref="D51:D56" si="28">+F51/4*2.2</f>
        <v>49.500000000000007</v>
      </c>
      <c r="E51" s="254">
        <f t="shared" ref="E51:E56" si="29">+F51/4*3.3</f>
        <v>74.25</v>
      </c>
      <c r="F51" s="187">
        <f>+'Ekamut-caxs'!D51</f>
        <v>90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30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25"/>
        <v>16</v>
      </c>
      <c r="B52" s="245" t="str">
        <f>+'Ekamut-caxs'!B52</f>
        <v>Ընթացիկ վերանորոգման գծով</v>
      </c>
      <c r="C52" s="254">
        <f t="shared" si="27"/>
        <v>55.000000000000007</v>
      </c>
      <c r="D52" s="254">
        <v>200</v>
      </c>
      <c r="E52" s="254">
        <v>200</v>
      </c>
      <c r="F52" s="187">
        <f>+'Ekamut-caxs'!D52</f>
        <v>200</v>
      </c>
      <c r="G52" s="333"/>
      <c r="H52" s="97"/>
      <c r="I52" s="88"/>
      <c r="J52" s="88"/>
      <c r="K52" s="251" t="str">
        <f t="shared" si="11"/>
        <v/>
      </c>
      <c r="L52" s="251" t="str">
        <f t="shared" si="30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25"/>
        <v>17</v>
      </c>
      <c r="B53" s="245" t="str">
        <f>+'Ekamut-caxs'!B53</f>
        <v>Ջեռուցման համակարգի սպասարկման գծով</v>
      </c>
      <c r="C53" s="254">
        <f t="shared" si="27"/>
        <v>135.19000000000003</v>
      </c>
      <c r="D53" s="254">
        <f t="shared" si="28"/>
        <v>270.38000000000005</v>
      </c>
      <c r="E53" s="254">
        <f t="shared" si="29"/>
        <v>405.57</v>
      </c>
      <c r="F53" s="187">
        <f>+'Ekamut-caxs'!D53</f>
        <v>491.6</v>
      </c>
      <c r="G53" s="333"/>
      <c r="H53" s="97"/>
      <c r="I53" s="88"/>
      <c r="J53" s="88"/>
      <c r="K53" s="251" t="str">
        <f t="shared" si="11"/>
        <v/>
      </c>
      <c r="L53" s="251" t="str">
        <f t="shared" si="30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25"/>
        <v>18</v>
      </c>
      <c r="B54" s="245" t="str">
        <f>+'Ekamut-caxs'!B54</f>
        <v>Կաթսայատան սպասարկման գծով</v>
      </c>
      <c r="C54" s="254">
        <f t="shared" si="27"/>
        <v>0</v>
      </c>
      <c r="D54" s="254">
        <f t="shared" si="28"/>
        <v>0</v>
      </c>
      <c r="E54" s="254">
        <f t="shared" si="29"/>
        <v>0</v>
      </c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30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18</v>
      </c>
      <c r="B55" s="245" t="str">
        <f>+'Ekamut-caxs'!B55</f>
        <v>Սպասարկման և կոմունալ համավճարների գծով</v>
      </c>
      <c r="C55" s="254">
        <f t="shared" si="27"/>
        <v>170.63062500000001</v>
      </c>
      <c r="D55" s="254">
        <f t="shared" si="28"/>
        <v>341.26125000000002</v>
      </c>
      <c r="E55" s="254">
        <f t="shared" si="29"/>
        <v>511.89187499999997</v>
      </c>
      <c r="F55" s="187">
        <f>+'Ekamut-caxs'!D55</f>
        <v>620.47500000000002</v>
      </c>
      <c r="G55" s="333"/>
      <c r="H55" s="97"/>
      <c r="I55" s="88"/>
      <c r="J55" s="88"/>
      <c r="K55" s="251" t="str">
        <f t="shared" si="11"/>
        <v/>
      </c>
      <c r="L55" s="251" t="str">
        <f t="shared" si="30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25"/>
        <v>19</v>
      </c>
      <c r="B56" s="245" t="str">
        <f>+'Ekamut-caxs'!B56</f>
        <v>Գնումների համակարգողի ծառայության գծով</v>
      </c>
      <c r="C56" s="254">
        <f t="shared" si="27"/>
        <v>34.375</v>
      </c>
      <c r="D56" s="254">
        <f t="shared" si="28"/>
        <v>68.75</v>
      </c>
      <c r="E56" s="254">
        <f t="shared" si="29"/>
        <v>103.125</v>
      </c>
      <c r="F56" s="187">
        <f>+'Ekamut-caxs'!D56</f>
        <v>125</v>
      </c>
      <c r="G56" s="333"/>
      <c r="H56" s="97"/>
      <c r="I56" s="88"/>
      <c r="J56" s="88"/>
      <c r="K56" s="251" t="str">
        <f t="shared" si="11"/>
        <v/>
      </c>
      <c r="L56" s="251" t="str">
        <f t="shared" si="30"/>
        <v/>
      </c>
      <c r="M56" s="251" t="str">
        <f t="shared" si="3"/>
        <v/>
      </c>
      <c r="N56" s="64"/>
      <c r="O56" s="64"/>
      <c r="P56" s="64"/>
    </row>
    <row r="57" spans="1:16" s="63" customFormat="1" ht="18" hidden="1" customHeight="1">
      <c r="A57" s="54">
        <f t="shared" si="25"/>
        <v>20</v>
      </c>
      <c r="B57" s="479" t="str">
        <f>+'Ekamut-caxs'!B57</f>
        <v>Համակարգիչների տեխնիկական սպասարկման գծով</v>
      </c>
      <c r="C57" s="254"/>
      <c r="D57" s="254"/>
      <c r="E57" s="254"/>
      <c r="F57" s="187">
        <f>+'Ekamut-caxs'!D57</f>
        <v>0</v>
      </c>
      <c r="G57" s="333"/>
      <c r="H57" s="97"/>
      <c r="I57" s="88"/>
      <c r="J57" s="88"/>
      <c r="K57" s="251" t="str">
        <f t="shared" si="11"/>
        <v/>
      </c>
      <c r="L57" s="251" t="str">
        <f t="shared" si="30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v>20</v>
      </c>
      <c r="B58" s="479" t="str">
        <f>+'Ekamut-caxs'!B58</f>
        <v>Համակարգչային ծրագրի և կայքի սպասարկման գծով</v>
      </c>
      <c r="C58" s="254">
        <f t="shared" ref="C58:C62" si="31">+F58/4*1.1</f>
        <v>32.175000000000004</v>
      </c>
      <c r="D58" s="254">
        <f t="shared" ref="D58:D62" si="32">+F58/4*2.2</f>
        <v>64.350000000000009</v>
      </c>
      <c r="E58" s="254">
        <f t="shared" ref="E58:E62" si="33">+F58/4*3.3</f>
        <v>96.524999999999991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30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25"/>
        <v>21</v>
      </c>
      <c r="B59" s="245" t="str">
        <f>+'Ekamut-caxs'!B59</f>
        <v>էլ․ստորագրության գծով</v>
      </c>
      <c r="C59" s="254">
        <v>6</v>
      </c>
      <c r="D59" s="254">
        <v>6</v>
      </c>
      <c r="E59" s="254">
        <v>6</v>
      </c>
      <c r="F59" s="187">
        <f>+'Ekamut-caxs'!D59</f>
        <v>6</v>
      </c>
      <c r="G59" s="333"/>
      <c r="H59" s="97"/>
      <c r="I59" s="88"/>
      <c r="J59" s="88"/>
      <c r="K59" s="251" t="str">
        <f t="shared" si="11"/>
        <v/>
      </c>
      <c r="L59" s="251" t="str">
        <f t="shared" si="30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25"/>
        <v>22</v>
      </c>
      <c r="B60" s="245" t="str">
        <f>+'Ekamut-caxs'!B60</f>
        <v>Հայտարարության գծով</v>
      </c>
      <c r="C60" s="254">
        <f t="shared" si="31"/>
        <v>13.750000000000002</v>
      </c>
      <c r="D60" s="254">
        <f t="shared" si="32"/>
        <v>27.500000000000004</v>
      </c>
      <c r="E60" s="254">
        <f t="shared" si="33"/>
        <v>41.25</v>
      </c>
      <c r="F60" s="187">
        <f>+'Ekamut-caxs'!D60</f>
        <v>50</v>
      </c>
      <c r="G60" s="333"/>
      <c r="H60" s="97"/>
      <c r="I60" s="88"/>
      <c r="J60" s="88"/>
      <c r="K60" s="251" t="str">
        <f t="shared" si="11"/>
        <v/>
      </c>
      <c r="L60" s="251" t="str">
        <f t="shared" si="30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f t="shared" si="25"/>
        <v>23</v>
      </c>
      <c r="B61" s="245" t="str">
        <f>+'Ekamut-caxs'!B61</f>
        <v>Բաժանորդագրության գծով</v>
      </c>
      <c r="C61" s="254">
        <f t="shared" si="31"/>
        <v>13.750000000000002</v>
      </c>
      <c r="D61" s="254">
        <f t="shared" si="32"/>
        <v>27.500000000000004</v>
      </c>
      <c r="E61" s="254">
        <f t="shared" si="33"/>
        <v>41.25</v>
      </c>
      <c r="F61" s="187">
        <f>+'Ekamut-caxs'!D61</f>
        <v>50</v>
      </c>
      <c r="G61" s="333"/>
      <c r="H61" s="97"/>
      <c r="I61" s="88"/>
      <c r="J61" s="88"/>
      <c r="K61" s="251" t="str">
        <f t="shared" si="11"/>
        <v/>
      </c>
      <c r="L61" s="251" t="str">
        <f t="shared" si="30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f t="shared" si="25"/>
        <v>24</v>
      </c>
      <c r="B62" s="245" t="str">
        <f>+'Ekamut-caxs'!B62</f>
        <v>Վերապատրաստման գծով</v>
      </c>
      <c r="C62" s="254">
        <f t="shared" si="31"/>
        <v>41.25</v>
      </c>
      <c r="D62" s="254">
        <f t="shared" si="32"/>
        <v>82.5</v>
      </c>
      <c r="E62" s="254">
        <f t="shared" si="33"/>
        <v>123.75</v>
      </c>
      <c r="F62" s="187">
        <f>+'Ekamut-caxs'!D62</f>
        <v>150</v>
      </c>
      <c r="G62" s="333"/>
      <c r="H62" s="97"/>
      <c r="I62" s="88"/>
      <c r="J62" s="88"/>
      <c r="K62" s="251" t="str">
        <f t="shared" si="11"/>
        <v/>
      </c>
      <c r="L62" s="251" t="str">
        <f t="shared" si="30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25"/>
        <v>25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30"/>
        <v/>
      </c>
      <c r="M63" s="266" t="str">
        <f t="shared" si="3"/>
        <v/>
      </c>
    </row>
    <row r="64" spans="1:16" s="64" customFormat="1" ht="16.5" customHeight="1">
      <c r="A64" s="54">
        <v>25</v>
      </c>
      <c r="B64" s="347" t="str">
        <f>+'Ekamut-caxs'!B64</f>
        <v>Արխիվացման ծառայության գծով</v>
      </c>
      <c r="C64" s="254">
        <f t="shared" ref="C64:C66" si="34">+F64/4*1.1</f>
        <v>13.750000000000002</v>
      </c>
      <c r="D64" s="254">
        <f t="shared" ref="D64:D66" si="35">+F64/4*2.2</f>
        <v>27.500000000000004</v>
      </c>
      <c r="E64" s="254">
        <f t="shared" ref="E64:E66" si="36">+F64/4*3.3</f>
        <v>41.25</v>
      </c>
      <c r="F64" s="186">
        <f>+'Ekamut-caxs'!D64</f>
        <v>50</v>
      </c>
      <c r="G64" s="334"/>
      <c r="H64" s="97"/>
      <c r="I64" s="88"/>
      <c r="J64" s="88"/>
      <c r="K64" s="266" t="str">
        <f t="shared" si="11"/>
        <v/>
      </c>
      <c r="L64" s="266" t="str">
        <f t="shared" si="30"/>
        <v/>
      </c>
      <c r="M64" s="266" t="str">
        <f t="shared" si="3"/>
        <v/>
      </c>
    </row>
    <row r="65" spans="1:16" s="64" customFormat="1" ht="16.5" customHeight="1">
      <c r="A65" s="54">
        <f t="shared" si="25"/>
        <v>26</v>
      </c>
      <c r="B65" s="347" t="str">
        <f>+'Ekamut-caxs'!B65</f>
        <v>Դուրսգրվող գույքի վերագնահատման գծով</v>
      </c>
      <c r="C65" s="254">
        <f t="shared" si="34"/>
        <v>13.750000000000002</v>
      </c>
      <c r="D65" s="254">
        <f t="shared" si="35"/>
        <v>27.500000000000004</v>
      </c>
      <c r="E65" s="254">
        <f t="shared" si="36"/>
        <v>41.25</v>
      </c>
      <c r="F65" s="186">
        <f>+'Ekamut-caxs'!D65</f>
        <v>50</v>
      </c>
      <c r="G65" s="334"/>
      <c r="H65" s="448" t="s">
        <v>262</v>
      </c>
      <c r="I65" s="88"/>
      <c r="J65" s="88"/>
      <c r="K65" s="266" t="str">
        <f t="shared" si="11"/>
        <v/>
      </c>
      <c r="L65" s="266" t="str">
        <f t="shared" si="30"/>
        <v/>
      </c>
      <c r="M65" s="266" t="str">
        <f t="shared" si="3"/>
        <v/>
      </c>
    </row>
    <row r="66" spans="1:16" s="64" customFormat="1" ht="16.5" customHeight="1">
      <c r="A66" s="54">
        <f t="shared" si="25"/>
        <v>27</v>
      </c>
      <c r="B66" s="347" t="str">
        <f>+'Ekamut-caxs'!B66</f>
        <v>Կրակմարիչների լիցքավորում</v>
      </c>
      <c r="C66" s="254">
        <f t="shared" si="34"/>
        <v>26.400000000000002</v>
      </c>
      <c r="D66" s="254">
        <f t="shared" si="35"/>
        <v>52.800000000000004</v>
      </c>
      <c r="E66" s="254">
        <f t="shared" si="36"/>
        <v>79.199999999999989</v>
      </c>
      <c r="F66" s="186">
        <f>+'Ekamut-caxs'!D66</f>
        <v>96</v>
      </c>
      <c r="G66" s="334"/>
      <c r="H66" s="448"/>
      <c r="I66" s="88"/>
      <c r="J66" s="88"/>
      <c r="K66" s="266" t="str">
        <f t="shared" si="11"/>
        <v/>
      </c>
      <c r="L66" s="266" t="str">
        <f t="shared" si="30"/>
        <v/>
      </c>
      <c r="M66" s="266" t="str">
        <f t="shared" si="3"/>
        <v/>
      </c>
    </row>
    <row r="67" spans="1:16" s="63" customFormat="1" ht="16.5" hidden="1" customHeight="1">
      <c r="A67" s="54">
        <f t="shared" si="25"/>
        <v>28</v>
      </c>
      <c r="B67" s="479" t="s">
        <v>35</v>
      </c>
      <c r="C67" s="186">
        <f>SUM(C68:C70)</f>
        <v>0</v>
      </c>
      <c r="D67" s="186">
        <f t="shared" ref="D67:E67" si="37">SUM(D68:D70)</f>
        <v>0</v>
      </c>
      <c r="E67" s="186">
        <f t="shared" si="37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30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28.1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30"/>
        <v/>
      </c>
      <c r="M68" s="251" t="str">
        <f t="shared" si="3"/>
        <v/>
      </c>
    </row>
    <row r="69" spans="1:16" ht="14.25" hidden="1" customHeight="1">
      <c r="A69" s="13">
        <f>+A68+0.1</f>
        <v>28.200000000000003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30"/>
        <v/>
      </c>
      <c r="M69" s="251" t="str">
        <f t="shared" si="3"/>
        <v/>
      </c>
    </row>
    <row r="70" spans="1:16" ht="14.25" hidden="1" customHeight="1">
      <c r="A70" s="13">
        <f>+A69+0.1</f>
        <v>28.300000000000004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30"/>
        <v/>
      </c>
      <c r="M70" s="251" t="str">
        <f t="shared" si="3"/>
        <v/>
      </c>
    </row>
    <row r="71" spans="1:16" s="84" customFormat="1" ht="17.25" customHeight="1">
      <c r="A71" s="59">
        <v>28</v>
      </c>
      <c r="B71" s="188" t="s">
        <v>37</v>
      </c>
      <c r="C71" s="240">
        <f>+F71</f>
        <v>1102.92</v>
      </c>
      <c r="D71" s="240">
        <f>+F71</f>
        <v>1102.92</v>
      </c>
      <c r="E71" s="240">
        <f>+F71</f>
        <v>1102.92</v>
      </c>
      <c r="F71" s="187">
        <f>+'Deb. ev kreditor'!D59-'Deb. ev kreditor'!D55</f>
        <v>1102.92</v>
      </c>
      <c r="G71" s="333"/>
      <c r="H71" s="452">
        <f>+F71-'Deb. ev kreditor'!F59</f>
        <v>0</v>
      </c>
      <c r="I71" s="75"/>
      <c r="J71" s="75"/>
      <c r="K71" s="251" t="str">
        <f t="shared" si="11"/>
        <v/>
      </c>
      <c r="L71" s="251" t="str">
        <f t="shared" si="30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29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30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0</v>
      </c>
      <c r="E73" s="189">
        <f>E74+E81</f>
        <v>0</v>
      </c>
      <c r="F73" s="189">
        <f>F74+F81</f>
        <v>1520</v>
      </c>
      <c r="G73" s="332"/>
      <c r="H73" s="344"/>
      <c r="I73" s="344"/>
      <c r="J73" s="345"/>
      <c r="K73" s="251" t="str">
        <f t="shared" si="11"/>
        <v/>
      </c>
      <c r="L73" s="251" t="str">
        <f t="shared" si="30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484" t="s">
        <v>87</v>
      </c>
      <c r="C74" s="254">
        <f>SUM(C75:C80)</f>
        <v>0</v>
      </c>
      <c r="D74" s="254">
        <f>SUM(D75:D80)</f>
        <v>0</v>
      </c>
      <c r="E74" s="254">
        <f>SUM(E75:E80)</f>
        <v>0</v>
      </c>
      <c r="F74" s="187">
        <f>SUM(F75:F80)</f>
        <v>1520</v>
      </c>
      <c r="G74" s="333"/>
      <c r="H74" s="97"/>
      <c r="I74" s="88"/>
      <c r="J74" s="88"/>
      <c r="K74" s="251" t="str">
        <f t="shared" si="11"/>
        <v/>
      </c>
      <c r="L74" s="251" t="str">
        <f t="shared" si="30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38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30"/>
        <v/>
      </c>
      <c r="M75" s="251" t="str">
        <f t="shared" si="3"/>
        <v/>
      </c>
    </row>
    <row r="76" spans="1:16" hidden="1">
      <c r="A76" s="23">
        <f t="shared" si="38"/>
        <v>1.2000000000000002</v>
      </c>
      <c r="B76" s="247" t="s">
        <v>85</v>
      </c>
      <c r="C76" s="343">
        <v>0</v>
      </c>
      <c r="D76" s="343"/>
      <c r="E76" s="343"/>
      <c r="F76" s="182"/>
      <c r="G76" s="335"/>
      <c r="K76" s="251" t="str">
        <f t="shared" si="11"/>
        <v/>
      </c>
      <c r="L76" s="251" t="str">
        <f t="shared" si="30"/>
        <v/>
      </c>
      <c r="M76" s="251" t="str">
        <f t="shared" si="3"/>
        <v/>
      </c>
    </row>
    <row r="77" spans="1:16">
      <c r="A77" s="23">
        <v>1.1000000000000001</v>
      </c>
      <c r="B77" s="247" t="s">
        <v>86</v>
      </c>
      <c r="C77" s="343">
        <v>0</v>
      </c>
      <c r="D77" s="343">
        <v>0</v>
      </c>
      <c r="E77" s="343">
        <v>0</v>
      </c>
      <c r="F77" s="182">
        <v>600</v>
      </c>
      <c r="G77" s="335"/>
      <c r="K77" s="251" t="str">
        <f t="shared" si="11"/>
        <v/>
      </c>
      <c r="L77" s="251" t="str">
        <f t="shared" si="30"/>
        <v/>
      </c>
      <c r="M77" s="251" t="str">
        <f t="shared" si="3"/>
        <v/>
      </c>
    </row>
    <row r="78" spans="1:16">
      <c r="A78" s="23">
        <f t="shared" si="38"/>
        <v>1.2000000000000002</v>
      </c>
      <c r="B78" s="247" t="s">
        <v>63</v>
      </c>
      <c r="C78" s="343">
        <v>0</v>
      </c>
      <c r="D78" s="343">
        <v>0</v>
      </c>
      <c r="E78" s="343">
        <v>0</v>
      </c>
      <c r="F78" s="182">
        <f>999-79</f>
        <v>920</v>
      </c>
      <c r="G78" s="335"/>
      <c r="K78" s="251" t="str">
        <f t="shared" si="11"/>
        <v/>
      </c>
      <c r="L78" s="251" t="str">
        <f t="shared" si="30"/>
        <v/>
      </c>
      <c r="M78" s="251" t="str">
        <f t="shared" si="3"/>
        <v/>
      </c>
    </row>
    <row r="79" spans="1:16" s="68" customFormat="1" hidden="1">
      <c r="A79" s="23">
        <f t="shared" si="38"/>
        <v>1.3000000000000003</v>
      </c>
      <c r="B79" s="265" t="s">
        <v>64</v>
      </c>
      <c r="C79" s="343"/>
      <c r="D79" s="343"/>
      <c r="E79" s="343"/>
      <c r="F79" s="182"/>
      <c r="G79" s="373"/>
      <c r="H79" s="96"/>
      <c r="I79" s="76"/>
      <c r="J79" s="76"/>
      <c r="K79" s="266" t="str">
        <f t="shared" si="11"/>
        <v/>
      </c>
      <c r="L79" s="266" t="str">
        <f t="shared" si="30"/>
        <v/>
      </c>
      <c r="M79" s="266" t="str">
        <f t="shared" si="3"/>
        <v/>
      </c>
    </row>
    <row r="80" spans="1:16" s="68" customFormat="1" hidden="1">
      <c r="A80" s="23">
        <f t="shared" si="38"/>
        <v>1.4000000000000004</v>
      </c>
      <c r="B80" s="265"/>
      <c r="C80" s="343"/>
      <c r="D80" s="343"/>
      <c r="E80" s="343"/>
      <c r="F80" s="182"/>
      <c r="G80" s="373"/>
      <c r="H80" s="96" t="s">
        <v>268</v>
      </c>
      <c r="I80" s="76"/>
      <c r="J80" s="76"/>
      <c r="K80" s="266" t="str">
        <f t="shared" si="11"/>
        <v/>
      </c>
      <c r="L80" s="266" t="str">
        <f t="shared" si="30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39">SUM(C82:C84)</f>
        <v>0</v>
      </c>
      <c r="D81" s="254">
        <f t="shared" si="39"/>
        <v>0</v>
      </c>
      <c r="E81" s="254">
        <f t="shared" si="39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30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40">IF((D82-C82)&lt;0, (0),"")</f>
        <v/>
      </c>
      <c r="L82" s="251" t="str">
        <f t="shared" si="30"/>
        <v/>
      </c>
      <c r="M82" s="251" t="str">
        <f t="shared" ref="M82:M88" si="41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40"/>
        <v/>
      </c>
      <c r="L83" s="251" t="str">
        <f t="shared" ref="L83:L88" si="42">IF((+E83-D83)&lt;0, (0),"")</f>
        <v/>
      </c>
      <c r="M83" s="251" t="str">
        <f t="shared" si="41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40"/>
        <v/>
      </c>
      <c r="L84" s="251" t="str">
        <f t="shared" si="42"/>
        <v/>
      </c>
      <c r="M84" s="251" t="str">
        <f t="shared" si="41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43">SUM(C86:C87)</f>
        <v>0</v>
      </c>
      <c r="D85" s="189">
        <f t="shared" si="43"/>
        <v>0</v>
      </c>
      <c r="E85" s="189">
        <f t="shared" si="43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40"/>
        <v/>
      </c>
      <c r="L85" s="251" t="str">
        <f t="shared" si="42"/>
        <v/>
      </c>
      <c r="M85" s="251" t="str">
        <f t="shared" si="41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40"/>
        <v/>
      </c>
      <c r="L86" s="251" t="str">
        <f t="shared" si="42"/>
        <v/>
      </c>
      <c r="M86" s="251" t="str">
        <f t="shared" si="41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40"/>
        <v/>
      </c>
      <c r="L87" s="266" t="str">
        <f t="shared" si="42"/>
        <v/>
      </c>
      <c r="M87" s="266" t="str">
        <f t="shared" si="41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294.07312499999171</v>
      </c>
      <c r="D88" s="189">
        <f>D12+D13-D30</f>
        <v>3.2083333324408159E-2</v>
      </c>
      <c r="E88" s="189">
        <f>E12+E13-E30</f>
        <v>0.14020833332324401</v>
      </c>
      <c r="F88" s="189">
        <f>F12+F13-F30</f>
        <v>2462.804999999993</v>
      </c>
      <c r="G88" s="332"/>
      <c r="H88" s="509" t="s">
        <v>191</v>
      </c>
      <c r="I88" s="509"/>
      <c r="J88" s="200"/>
      <c r="K88" s="251">
        <f t="shared" si="40"/>
        <v>0</v>
      </c>
      <c r="L88" s="251" t="str">
        <f t="shared" si="42"/>
        <v/>
      </c>
      <c r="M88" s="251" t="str">
        <f t="shared" si="41"/>
        <v/>
      </c>
      <c r="N88" s="85"/>
      <c r="O88" s="85"/>
      <c r="P88" s="85"/>
    </row>
    <row r="89" spans="1:16" s="67" customFormat="1" ht="17.25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44">IF((I89-H89)&lt;0, (0),"")</f>
        <v/>
      </c>
      <c r="M89" s="252" t="str">
        <f t="shared" si="44"/>
        <v/>
      </c>
      <c r="N89" s="66"/>
      <c r="O89" s="66"/>
      <c r="P89" s="66"/>
    </row>
    <row r="90" spans="1:16" s="7" customFormat="1" ht="32.25" hidden="1" customHeight="1">
      <c r="B90" s="292" t="s">
        <v>2</v>
      </c>
      <c r="C90" s="242"/>
      <c r="D90" s="242"/>
      <c r="E90" s="325" t="str">
        <f>+'Ekamut-caxs'!D73</f>
        <v>Անահիտ Մանուկյան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44"/>
        <v/>
      </c>
      <c r="M90" s="252" t="str">
        <f t="shared" si="44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44"/>
        <v/>
      </c>
      <c r="M91" s="252" t="str">
        <f t="shared" si="44"/>
        <v/>
      </c>
      <c r="N91" s="2"/>
      <c r="O91" s="2"/>
      <c r="P91" s="2"/>
    </row>
    <row r="92" spans="1:16" s="3" customFormat="1" ht="54" hidden="1" customHeight="1">
      <c r="B92" s="293" t="s">
        <v>6</v>
      </c>
      <c r="C92" s="40"/>
      <c r="D92" s="40"/>
      <c r="E92" s="325" t="str">
        <f>+'Ekamut-caxs'!D75</f>
        <v>Գայանե Դերտլյան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7" customFormat="1" ht="112.5" customHeight="1">
      <c r="B95" s="366" t="s">
        <v>214</v>
      </c>
      <c r="C95" s="508"/>
      <c r="D95" s="508"/>
      <c r="E95" s="508"/>
      <c r="F95" s="472"/>
      <c r="G95" s="368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" bottom="0.2" header="0.15748031496063" footer="0.196850393700787"/>
  <pageSetup paperSize="9" scale="70" orientation="portrait" r:id="rId1"/>
  <headerFooter alignWithMargins="0"/>
  <ignoredErrors>
    <ignoredError sqref="F57:F58 F33:F34 F25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409575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46" zoomScaleSheetLayoutView="100" workbookViewId="0">
      <selection activeCell="C39" sqref="C39:C40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10" t="s">
        <v>53</v>
      </c>
      <c r="B1" s="510"/>
      <c r="C1" s="510"/>
      <c r="D1" s="510"/>
      <c r="E1" s="510"/>
      <c r="F1" s="510"/>
    </row>
    <row r="2" spans="1:18" s="18" customFormat="1" ht="20.25">
      <c r="A2" s="492" t="str">
        <f>+'Ekamut-caxs'!A7:D7</f>
        <v xml:space="preserve">«Երևանի հ․79 մսուր-մանկապարտեզ» ՀՈԱԿ-ի </v>
      </c>
      <c r="B2" s="492"/>
      <c r="C2" s="492"/>
      <c r="D2" s="492"/>
      <c r="E2" s="492"/>
      <c r="F2" s="49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13" t="s">
        <v>284</v>
      </c>
      <c r="B3" s="513"/>
      <c r="C3" s="513"/>
      <c r="D3" s="513"/>
      <c r="E3" s="513"/>
      <c r="F3" s="51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86238.39999999998</v>
      </c>
      <c r="D6" s="202">
        <f>SUM(D7:D8,D11,D14:D19,D22:D23)</f>
        <v>105539.07500000001</v>
      </c>
      <c r="E6" s="202">
        <f t="shared" ref="E6:E65" si="0">D6-C6</f>
        <v>19300.675000000032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72433.2</v>
      </c>
      <c r="D7" s="193">
        <f>+'Ekamut-caxs'!D11</f>
        <v>91042.8</v>
      </c>
      <c r="E7" s="193">
        <f t="shared" si="0"/>
        <v>18609.600000000006</v>
      </c>
      <c r="F7" s="192"/>
      <c r="G7" s="468">
        <f>76062.1-2557.4-999.5-72</f>
        <v>72433.200000000012</v>
      </c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72</v>
      </c>
      <c r="D8" s="193">
        <f>SUM(D9:D10)</f>
        <v>72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72</v>
      </c>
      <c r="D9" s="178">
        <v>72</v>
      </c>
      <c r="E9" s="193">
        <f t="shared" si="0"/>
        <v>0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3556.9</v>
      </c>
      <c r="D11" s="193">
        <f>SUM(D12:D13)</f>
        <v>3556.9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2557.4</v>
      </c>
      <c r="D12" s="178">
        <v>2557.4</v>
      </c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999.5</v>
      </c>
      <c r="D13" s="178">
        <v>999.5</v>
      </c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6357</v>
      </c>
      <c r="D14" s="193">
        <f>+'Ekamut-caxs'!D19</f>
        <v>6673</v>
      </c>
      <c r="E14" s="193">
        <f t="shared" si="0"/>
        <v>316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>
        <v>783.7</v>
      </c>
      <c r="D15" s="193">
        <f>+'Ekamut-caxs'!D20</f>
        <v>620.47500000000002</v>
      </c>
      <c r="E15" s="193">
        <f t="shared" si="0"/>
        <v>-163.22500000000002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6</v>
      </c>
      <c r="B19" s="195" t="str">
        <f>+'Ekamut-caxs'!B24</f>
        <v xml:space="preserve">Պայմանով ստացված ակտիվներից, այդ թվում՝  </v>
      </c>
      <c r="C19" s="196">
        <f>SUM(C20:C21)</f>
        <v>3016.9</v>
      </c>
      <c r="D19" s="196">
        <f>SUM(D20:D21)</f>
        <v>3545.6</v>
      </c>
      <c r="E19" s="193">
        <f t="shared" si="0"/>
        <v>528.69999999999982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7</v>
      </c>
      <c r="B20" s="247" t="str">
        <f>+'Ekamut-caxs'!B25</f>
        <v xml:space="preserve">ոչ ընթացիկ </v>
      </c>
      <c r="C20" s="178">
        <v>3016.9</v>
      </c>
      <c r="D20" s="179">
        <f>+'Ekamut-caxs'!D25</f>
        <v>3545.6</v>
      </c>
      <c r="E20" s="179">
        <f t="shared" si="0"/>
        <v>528.69999999999982</v>
      </c>
      <c r="F20" s="178"/>
    </row>
    <row r="21" spans="1:18" ht="16.5" hidden="1">
      <c r="A21" s="54">
        <f t="shared" si="1"/>
        <v>8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v>8</v>
      </c>
      <c r="B22" s="195" t="str">
        <f>+'Ekamut-caxs'!B27</f>
        <v>Բանկի տոկոսից</v>
      </c>
      <c r="C22" s="194">
        <v>0.9</v>
      </c>
      <c r="D22" s="193">
        <f>+'Ekamut-caxs'!D27</f>
        <v>5</v>
      </c>
      <c r="E22" s="193">
        <f t="shared" si="0"/>
        <v>4.0999999999999996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9</v>
      </c>
      <c r="B23" s="246" t="s">
        <v>240</v>
      </c>
      <c r="C23" s="194">
        <v>17.8</v>
      </c>
      <c r="D23" s="192">
        <f>+'Ekamut-caxs'!D18</f>
        <v>23.3</v>
      </c>
      <c r="E23" s="192">
        <f>D23-C23</f>
        <v>5.5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SUM(C25,C28:C34,C38:C61,C63:C64)</f>
        <v>86953.499999999971</v>
      </c>
      <c r="D24" s="203">
        <f>SUM(D25,D28:D34,D38:D61,D63:D64)</f>
        <v>113130.10000000002</v>
      </c>
      <c r="E24" s="202">
        <f t="shared" si="0"/>
        <v>26176.600000000049</v>
      </c>
      <c r="F24" s="238"/>
      <c r="G24" s="469">
        <f>86953.5-C24</f>
        <v>0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52822.7</v>
      </c>
      <c r="D25" s="196">
        <f>+'Ekamut-caxs'!D32</f>
        <v>77882.2</v>
      </c>
      <c r="E25" s="193">
        <f t="shared" si="0"/>
        <v>25059.5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4852.5</v>
      </c>
      <c r="D26" s="197">
        <f>+'Ekamut-caxs'!D33</f>
        <v>4852.5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">
        <v>280</v>
      </c>
      <c r="C27" s="178">
        <v>957</v>
      </c>
      <c r="D27" s="178">
        <f>+'Ekamut-caxs'!D34</f>
        <v>0</v>
      </c>
      <c r="E27" s="180">
        <f>D27-C27</f>
        <v>-957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19481.599999999999</v>
      </c>
      <c r="D28" s="196">
        <f>+'Ekamut-caxs'!D35</f>
        <v>20442.400000000001</v>
      </c>
      <c r="E28" s="193">
        <f t="shared" si="0"/>
        <v>960.80000000000291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3280.3</v>
      </c>
      <c r="D29" s="196">
        <f>+'Ekamut-caxs'!D36</f>
        <v>3516.0250000000001</v>
      </c>
      <c r="E29" s="193">
        <f t="shared" si="0"/>
        <v>235.72499999999991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2170.6999999999998</v>
      </c>
      <c r="D30" s="196">
        <f>+'Ekamut-caxs'!D37</f>
        <v>2804.2</v>
      </c>
      <c r="E30" s="193">
        <f t="shared" si="0"/>
        <v>633.5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388.9</v>
      </c>
      <c r="D31" s="196">
        <f>+'Ekamut-caxs'!D38</f>
        <v>611.1</v>
      </c>
      <c r="E31" s="193">
        <f t="shared" si="0"/>
        <v>222.20000000000005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74.349999999999994</v>
      </c>
      <c r="D32" s="196">
        <f>+'Ekamut-caxs'!D39</f>
        <v>74.400000000000006</v>
      </c>
      <c r="E32" s="193">
        <f t="shared" si="0"/>
        <v>5.0000000000011369E-2</v>
      </c>
      <c r="F32" s="178"/>
      <c r="G32" s="51">
        <f>+C32/12/4</f>
        <v>1.5489583333333332</v>
      </c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60</v>
      </c>
      <c r="D33" s="196">
        <f>+'Ekamut-caxs'!D40</f>
        <v>60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111.7</v>
      </c>
      <c r="D34" s="196">
        <f>SUM(D35:D37)</f>
        <v>177.6</v>
      </c>
      <c r="E34" s="193">
        <f t="shared" si="0"/>
        <v>65.899999999999991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0.1</v>
      </c>
      <c r="D36" s="197">
        <f>+'Ekamut-caxs'!D43</f>
        <v>66</v>
      </c>
      <c r="E36" s="179">
        <f t="shared" si="0"/>
        <v>65.900000000000006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54</v>
      </c>
      <c r="D37" s="197">
        <f>+'Ekamut-caxs'!D44</f>
        <v>54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0</v>
      </c>
      <c r="D38" s="196">
        <f>+'Ekamut-caxs'!D45</f>
        <v>5</v>
      </c>
      <c r="E38" s="193">
        <f t="shared" si="0"/>
        <v>5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10</v>
      </c>
      <c r="B39" s="195" t="str">
        <f>+'Ekamut-caxs'!B46</f>
        <v>Տնտեսական ապրանքների գծով</v>
      </c>
      <c r="C39" s="194">
        <v>387.9</v>
      </c>
      <c r="D39" s="196">
        <f>+'Ekamut-caxs'!D46</f>
        <v>1029</v>
      </c>
      <c r="E39" s="193">
        <f t="shared" si="0"/>
        <v>641.1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11</v>
      </c>
      <c r="B40" s="195" t="str">
        <f>+'Ekamut-caxs'!B47</f>
        <v>Գրասենյակային ապրանքների գծով</v>
      </c>
      <c r="C40" s="194">
        <v>135.19999999999999</v>
      </c>
      <c r="D40" s="196">
        <f>+'Ekamut-caxs'!D47</f>
        <v>195.29999999999998</v>
      </c>
      <c r="E40" s="193">
        <f t="shared" si="0"/>
        <v>60.099999999999994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59" si="3">+A40+1</f>
        <v>12</v>
      </c>
      <c r="B41" s="195" t="str">
        <f>+'Ekamut-caxs'!B48</f>
        <v>Փոքրարժեք կամ արագամաշ առարկաների գծով</v>
      </c>
      <c r="C41" s="194">
        <v>204.4</v>
      </c>
      <c r="D41" s="196">
        <f>+'Ekamut-caxs'!D48</f>
        <v>250</v>
      </c>
      <c r="E41" s="193">
        <f t="shared" si="0"/>
        <v>45.599999999999994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13</v>
      </c>
      <c r="B42" s="195" t="str">
        <f>+'Ekamut-caxs'!B49</f>
        <v>Ուսումնական նյութերի գծով</v>
      </c>
      <c r="C42" s="194">
        <v>203.7</v>
      </c>
      <c r="D42" s="196">
        <f>+'Ekamut-caxs'!D49</f>
        <v>350</v>
      </c>
      <c r="E42" s="193">
        <f t="shared" si="0"/>
        <v>146.30000000000001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14</v>
      </c>
      <c r="B43" s="195" t="str">
        <f>+'Ekamut-caxs'!B50</f>
        <v>Դեղորայքի գծով</v>
      </c>
      <c r="C43" s="194">
        <v>33.700000000000003</v>
      </c>
      <c r="D43" s="196">
        <f>+'Ekamut-caxs'!D50</f>
        <v>35</v>
      </c>
      <c r="E43" s="193">
        <f>D43-C43</f>
        <v>1.2999999999999972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15</v>
      </c>
      <c r="B44" s="195" t="str">
        <f>+'Ekamut-caxs'!B51</f>
        <v>Բուժ.ծառայության գծով</v>
      </c>
      <c r="C44" s="194">
        <v>0</v>
      </c>
      <c r="D44" s="196">
        <f>+'Ekamut-caxs'!D51</f>
        <v>90</v>
      </c>
      <c r="E44" s="193">
        <f t="shared" si="0"/>
        <v>90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7">
      <c r="A45" s="54">
        <f t="shared" si="3"/>
        <v>16</v>
      </c>
      <c r="B45" s="195" t="str">
        <f>+'Ekamut-caxs'!B52</f>
        <v>Ընթացիկ վերանորոգման գծով</v>
      </c>
      <c r="C45" s="192">
        <v>2724.2</v>
      </c>
      <c r="D45" s="196">
        <f>+'Ekamut-caxs'!D52</f>
        <v>200</v>
      </c>
      <c r="E45" s="193">
        <f t="shared" si="0"/>
        <v>-2524.1999999999998</v>
      </c>
      <c r="F45" s="178" t="s">
        <v>291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17</v>
      </c>
      <c r="B46" s="195" t="str">
        <f>+'Ekamut-caxs'!B53</f>
        <v>Ջեռուցման համակարգի սպասարկման գծով</v>
      </c>
      <c r="C46" s="192">
        <v>229.55</v>
      </c>
      <c r="D46" s="196">
        <f>+'Ekamut-caxs'!D53</f>
        <v>491.6</v>
      </c>
      <c r="E46" s="193">
        <f>D46-C46</f>
        <v>262.05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18</v>
      </c>
      <c r="B47" s="195" t="str">
        <f>+'Ekamut-caxs'!B54</f>
        <v>Կաթսայատան սպասարկման գծով</v>
      </c>
      <c r="C47" s="192">
        <v>0</v>
      </c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19</v>
      </c>
      <c r="B48" s="195" t="str">
        <f>+'Ekamut-caxs'!B55</f>
        <v>Սպասարկման և կոմունալ համավճարների գծով</v>
      </c>
      <c r="C48" s="192">
        <v>783.65</v>
      </c>
      <c r="D48" s="196">
        <f>+'Ekamut-caxs'!D55</f>
        <v>620.47500000000002</v>
      </c>
      <c r="E48" s="193">
        <f>D48-C48</f>
        <v>-163.17499999999995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20</v>
      </c>
      <c r="B49" s="195" t="str">
        <f>+'Ekamut-caxs'!B56</f>
        <v>Գնումների համակարգողի ծառայության գծով</v>
      </c>
      <c r="C49" s="194">
        <v>0</v>
      </c>
      <c r="D49" s="196">
        <f>+'Ekamut-caxs'!D56</f>
        <v>125</v>
      </c>
      <c r="E49" s="193">
        <f t="shared" si="0"/>
        <v>125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 hidden="1">
      <c r="A50" s="54">
        <f t="shared" si="3"/>
        <v>21</v>
      </c>
      <c r="B50" s="195" t="str">
        <f>+'Ekamut-caxs'!B57</f>
        <v>Համակարգիչների տեխնիկական սպասարկման գծով</v>
      </c>
      <c r="C50" s="194"/>
      <c r="D50" s="196">
        <f>+'Ekamut-caxs'!D57</f>
        <v>0</v>
      </c>
      <c r="E50" s="193">
        <f t="shared" si="0"/>
        <v>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v>21</v>
      </c>
      <c r="B51" s="483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v>22</v>
      </c>
      <c r="B52" s="195" t="str">
        <f>+'Ekamut-caxs'!B59</f>
        <v>էլ․ստորագրության գծով</v>
      </c>
      <c r="C52" s="192">
        <v>6</v>
      </c>
      <c r="D52" s="196">
        <f>+'Ekamut-caxs'!D59</f>
        <v>6</v>
      </c>
      <c r="E52" s="193">
        <f t="shared" ref="E52:E64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23</v>
      </c>
      <c r="B53" s="195" t="str">
        <f>+'Ekamut-caxs'!B60</f>
        <v>Հայտարարության գծով</v>
      </c>
      <c r="C53" s="192">
        <v>7.35</v>
      </c>
      <c r="D53" s="196">
        <f>+'Ekamut-caxs'!D60</f>
        <v>50</v>
      </c>
      <c r="E53" s="193">
        <f t="shared" si="4"/>
        <v>42.65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24</v>
      </c>
      <c r="B54" s="195" t="str">
        <f>+'Ekamut-caxs'!B61</f>
        <v>Բաժանորդագրության գծով</v>
      </c>
      <c r="C54" s="192">
        <v>0</v>
      </c>
      <c r="D54" s="196">
        <f>+'Ekamut-caxs'!D61</f>
        <v>50</v>
      </c>
      <c r="E54" s="193">
        <f t="shared" si="4"/>
        <v>50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25</v>
      </c>
      <c r="B55" s="195" t="str">
        <f>+'Ekamut-caxs'!B62</f>
        <v>Վերապատրաստման գծով</v>
      </c>
      <c r="C55" s="192">
        <v>107</v>
      </c>
      <c r="D55" s="196">
        <f>+'Ekamut-caxs'!D62</f>
        <v>150</v>
      </c>
      <c r="E55" s="193">
        <f t="shared" si="4"/>
        <v>43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 hidden="1">
      <c r="A56" s="54">
        <f t="shared" si="3"/>
        <v>26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v>26</v>
      </c>
      <c r="B57" s="195" t="str">
        <f>+'Ekamut-caxs'!B64</f>
        <v>Արխիվացման ծառայության գծով</v>
      </c>
      <c r="C57" s="192">
        <v>50</v>
      </c>
      <c r="D57" s="194">
        <f>+'Ekamut-caxs'!D64</f>
        <v>50</v>
      </c>
      <c r="E57" s="192">
        <f t="shared" si="4"/>
        <v>0</v>
      </c>
      <c r="F57" s="192"/>
    </row>
    <row r="58" spans="1:18" s="51" customFormat="1" ht="17.25">
      <c r="A58" s="54">
        <v>27</v>
      </c>
      <c r="B58" s="246" t="str">
        <f>+'Ekamut-caxs'!B65</f>
        <v>Դուրսգրվող գույքի վերագնահատման գծով</v>
      </c>
      <c r="C58" s="192">
        <v>50</v>
      </c>
      <c r="D58" s="194">
        <f>+'Ekamut-caxs'!D65</f>
        <v>50</v>
      </c>
      <c r="E58" s="192">
        <f>D58-C58</f>
        <v>0</v>
      </c>
      <c r="F58" s="358"/>
    </row>
    <row r="59" spans="1:18" s="51" customFormat="1" ht="17.25">
      <c r="A59" s="54">
        <f t="shared" si="3"/>
        <v>28</v>
      </c>
      <c r="B59" s="246" t="str">
        <f>+'Ekamut-caxs'!B66</f>
        <v>Կրակմարիչների լիցքավորում</v>
      </c>
      <c r="C59" s="192">
        <v>0</v>
      </c>
      <c r="D59" s="194">
        <f>+'Ekamut-caxs'!D66</f>
        <v>96</v>
      </c>
      <c r="E59" s="192">
        <f>D59-C59</f>
        <v>96</v>
      </c>
      <c r="F59" s="192"/>
      <c r="G59" s="51" t="s">
        <v>121</v>
      </c>
    </row>
    <row r="60" spans="1:18" s="51" customFormat="1" ht="17.25" hidden="1">
      <c r="A60" s="54"/>
      <c r="B60" s="246"/>
      <c r="C60" s="192"/>
      <c r="D60" s="194"/>
      <c r="E60" s="192"/>
      <c r="F60" s="192"/>
    </row>
    <row r="61" spans="1:18" s="52" customFormat="1" ht="17.25">
      <c r="A61" s="54">
        <f>+A59+1</f>
        <v>29</v>
      </c>
      <c r="B61" s="195" t="str">
        <f>+'Ekamut-caxs'!B67</f>
        <v>Հիմնական միջոցների մաշվածության գծով, որից՝</v>
      </c>
      <c r="C61" s="192">
        <v>3545.6</v>
      </c>
      <c r="D61" s="196">
        <f>+'Ekamut-caxs'!D67</f>
        <v>3545.6</v>
      </c>
      <c r="E61" s="193">
        <f t="shared" si="4"/>
        <v>0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482">
        <v>29.1</v>
      </c>
      <c r="B62" s="247" t="str">
        <f>+'Ekamut-caxs'!B68</f>
        <v>պայմանով (անհատույց) ստացված</v>
      </c>
      <c r="C62" s="180">
        <v>3545.6</v>
      </c>
      <c r="D62" s="197">
        <f>+'Ekamut-caxs'!D68</f>
        <v>3545.6</v>
      </c>
      <c r="E62" s="179">
        <f t="shared" si="4"/>
        <v>0</v>
      </c>
      <c r="F62" s="180"/>
      <c r="G62" s="126"/>
    </row>
    <row r="63" spans="1:18" s="52" customFormat="1" ht="17.25" hidden="1">
      <c r="A63" s="54">
        <f>+A61+1</f>
        <v>30</v>
      </c>
      <c r="B63" s="195" t="str">
        <f>+'Ekamut-caxs'!B69</f>
        <v xml:space="preserve">Չփոխհատուցվող հարկերի գծով </v>
      </c>
      <c r="C63" s="192"/>
      <c r="D63" s="196">
        <f>+'Ekamut-caxs'!D69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v>30</v>
      </c>
      <c r="B64" s="195" t="str">
        <f>+'Ekamut-caxs'!B70</f>
        <v>Այլ ծախսերի գծով</v>
      </c>
      <c r="C64" s="192">
        <v>0</v>
      </c>
      <c r="D64" s="196">
        <f>+'Ekamut-caxs'!D70</f>
        <v>56.2</v>
      </c>
      <c r="E64" s="193">
        <f t="shared" si="4"/>
        <v>56.2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78</v>
      </c>
      <c r="C65" s="202">
        <f>C6-C24</f>
        <v>-715.09999999999127</v>
      </c>
      <c r="D65" s="202">
        <f>D6-D24</f>
        <v>-7591.0250000000087</v>
      </c>
      <c r="E65" s="202">
        <f t="shared" si="0"/>
        <v>-6875.9250000000175</v>
      </c>
      <c r="F65" s="238"/>
      <c r="G65" s="28">
        <f>715.1-695.7</f>
        <v>19.399999999999977</v>
      </c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18" customHeight="1">
      <c r="B67" s="294" t="s">
        <v>2</v>
      </c>
      <c r="C67" s="295"/>
      <c r="D67" s="512" t="str">
        <f>+'Ekamut-caxs'!D73</f>
        <v>Անահիտ Մանուկյան</v>
      </c>
      <c r="E67" s="512"/>
      <c r="F67" s="108"/>
    </row>
    <row r="68" spans="1:18" ht="9.75" customHeight="1">
      <c r="B68" s="296"/>
      <c r="C68" s="297"/>
      <c r="D68" s="511" t="s">
        <v>5</v>
      </c>
      <c r="E68" s="511"/>
      <c r="F68" s="209"/>
    </row>
    <row r="69" spans="1:18" ht="18.75" customHeight="1">
      <c r="B69" s="294" t="s">
        <v>6</v>
      </c>
      <c r="C69" s="295"/>
      <c r="D69" s="512" t="str">
        <f>+'Ekamut-caxs'!D75</f>
        <v>Գայանե Դերտլյան</v>
      </c>
      <c r="E69" s="512"/>
      <c r="F69" s="108"/>
    </row>
    <row r="70" spans="1:18" ht="11.25" customHeight="1">
      <c r="B70" s="298"/>
      <c r="C70" s="297"/>
      <c r="D70" s="511" t="s">
        <v>5</v>
      </c>
      <c r="E70" s="511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5" zoomScaleSheetLayoutView="100" workbookViewId="0">
      <selection activeCell="C39" sqref="C39:C40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6.5703125" style="16" customWidth="1"/>
    <col min="6" max="6" width="45.7109375" style="16" customWidth="1"/>
    <col min="7" max="7" width="11.5703125" style="115" bestFit="1" customWidth="1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10" t="s">
        <v>79</v>
      </c>
      <c r="B1" s="510"/>
      <c r="C1" s="510"/>
      <c r="D1" s="510"/>
      <c r="E1" s="510"/>
      <c r="F1" s="510"/>
    </row>
    <row r="2" spans="1:20" s="18" customFormat="1" ht="20.25">
      <c r="A2" s="492" t="str">
        <f>+'Ekamut-caxs'!A7:D7</f>
        <v xml:space="preserve">«Երևանի հ․79 մսուր-մանկապարտեզ» ՀՈԱԿ-ի </v>
      </c>
      <c r="B2" s="492"/>
      <c r="C2" s="492"/>
      <c r="D2" s="492"/>
      <c r="E2" s="492"/>
      <c r="F2" s="49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3" t="s">
        <v>285</v>
      </c>
      <c r="B3" s="513"/>
      <c r="C3" s="513"/>
      <c r="D3" s="513"/>
      <c r="E3" s="513"/>
      <c r="F3" s="51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ham.'!F5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5114.5</v>
      </c>
      <c r="D6" s="181">
        <f>+C82</f>
        <v>3509.5499999999884</v>
      </c>
      <c r="E6" s="189">
        <f t="shared" ref="E6:E68" si="0">D6-C6</f>
        <v>-1604.9500000000116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SUM(C8,C15:C22)+C13+C14</f>
        <v>83156.699999999983</v>
      </c>
      <c r="D7" s="189">
        <f>SUM(D8:D9,D12,D15:D22)</f>
        <v>101970.175</v>
      </c>
      <c r="E7" s="189">
        <f>D7-C7</f>
        <v>18813.47500000002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72433.2</v>
      </c>
      <c r="D8" s="187">
        <f>+'Dramakan hosqer'!F14</f>
        <v>91042.8</v>
      </c>
      <c r="E8" s="187">
        <f>D8-C8</f>
        <v>18609.600000000006</v>
      </c>
      <c r="F8" s="186"/>
      <c r="G8" s="470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72</v>
      </c>
      <c r="D9" s="187">
        <f>SUM(D10:D11)</f>
        <v>72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72</v>
      </c>
      <c r="D10" s="191">
        <v>72</v>
      </c>
      <c r="E10" s="187">
        <f t="shared" si="1"/>
        <v>0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3556.9</v>
      </c>
      <c r="D12" s="187">
        <f>SUM(D13:D14)</f>
        <v>3556.9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2557.4</v>
      </c>
      <c r="D13" s="191">
        <v>2557.4</v>
      </c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999.5</v>
      </c>
      <c r="D14" s="191">
        <v>999.5</v>
      </c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6382</v>
      </c>
      <c r="D15" s="187">
        <v>6673</v>
      </c>
      <c r="E15" s="187">
        <f t="shared" si="0"/>
        <v>291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>
        <v>783.7</v>
      </c>
      <c r="D16" s="187">
        <f>+'Dramakan hosqer'!F23</f>
        <v>620.47500000000002</v>
      </c>
      <c r="E16" s="187">
        <f t="shared" si="0"/>
        <v>-163.22500000000002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v>7</v>
      </c>
      <c r="B21" s="245" t="str">
        <f>+'Dramakan hosqer'!B28</f>
        <v>Բանկի տոկոսից</v>
      </c>
      <c r="C21" s="186">
        <v>0.9</v>
      </c>
      <c r="D21" s="187">
        <f>+'Dramakan hosqer'!F28</f>
        <v>5</v>
      </c>
      <c r="E21" s="187">
        <f>D21-C21</f>
        <v>4.0999999999999996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8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+C24+C67+C79</f>
        <v>84761.65</v>
      </c>
      <c r="D23" s="189">
        <f>+D24+D67+D79</f>
        <v>112127.92000000001</v>
      </c>
      <c r="E23" s="189">
        <f t="shared" si="0"/>
        <v>27366.270000000019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SUM(C25,C28:C34,C38:C61,C65:C66)</f>
        <v>81654.05</v>
      </c>
      <c r="D24" s="189">
        <f>SUM(D25,D28:D34,D38:D61,D65:D66)</f>
        <v>110607.92000000001</v>
      </c>
      <c r="E24" s="189">
        <f t="shared" si="0"/>
        <v>28953.87000000001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53340.800000000003</v>
      </c>
      <c r="D25" s="187">
        <f>+'Dramakan hosqer'!F32</f>
        <v>77882.2</v>
      </c>
      <c r="E25" s="187">
        <f t="shared" si="0"/>
        <v>24541.399999999994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4852.5</v>
      </c>
      <c r="D26" s="191">
        <f>+'Dramakan hosqer'!F33</f>
        <v>4852.5</v>
      </c>
      <c r="E26" s="191">
        <f t="shared" si="0"/>
        <v>0</v>
      </c>
      <c r="F26" s="178"/>
    </row>
    <row r="27" spans="1:20">
      <c r="A27" s="23">
        <v>1.2</v>
      </c>
      <c r="B27" s="276" t="s">
        <v>280</v>
      </c>
      <c r="C27" s="182">
        <v>957</v>
      </c>
      <c r="D27" s="191">
        <f>+'Dramakan hosqer'!F34</f>
        <v>0</v>
      </c>
      <c r="E27" s="191">
        <f t="shared" si="0"/>
        <v>-957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f>17238.2-3.6</f>
        <v>17234.600000000002</v>
      </c>
      <c r="D28" s="187">
        <f>+'Dramakan hosqer'!F35</f>
        <v>20442.400000000001</v>
      </c>
      <c r="E28" s="187">
        <f t="shared" si="0"/>
        <v>3207.7999999999993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f>3379.6-631.9</f>
        <v>2747.7</v>
      </c>
      <c r="D29" s="187">
        <f>+'Dramakan hosqer'!F36</f>
        <v>3516.0250000000001</v>
      </c>
      <c r="E29" s="187">
        <f t="shared" si="0"/>
        <v>768.32500000000027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f>2070.7-365.4</f>
        <v>1705.2999999999997</v>
      </c>
      <c r="D30" s="187">
        <f>+'Dramakan hosqer'!F37</f>
        <v>2804.2</v>
      </c>
      <c r="E30" s="187">
        <f t="shared" si="0"/>
        <v>1098.9000000000001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f>447.3-44.7</f>
        <v>402.6</v>
      </c>
      <c r="D31" s="187">
        <f>+'Dramakan hosqer'!F38</f>
        <v>587.79999999999995</v>
      </c>
      <c r="E31" s="187">
        <f t="shared" si="0"/>
        <v>185.19999999999993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74.400000000000006</v>
      </c>
      <c r="D32" s="187">
        <f>+'Dramakan hosqer'!F39</f>
        <v>74.400000000000006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60</v>
      </c>
      <c r="D33" s="187">
        <f>+'Dramakan hosqer'!F40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102.7</v>
      </c>
      <c r="D34" s="187">
        <f>SUM(D35:D37)</f>
        <v>177.6</v>
      </c>
      <c r="E34" s="187">
        <f t="shared" si="0"/>
        <v>74.899999999999991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f>57.6-4.8</f>
        <v>52.800000000000004</v>
      </c>
      <c r="D35" s="191">
        <f>+'Dramakan hosqer'!F42</f>
        <v>57.6</v>
      </c>
      <c r="E35" s="191">
        <f t="shared" si="0"/>
        <v>4.7999999999999972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0.4</v>
      </c>
      <c r="D36" s="191">
        <f>+'Dramakan hosqer'!F43</f>
        <v>66</v>
      </c>
      <c r="E36" s="191">
        <f t="shared" si="0"/>
        <v>65.599999999999994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f>54-4.5</f>
        <v>49.5</v>
      </c>
      <c r="D37" s="191">
        <f>+'Dramakan hosqer'!F44</f>
        <v>54</v>
      </c>
      <c r="E37" s="191">
        <f t="shared" si="0"/>
        <v>4.5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>
        <v>0</v>
      </c>
      <c r="D38" s="187">
        <f>+'Dramakan hosqer'!F45</f>
        <v>5</v>
      </c>
      <c r="E38" s="187">
        <f t="shared" si="0"/>
        <v>5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10</v>
      </c>
      <c r="B39" s="195" t="str">
        <f>+'Dramakan hosqer'!B46</f>
        <v>Տնտեսական ապրանքների գծով</v>
      </c>
      <c r="C39" s="186">
        <v>320.8</v>
      </c>
      <c r="D39" s="187">
        <f>+'Dramakan hosqer'!F46</f>
        <v>1029</v>
      </c>
      <c r="E39" s="187">
        <f t="shared" si="0"/>
        <v>708.2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v>11</v>
      </c>
      <c r="B40" s="195" t="str">
        <f>+'Dramakan hosqer'!B47</f>
        <v>Գրասենյակային ապրանքների գծով</v>
      </c>
      <c r="C40" s="186">
        <v>145.1</v>
      </c>
      <c r="D40" s="187">
        <f>+'Dramakan hosqer'!F47</f>
        <v>195.29999999999998</v>
      </c>
      <c r="E40" s="187">
        <f t="shared" si="0"/>
        <v>50.199999999999989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v>12</v>
      </c>
      <c r="B41" s="195" t="str">
        <f>+'Dramakan hosqer'!B48</f>
        <v>Փոքրարժեք կամ արագամաշ առարկաների գծով</v>
      </c>
      <c r="C41" s="186">
        <v>0</v>
      </c>
      <c r="D41" s="187">
        <f>+'Dramakan hosqer'!F48</f>
        <v>250</v>
      </c>
      <c r="E41" s="187">
        <f t="shared" si="0"/>
        <v>250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ref="A42:A56" si="4">+A41+1</f>
        <v>13</v>
      </c>
      <c r="B42" s="195" t="str">
        <f>+'Dramakan hosqer'!B49</f>
        <v>Ուսումնական նյութերի գծով</v>
      </c>
      <c r="C42" s="186">
        <f>299.4-33.6</f>
        <v>265.79999999999995</v>
      </c>
      <c r="D42" s="187">
        <f>+'Dramakan hosqer'!F49</f>
        <v>350</v>
      </c>
      <c r="E42" s="187">
        <f t="shared" si="0"/>
        <v>84.200000000000045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14</v>
      </c>
      <c r="B43" s="195" t="str">
        <f>+'Dramakan hosqer'!B50</f>
        <v>Դեղորայքի գծով</v>
      </c>
      <c r="C43" s="186">
        <v>33.700000000000003</v>
      </c>
      <c r="D43" s="187">
        <f>+'Dramakan hosqer'!F50</f>
        <v>35</v>
      </c>
      <c r="E43" s="187">
        <f t="shared" si="0"/>
        <v>1.2999999999999972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15</v>
      </c>
      <c r="B44" s="195" t="str">
        <f>+'Dramakan hosqer'!B51</f>
        <v>Բուժ.ծառայության գծով</v>
      </c>
      <c r="C44" s="186">
        <v>0</v>
      </c>
      <c r="D44" s="187">
        <f>+'Dramakan hosqer'!F51</f>
        <v>90</v>
      </c>
      <c r="E44" s="187">
        <f t="shared" si="0"/>
        <v>90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16</v>
      </c>
      <c r="B45" s="195" t="str">
        <f>+'Dramakan hosqer'!B52</f>
        <v>Ընթացիկ վերանորոգման գծով</v>
      </c>
      <c r="C45" s="186">
        <v>2724.2</v>
      </c>
      <c r="D45" s="187">
        <f>+'Dramakan hosqer'!F52</f>
        <v>200</v>
      </c>
      <c r="E45" s="187">
        <f t="shared" si="0"/>
        <v>-2524.1999999999998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17</v>
      </c>
      <c r="B46" s="195" t="str">
        <f>+'Dramakan hosqer'!B53</f>
        <v>Ջեռուցման համակարգի սպասարկման գծով</v>
      </c>
      <c r="C46" s="186">
        <v>261.45</v>
      </c>
      <c r="D46" s="187">
        <f>+'Dramakan hosqer'!F53</f>
        <v>491.6</v>
      </c>
      <c r="E46" s="187">
        <f t="shared" si="0"/>
        <v>230.15000000000003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18</v>
      </c>
      <c r="B47" s="195" t="str">
        <f>+'Dramakan hosqer'!B54</f>
        <v>Կաթսայատան սպասարկման գծով</v>
      </c>
      <c r="C47" s="186">
        <v>0</v>
      </c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19</v>
      </c>
      <c r="B48" s="195" t="str">
        <f>+'Dramakan hosqer'!B55</f>
        <v>Սպասարկման և կոմունալ համավճարների գծով</v>
      </c>
      <c r="C48" s="186">
        <v>783.65</v>
      </c>
      <c r="D48" s="187">
        <f>+'Dramakan hosqer'!F55</f>
        <v>620.47500000000002</v>
      </c>
      <c r="E48" s="187">
        <f t="shared" si="0"/>
        <v>-163.17499999999995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20</v>
      </c>
      <c r="B49" s="195" t="str">
        <f>+'Dramakan hosqer'!B56</f>
        <v>Գնումների համակարգողի ծառայության գծով</v>
      </c>
      <c r="C49" s="186">
        <v>0</v>
      </c>
      <c r="D49" s="187">
        <f>+'Dramakan hosqer'!F56</f>
        <v>125</v>
      </c>
      <c r="E49" s="187">
        <f t="shared" si="0"/>
        <v>125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 hidden="1">
      <c r="A50" s="54">
        <f t="shared" si="4"/>
        <v>21</v>
      </c>
      <c r="B50" s="195" t="str">
        <f>+'Dramakan hosqer'!B57</f>
        <v>Համակարգիչների տեխնիկական սպասարկման գծով</v>
      </c>
      <c r="C50" s="186"/>
      <c r="D50" s="187">
        <f>+'Dramakan hosqer'!F57</f>
        <v>0</v>
      </c>
      <c r="E50" s="187">
        <f t="shared" si="0"/>
        <v>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v>21</v>
      </c>
      <c r="B51" s="48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v>22</v>
      </c>
      <c r="B52" s="195" t="str">
        <f>+'Dramakan hosqer'!B59</f>
        <v>էլ․ստորագրության գծով</v>
      </c>
      <c r="C52" s="186">
        <v>6</v>
      </c>
      <c r="D52" s="187">
        <f>+'Dramakan hosqer'!F59</f>
        <v>6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v>23</v>
      </c>
      <c r="B53" s="195" t="str">
        <f>+'Dramakan hosqer'!B60</f>
        <v>Հայտարարության գծով</v>
      </c>
      <c r="C53" s="186">
        <v>7.35</v>
      </c>
      <c r="D53" s="187">
        <f>+'Dramakan hosqer'!F60</f>
        <v>50</v>
      </c>
      <c r="E53" s="187">
        <f t="shared" si="0"/>
        <v>42.65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v>24</v>
      </c>
      <c r="B54" s="195" t="str">
        <f>+'Dramakan hosqer'!B61</f>
        <v>Բաժանորդագրության գծով</v>
      </c>
      <c r="C54" s="186">
        <v>0</v>
      </c>
      <c r="D54" s="187">
        <f>+'Dramakan hosqer'!F61</f>
        <v>50</v>
      </c>
      <c r="E54" s="187">
        <f t="shared" si="0"/>
        <v>50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25</v>
      </c>
      <c r="B55" s="195" t="str">
        <f>+'Dramakan hosqer'!B62</f>
        <v>Վերապատրաստման գծով</v>
      </c>
      <c r="C55" s="186">
        <v>107</v>
      </c>
      <c r="D55" s="187">
        <f>+'Dramakan hosqer'!F62</f>
        <v>150</v>
      </c>
      <c r="E55" s="187">
        <f t="shared" si="0"/>
        <v>43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 hidden="1">
      <c r="A56" s="54">
        <f t="shared" si="4"/>
        <v>26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v>26</v>
      </c>
      <c r="B57" s="195" t="str">
        <f>+'Dramakan hosqer'!B64</f>
        <v>Արխիվացման ծառայության գծով</v>
      </c>
      <c r="C57" s="186">
        <v>50</v>
      </c>
      <c r="D57" s="186">
        <f>+'Dramakan hosqer'!F64</f>
        <v>50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27</v>
      </c>
      <c r="B58" s="246" t="str">
        <f>+'Dramakan hosqer'!B65</f>
        <v>Դուրսգրվող գույքի վերագնահատման գծով</v>
      </c>
      <c r="C58" s="186">
        <v>50</v>
      </c>
      <c r="D58" s="186">
        <f>+'Dramakan hosqer'!F65</f>
        <v>50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v>28</v>
      </c>
      <c r="B59" s="246" t="str">
        <f>+'Dramakan hosqer'!B66</f>
        <v>Կրակմարիչների լիցքավորում</v>
      </c>
      <c r="C59" s="186">
        <v>0</v>
      </c>
      <c r="D59" s="186">
        <f>+'Dramakan hosqer'!F66</f>
        <v>96</v>
      </c>
      <c r="E59" s="186">
        <f>D59-C59</f>
        <v>96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1" customFormat="1" ht="17.25" hidden="1">
      <c r="A60" s="54"/>
      <c r="B60" s="246"/>
      <c r="C60" s="186"/>
      <c r="D60" s="186"/>
      <c r="E60" s="186"/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2" customFormat="1" ht="17.25" hidden="1">
      <c r="A61" s="54">
        <f>+A59+1</f>
        <v>29</v>
      </c>
      <c r="B61" s="195" t="str">
        <f>+'Dramakan hosqer'!B67</f>
        <v>Հարկային պարտավորությունների գծով, այդ թվում՝</v>
      </c>
      <c r="C61" s="187">
        <f>SUM(C62:C64)</f>
        <v>0</v>
      </c>
      <c r="D61" s="187">
        <f>SUM(D62:D64)</f>
        <v>0</v>
      </c>
      <c r="E61" s="186">
        <f>D61-C61</f>
        <v>0</v>
      </c>
      <c r="F61" s="186"/>
      <c r="G61" s="93"/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125" customFormat="1" hidden="1">
      <c r="A62" s="13">
        <v>31.1</v>
      </c>
      <c r="B62" s="247" t="str">
        <f>+'Dramakan hosqer'!B68</f>
        <v>շահութահարկի գծով</v>
      </c>
      <c r="C62" s="182"/>
      <c r="D62" s="191">
        <f>+'Dramakan hosqer'!F68</f>
        <v>0</v>
      </c>
      <c r="E62" s="182">
        <f>D62-C62</f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31.2</v>
      </c>
      <c r="B63" s="247" t="str">
        <f>+'Dramakan hosqer'!B69</f>
        <v>ԱԱՀ-ի գծով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125" customFormat="1" hidden="1">
      <c r="A64" s="13">
        <v>25.1</v>
      </c>
      <c r="B64" s="247" t="str">
        <f>+'Dramakan hosqer'!B70</f>
        <v xml:space="preserve">չփոխհատուցվող հարկերի գծով </v>
      </c>
      <c r="C64" s="182"/>
      <c r="D64" s="191">
        <f>+'Dramakan hosqer'!F70</f>
        <v>0</v>
      </c>
      <c r="E64" s="191">
        <f t="shared" si="0"/>
        <v>0</v>
      </c>
      <c r="F64" s="182"/>
      <c r="G64" s="129"/>
      <c r="H64" s="127"/>
      <c r="I64" s="127"/>
      <c r="J64" s="127"/>
      <c r="K64" s="127"/>
      <c r="L64" s="127"/>
      <c r="M64" s="127"/>
      <c r="N64" s="130"/>
      <c r="O64" s="130"/>
      <c r="P64" s="130"/>
      <c r="Q64" s="130"/>
      <c r="R64" s="130"/>
      <c r="S64" s="130"/>
      <c r="T64" s="130"/>
    </row>
    <row r="65" spans="1:20" s="52" customFormat="1" ht="17.25">
      <c r="A65" s="59">
        <v>29</v>
      </c>
      <c r="B65" s="195" t="str">
        <f>+'Dramakan hosqer'!B71</f>
        <v>Կրեդիտորական պարտքի մարման գծով</v>
      </c>
      <c r="C65" s="186">
        <f>3.6+679.3+365.4+44.7+9.3+33.6</f>
        <v>1135.8999999999999</v>
      </c>
      <c r="D65" s="187">
        <f>+'Dramakan hosqer'!F71</f>
        <v>1102.92</v>
      </c>
      <c r="E65" s="187">
        <f t="shared" si="0"/>
        <v>-32.979999999999791</v>
      </c>
      <c r="F65" s="186"/>
      <c r="G65" s="93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 hidden="1">
      <c r="A66" s="59">
        <f>+A65+1</f>
        <v>30</v>
      </c>
      <c r="B66" s="195" t="str">
        <f>+'Dramakan hosqer'!B72</f>
        <v>Այլ արտահոսքերի գծով</v>
      </c>
      <c r="C66" s="186"/>
      <c r="D66" s="187">
        <f>+'Dramakan hosqer'!F72</f>
        <v>0</v>
      </c>
      <c r="E66" s="187">
        <f t="shared" si="0"/>
        <v>0</v>
      </c>
      <c r="F66" s="186"/>
      <c r="G66" s="93" t="s">
        <v>199</v>
      </c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128" t="s">
        <v>55</v>
      </c>
      <c r="B67" s="12" t="s">
        <v>58</v>
      </c>
      <c r="C67" s="189">
        <f>+C68+C75</f>
        <v>635.9</v>
      </c>
      <c r="D67" s="189">
        <f>+D68+D75</f>
        <v>1520</v>
      </c>
      <c r="E67" s="189">
        <f t="shared" si="0"/>
        <v>884.1</v>
      </c>
      <c r="F67" s="181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2" customFormat="1" ht="17.25">
      <c r="A68" s="59">
        <v>1</v>
      </c>
      <c r="B68" s="190" t="str">
        <f>+'Dramakan hosqer'!B74</f>
        <v>Հիմնական միջոցների ձեռքբերում, այդ թվում՝</v>
      </c>
      <c r="C68" s="187">
        <f>SUM(C69:C74)</f>
        <v>635.9</v>
      </c>
      <c r="D68" s="187">
        <f>SUM(D69:D74)</f>
        <v>1520</v>
      </c>
      <c r="E68" s="187">
        <f t="shared" si="0"/>
        <v>884.1</v>
      </c>
      <c r="F68" s="186"/>
      <c r="G68" s="93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125" customFormat="1">
      <c r="A69" s="13">
        <v>1.1000000000000001</v>
      </c>
      <c r="B69" s="247" t="str">
        <f>+'Dramakan hosqer'!B75</f>
        <v>գրասենյակային և տնտեսական գույք</v>
      </c>
      <c r="C69" s="182">
        <v>0</v>
      </c>
      <c r="D69" s="191">
        <f>+'Dramakan hosqer'!F75</f>
        <v>0</v>
      </c>
      <c r="E69" s="191">
        <f t="shared" ref="E69:E82" si="5">D69-C69</f>
        <v>0</v>
      </c>
      <c r="F69" s="182" t="s">
        <v>292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1.1000000000000001</v>
      </c>
      <c r="B70" s="247" t="str">
        <f>+'Dramakan hosqer'!B76</f>
        <v>համակարգչային սարքավորումներ / տեխնիկա</v>
      </c>
      <c r="C70" s="182">
        <v>0</v>
      </c>
      <c r="D70" s="191">
        <f>+'Dramakan hosqer'!F76</f>
        <v>0</v>
      </c>
      <c r="E70" s="191">
        <f>D70-C70</f>
        <v>0</v>
      </c>
      <c r="F70" s="182" t="s">
        <v>293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1.3</v>
      </c>
      <c r="B71" s="247" t="str">
        <f>+'Dramakan hosqer'!B77</f>
        <v>մեքենաներ և սարքավորումներ</v>
      </c>
      <c r="C71" s="182">
        <v>635.9</v>
      </c>
      <c r="D71" s="191">
        <f>+'Dramakan hosqer'!F77</f>
        <v>600</v>
      </c>
      <c r="E71" s="191">
        <f t="shared" si="5"/>
        <v>-35.899999999999977</v>
      </c>
      <c r="F71" s="182" t="s">
        <v>294</v>
      </c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1.4</v>
      </c>
      <c r="B72" s="247" t="str">
        <f>+'Dramakan hosqer'!B78</f>
        <v>սպորտային գույք</v>
      </c>
      <c r="C72" s="182">
        <v>0</v>
      </c>
      <c r="D72" s="191">
        <f>+'Dramakan hosqer'!F78</f>
        <v>920</v>
      </c>
      <c r="E72" s="191">
        <f t="shared" si="5"/>
        <v>920</v>
      </c>
      <c r="F72" s="182" t="s">
        <v>295</v>
      </c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1.5</v>
      </c>
      <c r="B73" s="247" t="str">
        <f>+'Dramakan hosqer'!B79</f>
        <v>գրականություն</v>
      </c>
      <c r="C73" s="182"/>
      <c r="D73" s="191">
        <f>+'Dramakan hosqer'!F79</f>
        <v>0</v>
      </c>
      <c r="E73" s="191">
        <f>D73-C73</f>
        <v>0</v>
      </c>
      <c r="F73" s="182"/>
      <c r="G73" s="129"/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125" customFormat="1" hidden="1">
      <c r="A74" s="13">
        <v>1.6</v>
      </c>
      <c r="B74" s="247">
        <f>+'Dramakan hosqer'!B80</f>
        <v>0</v>
      </c>
      <c r="C74" s="182"/>
      <c r="D74" s="191">
        <f>+'Dramakan hosqer'!F80</f>
        <v>0</v>
      </c>
      <c r="E74" s="191">
        <f>D74-C74</f>
        <v>0</v>
      </c>
      <c r="F74" s="182"/>
      <c r="G74" s="129" t="s">
        <v>122</v>
      </c>
      <c r="H74" s="127"/>
      <c r="I74" s="127"/>
      <c r="J74" s="127"/>
      <c r="K74" s="127"/>
      <c r="L74" s="127"/>
      <c r="M74" s="127"/>
      <c r="N74" s="130"/>
      <c r="O74" s="130"/>
      <c r="P74" s="130"/>
      <c r="Q74" s="130"/>
      <c r="R74" s="130"/>
      <c r="S74" s="130"/>
      <c r="T74" s="130"/>
    </row>
    <row r="75" spans="1:20" s="60" customFormat="1" ht="34.5" hidden="1">
      <c r="A75" s="59">
        <v>2</v>
      </c>
      <c r="B75" s="190" t="str">
        <f>+'Dramakan hosqer'!B81</f>
        <v>Հիմնական միջոցների հիմնական վերանորոգում, 
այդ թվում՝</v>
      </c>
      <c r="C75" s="187">
        <f>SUM(C76:C78)</f>
        <v>0</v>
      </c>
      <c r="D75" s="187">
        <f>SUM(D76:D78)</f>
        <v>0</v>
      </c>
      <c r="E75" s="186">
        <f>D75-C75</f>
        <v>0</v>
      </c>
      <c r="F75" s="186"/>
      <c r="G75" s="93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125" customFormat="1" hidden="1">
      <c r="A76" s="13">
        <v>2.1</v>
      </c>
      <c r="B76" s="247" t="str">
        <f>+'Dramakan hosqer'!B82</f>
        <v>ամրացված գույքի (շենք)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2.2000000000000002</v>
      </c>
      <c r="B77" s="247" t="str">
        <f>+'Dramakan hosqer'!B83</f>
        <v>հիմնական միջոցի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125" customFormat="1" hidden="1">
      <c r="A78" s="13">
        <v>2.2999999999999998</v>
      </c>
      <c r="B78" s="247" t="str">
        <f>+'Dramakan hosqer'!B84</f>
        <v>նախագծանախահաշվային փաստաթղթերի գծով</v>
      </c>
      <c r="C78" s="182"/>
      <c r="D78" s="191">
        <f>+'Dramakan hosqer'!F84</f>
        <v>0</v>
      </c>
      <c r="E78" s="191">
        <f t="shared" si="5"/>
        <v>0</v>
      </c>
      <c r="F78" s="182"/>
      <c r="G78" s="129"/>
      <c r="H78" s="127"/>
      <c r="I78" s="127"/>
      <c r="J78" s="127"/>
      <c r="K78" s="127"/>
      <c r="L78" s="127"/>
      <c r="M78" s="127"/>
      <c r="N78" s="130"/>
      <c r="O78" s="130"/>
      <c r="P78" s="130"/>
      <c r="Q78" s="130"/>
      <c r="R78" s="130"/>
      <c r="S78" s="130"/>
      <c r="T78" s="130"/>
    </row>
    <row r="79" spans="1:20" s="52" customFormat="1" ht="34.5">
      <c r="A79" s="128" t="s">
        <v>56</v>
      </c>
      <c r="B79" s="12" t="s">
        <v>145</v>
      </c>
      <c r="C79" s="189">
        <f>SUM(C80:C81)</f>
        <v>2471.6999999999998</v>
      </c>
      <c r="D79" s="189">
        <f>SUM(D80:D81)</f>
        <v>0</v>
      </c>
      <c r="E79" s="189">
        <f t="shared" si="5"/>
        <v>-2471.6999999999998</v>
      </c>
      <c r="F79" s="181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52" customFormat="1" ht="17.25">
      <c r="A80" s="59">
        <v>1</v>
      </c>
      <c r="B80" s="246" t="str">
        <f>+'Dramakan hosqer'!B86</f>
        <v>Սննդի գծով</v>
      </c>
      <c r="C80" s="186">
        <v>2471.6999999999998</v>
      </c>
      <c r="D80" s="187">
        <f>+'Dramakan hosqer'!F86</f>
        <v>0</v>
      </c>
      <c r="E80" s="186">
        <f>D80-C80</f>
        <v>-2471.6999999999998</v>
      </c>
      <c r="F80" s="186"/>
      <c r="G80" s="93"/>
      <c r="H80" s="105"/>
      <c r="I80" s="105"/>
      <c r="J80" s="105"/>
      <c r="K80" s="105"/>
      <c r="L80" s="105"/>
      <c r="M80" s="105"/>
      <c r="N80" s="112"/>
      <c r="O80" s="112"/>
      <c r="P80" s="112"/>
      <c r="Q80" s="112"/>
      <c r="R80" s="112"/>
      <c r="S80" s="112"/>
      <c r="T80" s="112"/>
    </row>
    <row r="81" spans="1:20" s="267" customFormat="1" ht="17.25" hidden="1">
      <c r="A81" s="59">
        <v>2</v>
      </c>
      <c r="B81" s="246">
        <f>+'Dramakan hosqer'!B87</f>
        <v>0</v>
      </c>
      <c r="C81" s="186"/>
      <c r="D81" s="186">
        <f>+'Dramakan hosqer'!F87</f>
        <v>0</v>
      </c>
      <c r="E81" s="186">
        <f>D81-C81</f>
        <v>0</v>
      </c>
      <c r="F81" s="186"/>
      <c r="G81" s="93"/>
      <c r="H81" s="92"/>
      <c r="I81" s="92"/>
      <c r="J81" s="92"/>
      <c r="K81" s="92"/>
      <c r="L81" s="92"/>
      <c r="M81" s="92"/>
      <c r="N81" s="87"/>
      <c r="O81" s="87"/>
      <c r="P81" s="87"/>
      <c r="Q81" s="87"/>
      <c r="R81" s="87"/>
      <c r="S81" s="87"/>
      <c r="T81" s="87"/>
    </row>
    <row r="82" spans="1:20" s="32" customFormat="1" ht="34.5">
      <c r="A82" s="11" t="s">
        <v>38</v>
      </c>
      <c r="B82" s="12" t="s">
        <v>39</v>
      </c>
      <c r="C82" s="189">
        <f>C6+C7-C23</f>
        <v>3509.5499999999884</v>
      </c>
      <c r="D82" s="189">
        <f>D6+D7-D23</f>
        <v>-6648.1950000000215</v>
      </c>
      <c r="E82" s="189">
        <f t="shared" si="5"/>
        <v>-10157.74500000001</v>
      </c>
      <c r="F82" s="181"/>
      <c r="G82" s="120"/>
      <c r="H82" s="108"/>
      <c r="I82" s="108"/>
      <c r="J82" s="108"/>
      <c r="K82" s="108"/>
      <c r="L82" s="108"/>
      <c r="M82" s="108"/>
      <c r="N82" s="114"/>
      <c r="O82" s="114"/>
      <c r="P82" s="114"/>
      <c r="Q82" s="114"/>
      <c r="R82" s="114"/>
      <c r="S82" s="114"/>
      <c r="T82" s="114"/>
    </row>
    <row r="83" spans="1:20" s="18" customFormat="1" ht="46.5" hidden="1" customHeight="1">
      <c r="A83" s="16"/>
      <c r="B83" s="275"/>
      <c r="C83" s="16"/>
      <c r="D83" s="16"/>
      <c r="E83" s="16"/>
      <c r="F83" s="16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s="18" customFormat="1" ht="17.25" customHeight="1">
      <c r="B84" s="292" t="s">
        <v>2</v>
      </c>
      <c r="C84" s="481"/>
      <c r="D84" s="515" t="str">
        <f>+'Ekamut-caxs'!D73</f>
        <v>Անահիտ Մանուկյան</v>
      </c>
      <c r="E84" s="512"/>
      <c r="F84" s="108"/>
      <c r="G84" s="117"/>
      <c r="H84" s="102"/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ht="13.5" customHeight="1">
      <c r="A85" s="18"/>
      <c r="B85" s="300" t="s">
        <v>4</v>
      </c>
      <c r="C85" s="301"/>
      <c r="D85" s="514" t="s">
        <v>92</v>
      </c>
      <c r="E85" s="514"/>
      <c r="F85" s="211"/>
    </row>
    <row r="86" spans="1:20" s="15" customFormat="1" ht="22.5" customHeight="1">
      <c r="A86" s="16"/>
      <c r="B86" s="302" t="s">
        <v>6</v>
      </c>
      <c r="C86" s="297"/>
      <c r="D86" s="512" t="str">
        <f>+'Ekamut-caxs'!D75</f>
        <v>Գայանե Դերտլյան</v>
      </c>
      <c r="E86" s="512"/>
      <c r="F86" s="108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 ht="12" customHeight="1">
      <c r="A87" s="16"/>
      <c r="B87" s="298"/>
      <c r="C87" s="297"/>
      <c r="D87" s="514" t="s">
        <v>92</v>
      </c>
      <c r="E87" s="514"/>
      <c r="F87" s="21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A88" s="16"/>
      <c r="B88" s="279" t="s">
        <v>1</v>
      </c>
      <c r="C88" s="16"/>
      <c r="D88" s="16"/>
      <c r="E88" s="16"/>
      <c r="F88" s="16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 s="15" customFormat="1">
      <c r="B119" s="19"/>
      <c r="G119" s="115"/>
      <c r="H119" s="101"/>
      <c r="I119" s="101"/>
      <c r="J119" s="101"/>
      <c r="K119" s="101"/>
      <c r="L119" s="101"/>
      <c r="M119" s="101"/>
      <c r="N119" s="109"/>
      <c r="O119" s="109"/>
      <c r="P119" s="109"/>
      <c r="Q119" s="109"/>
      <c r="R119" s="109"/>
      <c r="S119" s="109"/>
      <c r="T119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C39" sqref="C39:C40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21" t="s">
        <v>67</v>
      </c>
      <c r="B1" s="521"/>
      <c r="C1" s="521"/>
      <c r="D1" s="521"/>
      <c r="E1" s="521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22" t="str">
        <f>+'Ekamut-caxs'!A7:D7</f>
        <v xml:space="preserve">«Երևանի հ․79 մսուր-մանկապարտեզ» ՀՈԱԿ-ի </v>
      </c>
      <c r="B2" s="523"/>
      <c r="C2" s="523"/>
      <c r="D2" s="523"/>
      <c r="E2" s="52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24" t="s">
        <v>148</v>
      </c>
      <c r="B3" s="524"/>
      <c r="C3" s="524"/>
      <c r="D3" s="524"/>
      <c r="E3" s="52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25" t="s">
        <v>266</v>
      </c>
      <c r="B4" s="525"/>
      <c r="C4" s="525"/>
      <c r="D4" s="525"/>
      <c r="E4" s="525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6" t="s">
        <v>153</v>
      </c>
      <c r="B7" s="527"/>
      <c r="C7" s="527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 hidden="1">
      <c r="A8" s="148">
        <v>1</v>
      </c>
      <c r="B8" s="149" t="s">
        <v>154</v>
      </c>
      <c r="C8" s="148"/>
      <c r="D8" s="150">
        <f>SUM(D9:D29)</f>
        <v>550.04999999999995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idden="1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 hidden="1">
      <c r="A10" s="152">
        <v>1.2</v>
      </c>
      <c r="B10" s="153" t="s">
        <v>157</v>
      </c>
      <c r="C10" s="152" t="s">
        <v>158</v>
      </c>
      <c r="D10" s="27"/>
      <c r="E10" s="27"/>
    </row>
    <row r="11" spans="1:22" hidden="1">
      <c r="A11" s="152">
        <v>1.3</v>
      </c>
      <c r="B11" s="153" t="s">
        <v>159</v>
      </c>
      <c r="C11" s="152" t="s">
        <v>160</v>
      </c>
      <c r="D11" s="27"/>
      <c r="E11" s="27"/>
    </row>
    <row r="12" spans="1:22" hidden="1">
      <c r="A12" s="152">
        <v>1.4</v>
      </c>
      <c r="B12" s="154" t="s">
        <v>161</v>
      </c>
      <c r="C12" s="155" t="s">
        <v>162</v>
      </c>
      <c r="D12" s="27"/>
      <c r="E12" s="27"/>
    </row>
    <row r="13" spans="1:22" hidden="1">
      <c r="A13" s="152">
        <v>1.5</v>
      </c>
      <c r="B13" s="154"/>
      <c r="C13" s="152" t="s">
        <v>163</v>
      </c>
      <c r="D13" s="27"/>
      <c r="E13" s="27"/>
    </row>
    <row r="14" spans="1:22" hidden="1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 hidden="1">
      <c r="A15" s="152">
        <v>1.7</v>
      </c>
      <c r="B15" s="154"/>
      <c r="C15" s="152" t="s">
        <v>187</v>
      </c>
      <c r="D15" s="27">
        <v>32</v>
      </c>
      <c r="E15" s="27"/>
    </row>
    <row r="16" spans="1:22" hidden="1">
      <c r="A16" s="152">
        <v>1.8</v>
      </c>
      <c r="B16" s="154"/>
      <c r="C16" s="156" t="s">
        <v>186</v>
      </c>
      <c r="D16" s="27"/>
      <c r="E16" s="27"/>
    </row>
    <row r="17" spans="1:22" hidden="1">
      <c r="A17" s="152">
        <v>1.9</v>
      </c>
      <c r="B17" s="154"/>
      <c r="C17" s="156"/>
      <c r="D17" s="27"/>
      <c r="E17" s="27"/>
    </row>
    <row r="18" spans="1:22" hidden="1">
      <c r="A18" s="157">
        <v>2</v>
      </c>
      <c r="B18" s="154"/>
      <c r="C18" s="156" t="s">
        <v>225</v>
      </c>
      <c r="D18" s="27"/>
      <c r="E18" s="27"/>
    </row>
    <row r="19" spans="1:22" hidden="1">
      <c r="A19" s="152">
        <v>2.1</v>
      </c>
      <c r="B19" s="154"/>
      <c r="C19" s="156"/>
      <c r="D19" s="27"/>
      <c r="E19" s="27"/>
    </row>
    <row r="20" spans="1:22" hidden="1">
      <c r="A20" s="152">
        <v>2.2000000000000002</v>
      </c>
      <c r="B20" s="154"/>
      <c r="C20" s="156"/>
      <c r="D20" s="27"/>
      <c r="E20" s="27"/>
    </row>
    <row r="21" spans="1:22" hidden="1">
      <c r="A21" s="152">
        <v>2.2999999999999998</v>
      </c>
      <c r="B21" s="154"/>
      <c r="C21" s="156"/>
      <c r="D21" s="27"/>
      <c r="E21" s="27"/>
    </row>
    <row r="22" spans="1:22" hidden="1">
      <c r="A22" s="152">
        <v>2.4</v>
      </c>
      <c r="B22" s="154"/>
      <c r="C22" s="156"/>
      <c r="D22" s="27"/>
      <c r="E22" s="27"/>
    </row>
    <row r="23" spans="1:22" hidden="1">
      <c r="A23" s="152">
        <v>2.5</v>
      </c>
      <c r="B23" s="154" t="s">
        <v>165</v>
      </c>
      <c r="C23" s="152" t="s">
        <v>36</v>
      </c>
      <c r="D23" s="27"/>
      <c r="E23" s="27"/>
    </row>
    <row r="24" spans="1:22" hidden="1">
      <c r="A24" s="152">
        <v>2.6</v>
      </c>
      <c r="B24" s="154" t="s">
        <v>165</v>
      </c>
      <c r="C24" s="152" t="s">
        <v>48</v>
      </c>
      <c r="D24" s="27"/>
      <c r="E24" s="27"/>
    </row>
    <row r="25" spans="1:22" hidden="1">
      <c r="A25" s="152">
        <v>2.7</v>
      </c>
      <c r="B25" s="154" t="s">
        <v>165</v>
      </c>
      <c r="C25" s="152" t="s">
        <v>166</v>
      </c>
      <c r="D25" s="27">
        <v>477.2</v>
      </c>
      <c r="E25" s="27"/>
    </row>
    <row r="26" spans="1:22" hidden="1">
      <c r="A26" s="152">
        <v>2.8</v>
      </c>
      <c r="B26" s="154" t="s">
        <v>165</v>
      </c>
      <c r="C26" s="152" t="s">
        <v>167</v>
      </c>
      <c r="D26" s="27">
        <v>25.71</v>
      </c>
      <c r="E26" s="27"/>
    </row>
    <row r="27" spans="1:22" hidden="1">
      <c r="A27" s="152">
        <v>2.9</v>
      </c>
      <c r="B27" s="153" t="s">
        <v>168</v>
      </c>
      <c r="C27" s="152" t="s">
        <v>169</v>
      </c>
      <c r="D27" s="27"/>
      <c r="E27" s="27"/>
    </row>
    <row r="28" spans="1:22" hidden="1">
      <c r="A28" s="158">
        <v>2.1</v>
      </c>
      <c r="B28" s="154" t="s">
        <v>170</v>
      </c>
      <c r="C28" s="152" t="s">
        <v>171</v>
      </c>
      <c r="D28" s="27">
        <v>12.14</v>
      </c>
      <c r="E28" s="27"/>
    </row>
    <row r="29" spans="1:22" hidden="1">
      <c r="A29" s="158">
        <v>2.11</v>
      </c>
      <c r="B29" s="154"/>
      <c r="C29" s="156" t="s">
        <v>172</v>
      </c>
      <c r="D29" s="27">
        <v>3</v>
      </c>
      <c r="E29" s="27"/>
    </row>
    <row r="30" spans="1:22" s="132" customFormat="1" ht="28.5" hidden="1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 hidden="1">
      <c r="A31" s="152">
        <v>2.1</v>
      </c>
      <c r="B31" s="154"/>
      <c r="C31" s="152" t="s">
        <v>174</v>
      </c>
      <c r="D31" s="27"/>
      <c r="E31" s="27"/>
    </row>
    <row r="32" spans="1:22" hidden="1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 hidden="1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 hidden="1">
      <c r="A34" s="53"/>
      <c r="B34" s="161" t="s">
        <v>69</v>
      </c>
      <c r="C34" s="162"/>
      <c r="D34" s="163">
        <f>D8+D30</f>
        <v>550.04999999999995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6" t="s">
        <v>178</v>
      </c>
      <c r="B35" s="527"/>
      <c r="C35" s="527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758.63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236.14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19.02</v>
      </c>
      <c r="E38" s="27"/>
    </row>
    <row r="39" spans="1:22" hidden="1">
      <c r="A39" s="152">
        <v>1.4</v>
      </c>
      <c r="B39" s="154" t="s">
        <v>161</v>
      </c>
      <c r="C39" s="155" t="s">
        <v>162</v>
      </c>
      <c r="D39" s="27"/>
      <c r="E39" s="27"/>
    </row>
    <row r="40" spans="1:22" hidden="1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1.4</v>
      </c>
      <c r="B41" s="153" t="s">
        <v>196</v>
      </c>
      <c r="C41" s="152" t="s">
        <v>164</v>
      </c>
      <c r="D41" s="27">
        <v>9</v>
      </c>
      <c r="E41" s="27"/>
    </row>
    <row r="42" spans="1:22" ht="27" hidden="1">
      <c r="A42" s="152">
        <v>1.7</v>
      </c>
      <c r="B42" s="154"/>
      <c r="C42" s="152" t="s">
        <v>187</v>
      </c>
      <c r="D42" s="27"/>
      <c r="E42" s="27"/>
    </row>
    <row r="43" spans="1:22" hidden="1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1.5</v>
      </c>
      <c r="B44" s="154"/>
      <c r="C44" s="156" t="s">
        <v>281</v>
      </c>
      <c r="D44" s="27">
        <v>80.13</v>
      </c>
      <c r="E44" s="27"/>
    </row>
    <row r="45" spans="1:22" hidden="1">
      <c r="A45" s="157">
        <v>2</v>
      </c>
      <c r="B45" s="154"/>
      <c r="C45" s="156"/>
      <c r="D45" s="27"/>
      <c r="E45" s="27"/>
    </row>
    <row r="46" spans="1:22" hidden="1">
      <c r="A46" s="152">
        <v>2.1</v>
      </c>
      <c r="B46" s="154"/>
      <c r="C46" s="156"/>
      <c r="D46" s="27"/>
      <c r="E46" s="27"/>
    </row>
    <row r="47" spans="1:22" hidden="1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 hidden="1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 hidden="1">
      <c r="A49" s="152">
        <v>2.4</v>
      </c>
      <c r="B49" s="154" t="s">
        <v>165</v>
      </c>
      <c r="C49" s="152" t="s">
        <v>166</v>
      </c>
      <c r="D49" s="27"/>
      <c r="E49" s="27"/>
    </row>
    <row r="50" spans="1:22" hidden="1">
      <c r="A50" s="152">
        <v>2.5</v>
      </c>
      <c r="B50" s="154" t="s">
        <v>165</v>
      </c>
      <c r="C50" s="152" t="s">
        <v>167</v>
      </c>
      <c r="D50" s="27"/>
      <c r="E50" s="27"/>
    </row>
    <row r="51" spans="1:22" hidden="1">
      <c r="A51" s="152">
        <v>2.6</v>
      </c>
      <c r="B51" s="153" t="s">
        <v>168</v>
      </c>
      <c r="C51" s="152" t="s">
        <v>169</v>
      </c>
      <c r="D51" s="27"/>
      <c r="E51" s="27"/>
    </row>
    <row r="52" spans="1:22" hidden="1">
      <c r="A52" s="152">
        <v>2.7</v>
      </c>
      <c r="B52" s="154" t="s">
        <v>170</v>
      </c>
      <c r="C52" s="152" t="s">
        <v>171</v>
      </c>
      <c r="D52" s="27"/>
      <c r="E52" s="27"/>
    </row>
    <row r="53" spans="1:22" hidden="1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4334.05</v>
      </c>
      <c r="E54" s="27"/>
      <c r="F54" s="206">
        <f>SUM(D36:D53)</f>
        <v>1102.92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4334.05</v>
      </c>
      <c r="E55" s="27"/>
    </row>
    <row r="56" spans="1:22" ht="27">
      <c r="A56" s="152">
        <v>1.2</v>
      </c>
      <c r="B56" s="165"/>
      <c r="C56" s="152" t="s">
        <v>174</v>
      </c>
      <c r="D56" s="27">
        <v>0</v>
      </c>
      <c r="E56" s="152">
        <v>25</v>
      </c>
    </row>
    <row r="57" spans="1:22" hidden="1">
      <c r="A57" s="152">
        <v>1.3</v>
      </c>
      <c r="B57" s="154" t="s">
        <v>170</v>
      </c>
      <c r="C57" s="152" t="s">
        <v>176</v>
      </c>
      <c r="D57" s="27"/>
      <c r="E57" s="27"/>
    </row>
    <row r="58" spans="1:22" hidden="1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5436.97</v>
      </c>
      <c r="E59" s="169"/>
      <c r="F59" s="471">
        <f>+D59-D55</f>
        <v>1102.92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f>+'Dramakan hosqer'!F12</f>
        <v>3509.5499999999884</v>
      </c>
      <c r="D62" s="516" t="s">
        <v>181</v>
      </c>
      <c r="E62" s="517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8" t="str">
        <f>+'Ekamut-caxs'!D73</f>
        <v>Անահիտ Մանուկյան</v>
      </c>
      <c r="E64" s="51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9" t="s">
        <v>92</v>
      </c>
      <c r="E65" s="519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8" t="str">
        <f>+'Ekamut-caxs'!D75</f>
        <v>Գայանե Դերտլյան</v>
      </c>
      <c r="E66" s="51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0" t="s">
        <v>92</v>
      </c>
      <c r="E67" s="520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7" zoomScale="85" zoomScaleSheetLayoutView="85" workbookViewId="0">
      <selection activeCell="C39" sqref="C39:C40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5" width="13.42578125" style="379" customWidth="1"/>
    <col min="6" max="6" width="16.28515625" style="379" customWidth="1"/>
    <col min="7" max="7" width="11.42578125" style="379" customWidth="1"/>
    <col min="8" max="8" width="13.28515625" style="379" customWidth="1"/>
    <col min="9" max="10" width="14.85546875" style="379" customWidth="1"/>
    <col min="11" max="11" width="10.85546875" style="379" customWidth="1"/>
    <col min="12" max="12" width="12.85546875" style="379" customWidth="1"/>
    <col min="13" max="13" width="14.85546875" style="379" customWidth="1"/>
    <col min="14" max="14" width="10.5703125" style="379" customWidth="1"/>
    <col min="15" max="15" width="11.7109375" style="379" customWidth="1"/>
    <col min="16" max="16384" width="9.140625" style="379"/>
  </cols>
  <sheetData>
    <row r="1" spans="1:15" s="377" customFormat="1" ht="18.75" customHeight="1">
      <c r="A1" s="532" t="s">
        <v>67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</row>
    <row r="2" spans="1:15" s="377" customFormat="1" ht="21.75" customHeight="1">
      <c r="A2" s="531" t="str">
        <f>+'Ekamut-caxs'!A7</f>
        <v xml:space="preserve">«Երևանի հ․79 մսուր-մանկապարտեզ» ՀՈԱԿ-ի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</row>
    <row r="3" spans="1:15" s="377" customFormat="1" ht="21" customHeight="1">
      <c r="A3" s="531" t="s">
        <v>93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  <c r="O3" s="531"/>
    </row>
    <row r="4" spans="1:15" ht="21" customHeight="1"/>
    <row r="5" spans="1:15" s="382" customFormat="1" ht="19.5" customHeight="1">
      <c r="A5" s="528" t="s">
        <v>114</v>
      </c>
      <c r="B5" s="528" t="s">
        <v>94</v>
      </c>
      <c r="C5" s="529" t="s">
        <v>95</v>
      </c>
      <c r="D5" s="529"/>
      <c r="E5" s="529"/>
      <c r="F5" s="529"/>
      <c r="G5" s="529" t="s">
        <v>96</v>
      </c>
      <c r="H5" s="529"/>
      <c r="I5" s="529"/>
      <c r="J5" s="529"/>
      <c r="K5" s="529" t="s">
        <v>138</v>
      </c>
      <c r="L5" s="529"/>
      <c r="M5" s="529"/>
      <c r="N5" s="529"/>
      <c r="O5" s="529"/>
    </row>
    <row r="6" spans="1:15" s="384" customFormat="1" ht="51" customHeight="1">
      <c r="A6" s="528"/>
      <c r="B6" s="528"/>
      <c r="C6" s="383" t="s">
        <v>249</v>
      </c>
      <c r="D6" s="383" t="s">
        <v>216</v>
      </c>
      <c r="E6" s="383" t="s">
        <v>250</v>
      </c>
      <c r="F6" s="383" t="s">
        <v>229</v>
      </c>
      <c r="G6" s="383" t="s">
        <v>230</v>
      </c>
      <c r="H6" s="383" t="s">
        <v>216</v>
      </c>
      <c r="I6" s="383" t="s">
        <v>251</v>
      </c>
      <c r="J6" s="383" t="s">
        <v>229</v>
      </c>
      <c r="K6" s="383" t="s">
        <v>249</v>
      </c>
      <c r="L6" s="383" t="s">
        <v>250</v>
      </c>
      <c r="M6" s="383" t="s">
        <v>252</v>
      </c>
      <c r="N6" s="380" t="s">
        <v>253</v>
      </c>
      <c r="O6" s="380" t="s">
        <v>254</v>
      </c>
    </row>
    <row r="7" spans="1:15" ht="19.5" customHeight="1">
      <c r="A7" s="385">
        <v>1</v>
      </c>
      <c r="B7" s="473" t="s">
        <v>97</v>
      </c>
      <c r="C7" s="477">
        <v>8062</v>
      </c>
      <c r="D7" s="477">
        <v>1158509.3999999999</v>
      </c>
      <c r="E7" s="386">
        <v>7927</v>
      </c>
      <c r="F7" s="386">
        <f t="shared" ref="F7:F16" si="0">+E7*143.7</f>
        <v>1139109.8999999999</v>
      </c>
      <c r="G7" s="477">
        <v>5893.4</v>
      </c>
      <c r="H7" s="477">
        <v>304384.7</v>
      </c>
      <c r="I7" s="386">
        <v>4952</v>
      </c>
      <c r="J7" s="387">
        <f>+I7*53.48</f>
        <v>264832.95999999996</v>
      </c>
      <c r="K7" s="477">
        <v>199.29</v>
      </c>
      <c r="L7" s="386">
        <v>558</v>
      </c>
      <c r="M7" s="388">
        <f>+L7*200.47</f>
        <v>111862.26</v>
      </c>
      <c r="N7" s="389">
        <f>+L7*7.94904</f>
        <v>4435.5643200000004</v>
      </c>
      <c r="O7" s="388">
        <f>+N7+M7</f>
        <v>116297.82432</v>
      </c>
    </row>
    <row r="8" spans="1:15" ht="19.5" customHeight="1">
      <c r="A8" s="385">
        <v>2</v>
      </c>
      <c r="B8" s="473" t="s">
        <v>98</v>
      </c>
      <c r="C8" s="477">
        <v>7141</v>
      </c>
      <c r="D8" s="477">
        <v>1026161.7</v>
      </c>
      <c r="E8" s="386">
        <f>+C8</f>
        <v>7141</v>
      </c>
      <c r="F8" s="386">
        <f t="shared" si="0"/>
        <v>1026161.7</v>
      </c>
      <c r="G8" s="477">
        <v>5296</v>
      </c>
      <c r="H8" s="477">
        <v>274312.08</v>
      </c>
      <c r="I8" s="386">
        <f t="shared" ref="I8:I18" si="1">+G8</f>
        <v>5296</v>
      </c>
      <c r="J8" s="387">
        <f t="shared" ref="J8:J18" si="2">+I8*53.48</f>
        <v>283230.07999999996</v>
      </c>
      <c r="K8" s="477">
        <v>181</v>
      </c>
      <c r="L8" s="386">
        <f>+K8</f>
        <v>181</v>
      </c>
      <c r="M8" s="388">
        <f t="shared" ref="M8:M18" si="3">+L8*200.47</f>
        <v>36285.07</v>
      </c>
      <c r="N8" s="389">
        <f t="shared" ref="N8:N18" si="4">+L8*7.94904</f>
        <v>1438.7762399999999</v>
      </c>
      <c r="O8" s="388">
        <f t="shared" ref="O8:O18" si="5">+N8+M8</f>
        <v>37723.846239999999</v>
      </c>
    </row>
    <row r="9" spans="1:15" ht="19.5" customHeight="1">
      <c r="A9" s="385">
        <v>3</v>
      </c>
      <c r="B9" s="473" t="s">
        <v>99</v>
      </c>
      <c r="C9" s="477">
        <v>2729</v>
      </c>
      <c r="D9" s="477">
        <v>392157.3</v>
      </c>
      <c r="E9" s="386">
        <f t="shared" ref="E9:E18" si="6">+C9</f>
        <v>2729</v>
      </c>
      <c r="F9" s="386">
        <f t="shared" si="0"/>
        <v>392157.3</v>
      </c>
      <c r="G9" s="477">
        <v>5191.3999999999996</v>
      </c>
      <c r="H9" s="477">
        <v>269460.7</v>
      </c>
      <c r="I9" s="386">
        <f t="shared" si="1"/>
        <v>5191.3999999999996</v>
      </c>
      <c r="J9" s="387">
        <f t="shared" si="2"/>
        <v>277636.07199999999</v>
      </c>
      <c r="K9" s="477">
        <v>153</v>
      </c>
      <c r="L9" s="386">
        <f t="shared" ref="L9:L18" si="7">+K9</f>
        <v>153</v>
      </c>
      <c r="M9" s="388">
        <f t="shared" si="3"/>
        <v>30671.91</v>
      </c>
      <c r="N9" s="389">
        <f t="shared" si="4"/>
        <v>1216.2031200000001</v>
      </c>
      <c r="O9" s="388">
        <f t="shared" si="5"/>
        <v>31888.113120000002</v>
      </c>
    </row>
    <row r="10" spans="1:15" ht="19.5" customHeight="1">
      <c r="A10" s="385">
        <v>4</v>
      </c>
      <c r="B10" s="473" t="s">
        <v>100</v>
      </c>
      <c r="C10" s="477">
        <v>198</v>
      </c>
      <c r="D10" s="477">
        <v>28452.6</v>
      </c>
      <c r="E10" s="386">
        <f t="shared" si="6"/>
        <v>198</v>
      </c>
      <c r="F10" s="386">
        <f t="shared" si="0"/>
        <v>28452.6</v>
      </c>
      <c r="G10" s="477">
        <v>3816</v>
      </c>
      <c r="H10" s="477">
        <v>198777.68</v>
      </c>
      <c r="I10" s="386">
        <f t="shared" si="1"/>
        <v>3816</v>
      </c>
      <c r="J10" s="387">
        <f t="shared" si="2"/>
        <v>204079.68</v>
      </c>
      <c r="K10" s="477">
        <v>306</v>
      </c>
      <c r="L10" s="386">
        <f t="shared" si="7"/>
        <v>306</v>
      </c>
      <c r="M10" s="388">
        <f t="shared" si="3"/>
        <v>61343.82</v>
      </c>
      <c r="N10" s="389">
        <f t="shared" si="4"/>
        <v>2432.4062400000003</v>
      </c>
      <c r="O10" s="388">
        <f t="shared" si="5"/>
        <v>63776.226240000004</v>
      </c>
    </row>
    <row r="11" spans="1:15" ht="19.5" customHeight="1">
      <c r="A11" s="385">
        <v>5</v>
      </c>
      <c r="B11" s="473" t="s">
        <v>101</v>
      </c>
      <c r="C11" s="477">
        <v>0</v>
      </c>
      <c r="D11" s="478">
        <v>0</v>
      </c>
      <c r="E11" s="386">
        <f t="shared" si="6"/>
        <v>0</v>
      </c>
      <c r="F11" s="386">
        <f t="shared" si="0"/>
        <v>0</v>
      </c>
      <c r="G11" s="477">
        <v>3322</v>
      </c>
      <c r="H11" s="477">
        <v>174288.56</v>
      </c>
      <c r="I11" s="386">
        <f t="shared" si="1"/>
        <v>3322</v>
      </c>
      <c r="J11" s="387">
        <f t="shared" si="2"/>
        <v>177660.56</v>
      </c>
      <c r="K11" s="477">
        <v>352</v>
      </c>
      <c r="L11" s="386">
        <f t="shared" si="7"/>
        <v>352</v>
      </c>
      <c r="M11" s="388">
        <f t="shared" si="3"/>
        <v>70565.440000000002</v>
      </c>
      <c r="N11" s="389">
        <f t="shared" si="4"/>
        <v>2798.0620800000002</v>
      </c>
      <c r="O11" s="388">
        <f t="shared" si="5"/>
        <v>73363.502080000006</v>
      </c>
    </row>
    <row r="12" spans="1:15" ht="19.5" customHeight="1">
      <c r="A12" s="385">
        <v>6</v>
      </c>
      <c r="B12" s="473" t="s">
        <v>102</v>
      </c>
      <c r="C12" s="477">
        <v>0</v>
      </c>
      <c r="D12" s="478">
        <v>0</v>
      </c>
      <c r="E12" s="386">
        <f t="shared" si="6"/>
        <v>0</v>
      </c>
      <c r="F12" s="386">
        <f t="shared" si="0"/>
        <v>0</v>
      </c>
      <c r="G12" s="477">
        <v>3505.8</v>
      </c>
      <c r="H12" s="477">
        <v>184490.18</v>
      </c>
      <c r="I12" s="386">
        <f t="shared" si="1"/>
        <v>3505.8</v>
      </c>
      <c r="J12" s="387">
        <f t="shared" si="2"/>
        <v>187490.18400000001</v>
      </c>
      <c r="K12" s="477">
        <v>341</v>
      </c>
      <c r="L12" s="386">
        <f t="shared" si="7"/>
        <v>341</v>
      </c>
      <c r="M12" s="388">
        <f t="shared" si="3"/>
        <v>68360.27</v>
      </c>
      <c r="N12" s="389">
        <f t="shared" si="4"/>
        <v>2710.62264</v>
      </c>
      <c r="O12" s="388">
        <f t="shared" si="5"/>
        <v>71070.892640000005</v>
      </c>
    </row>
    <row r="13" spans="1:15" ht="19.5" customHeight="1">
      <c r="A13" s="385">
        <v>7</v>
      </c>
      <c r="B13" s="473" t="s">
        <v>103</v>
      </c>
      <c r="C13" s="477">
        <v>0</v>
      </c>
      <c r="D13" s="478">
        <v>0</v>
      </c>
      <c r="E13" s="386">
        <f t="shared" si="6"/>
        <v>0</v>
      </c>
      <c r="F13" s="386">
        <f t="shared" si="0"/>
        <v>0</v>
      </c>
      <c r="G13" s="477">
        <v>2831.2</v>
      </c>
      <c r="H13" s="477">
        <v>148458.57999999999</v>
      </c>
      <c r="I13" s="386">
        <f t="shared" si="1"/>
        <v>2831.2</v>
      </c>
      <c r="J13" s="387">
        <f t="shared" si="2"/>
        <v>151412.57599999997</v>
      </c>
      <c r="K13" s="477">
        <v>145</v>
      </c>
      <c r="L13" s="386">
        <f t="shared" si="7"/>
        <v>145</v>
      </c>
      <c r="M13" s="388">
        <f t="shared" si="3"/>
        <v>29068.15</v>
      </c>
      <c r="N13" s="389">
        <f t="shared" si="4"/>
        <v>1152.6107999999999</v>
      </c>
      <c r="O13" s="388">
        <f t="shared" si="5"/>
        <v>30220.7608</v>
      </c>
    </row>
    <row r="14" spans="1:15" ht="19.5" customHeight="1">
      <c r="A14" s="385">
        <v>8</v>
      </c>
      <c r="B14" s="474" t="s">
        <v>104</v>
      </c>
      <c r="C14" s="477">
        <v>0</v>
      </c>
      <c r="D14" s="478">
        <v>0</v>
      </c>
      <c r="E14" s="386">
        <f t="shared" si="6"/>
        <v>0</v>
      </c>
      <c r="F14" s="386">
        <f t="shared" si="0"/>
        <v>0</v>
      </c>
      <c r="G14" s="477">
        <v>3027.2</v>
      </c>
      <c r="H14" s="477">
        <v>158538.66</v>
      </c>
      <c r="I14" s="386">
        <f t="shared" si="1"/>
        <v>3027.2</v>
      </c>
      <c r="J14" s="387">
        <f t="shared" si="2"/>
        <v>161894.65599999999</v>
      </c>
      <c r="K14" s="477">
        <v>225</v>
      </c>
      <c r="L14" s="386">
        <f t="shared" si="7"/>
        <v>225</v>
      </c>
      <c r="M14" s="388">
        <f t="shared" si="3"/>
        <v>45105.75</v>
      </c>
      <c r="N14" s="389">
        <f t="shared" si="4"/>
        <v>1788.5340000000001</v>
      </c>
      <c r="O14" s="388">
        <f t="shared" si="5"/>
        <v>46894.284</v>
      </c>
    </row>
    <row r="15" spans="1:15" ht="19.5" customHeight="1">
      <c r="A15" s="385">
        <v>9</v>
      </c>
      <c r="B15" s="474" t="s">
        <v>105</v>
      </c>
      <c r="C15" s="477">
        <v>0</v>
      </c>
      <c r="D15" s="478">
        <v>0</v>
      </c>
      <c r="E15" s="386">
        <f t="shared" si="6"/>
        <v>0</v>
      </c>
      <c r="F15" s="386">
        <f t="shared" si="0"/>
        <v>0</v>
      </c>
      <c r="G15" s="477">
        <v>3213</v>
      </c>
      <c r="H15" s="477">
        <v>168627.24</v>
      </c>
      <c r="I15" s="386">
        <f t="shared" si="1"/>
        <v>3213</v>
      </c>
      <c r="J15" s="387">
        <f t="shared" si="2"/>
        <v>171831.24</v>
      </c>
      <c r="K15" s="477">
        <v>128</v>
      </c>
      <c r="L15" s="386">
        <f t="shared" si="7"/>
        <v>128</v>
      </c>
      <c r="M15" s="388">
        <f t="shared" si="3"/>
        <v>25660.16</v>
      </c>
      <c r="N15" s="389">
        <f t="shared" si="4"/>
        <v>1017.47712</v>
      </c>
      <c r="O15" s="388">
        <f t="shared" si="5"/>
        <v>26677.637119999999</v>
      </c>
    </row>
    <row r="16" spans="1:15" ht="19.5" customHeight="1">
      <c r="A16" s="385">
        <v>10</v>
      </c>
      <c r="B16" s="474" t="s">
        <v>106</v>
      </c>
      <c r="C16" s="477">
        <v>0</v>
      </c>
      <c r="D16" s="478">
        <v>0</v>
      </c>
      <c r="E16" s="386">
        <f t="shared" si="6"/>
        <v>0</v>
      </c>
      <c r="F16" s="386">
        <f t="shared" si="0"/>
        <v>0</v>
      </c>
      <c r="G16" s="477">
        <v>3324</v>
      </c>
      <c r="H16" s="477">
        <v>174793.52</v>
      </c>
      <c r="I16" s="386">
        <f t="shared" si="1"/>
        <v>3324</v>
      </c>
      <c r="J16" s="387">
        <f t="shared" si="2"/>
        <v>177767.52</v>
      </c>
      <c r="K16" s="477">
        <v>139</v>
      </c>
      <c r="L16" s="386">
        <f t="shared" si="7"/>
        <v>139</v>
      </c>
      <c r="M16" s="388">
        <f t="shared" si="3"/>
        <v>27865.329999999998</v>
      </c>
      <c r="N16" s="389">
        <f t="shared" si="4"/>
        <v>1104.9165600000001</v>
      </c>
      <c r="O16" s="388">
        <f t="shared" si="5"/>
        <v>28970.24656</v>
      </c>
    </row>
    <row r="17" spans="1:15" ht="19.5" customHeight="1">
      <c r="A17" s="385">
        <v>11</v>
      </c>
      <c r="B17" s="474" t="s">
        <v>107</v>
      </c>
      <c r="C17" s="475">
        <f>+MAX(A17,C9)</f>
        <v>2729</v>
      </c>
      <c r="D17" s="475">
        <f>+C17*143.7</f>
        <v>392157.3</v>
      </c>
      <c r="E17" s="386">
        <f t="shared" si="6"/>
        <v>2729</v>
      </c>
      <c r="F17" s="386">
        <f>+E17*143.7</f>
        <v>392157.3</v>
      </c>
      <c r="G17" s="475">
        <f>+MAX(E17,G7)</f>
        <v>5893.4</v>
      </c>
      <c r="H17" s="475">
        <f>+G17*53.48</f>
        <v>315179.03199999995</v>
      </c>
      <c r="I17" s="386">
        <f t="shared" si="1"/>
        <v>5893.4</v>
      </c>
      <c r="J17" s="387">
        <f t="shared" si="2"/>
        <v>315179.03199999995</v>
      </c>
      <c r="K17" s="475">
        <v>181</v>
      </c>
      <c r="L17" s="386">
        <f t="shared" si="7"/>
        <v>181</v>
      </c>
      <c r="M17" s="388">
        <f t="shared" si="3"/>
        <v>36285.07</v>
      </c>
      <c r="N17" s="389">
        <f t="shared" si="4"/>
        <v>1438.7762399999999</v>
      </c>
      <c r="O17" s="388">
        <f t="shared" si="5"/>
        <v>37723.846239999999</v>
      </c>
    </row>
    <row r="18" spans="1:15" ht="19.5" customHeight="1">
      <c r="A18" s="385">
        <v>12</v>
      </c>
      <c r="B18" s="474" t="s">
        <v>108</v>
      </c>
      <c r="C18" s="475">
        <f>+MAX(A18,C7)</f>
        <v>8062</v>
      </c>
      <c r="D18" s="475">
        <f>+C18*143.7</f>
        <v>1158509.3999999999</v>
      </c>
      <c r="E18" s="386">
        <f t="shared" si="6"/>
        <v>8062</v>
      </c>
      <c r="F18" s="386">
        <f>+E18*143.7</f>
        <v>1158509.3999999999</v>
      </c>
      <c r="G18" s="475">
        <f>+MAX(E18,G7)</f>
        <v>8062</v>
      </c>
      <c r="H18" s="475">
        <f>+G18*53.48</f>
        <v>431155.75999999995</v>
      </c>
      <c r="I18" s="386">
        <f t="shared" si="1"/>
        <v>8062</v>
      </c>
      <c r="J18" s="387">
        <f t="shared" si="2"/>
        <v>431155.75999999995</v>
      </c>
      <c r="K18" s="475">
        <v>223</v>
      </c>
      <c r="L18" s="386">
        <f t="shared" si="7"/>
        <v>223</v>
      </c>
      <c r="M18" s="388">
        <f t="shared" si="3"/>
        <v>44704.81</v>
      </c>
      <c r="N18" s="389">
        <f t="shared" si="4"/>
        <v>1772.6359199999999</v>
      </c>
      <c r="O18" s="388">
        <f t="shared" si="5"/>
        <v>46477.445919999998</v>
      </c>
    </row>
    <row r="19" spans="1:15" ht="32.25" customHeight="1">
      <c r="A19" s="391"/>
      <c r="B19" s="381" t="s">
        <v>90</v>
      </c>
      <c r="C19" s="392">
        <f t="shared" ref="C19:K19" si="8">SUM(C7:C18)</f>
        <v>28921</v>
      </c>
      <c r="D19" s="476">
        <f t="shared" si="8"/>
        <v>4155947.6999999993</v>
      </c>
      <c r="E19" s="392">
        <f t="shared" si="8"/>
        <v>28786</v>
      </c>
      <c r="F19" s="392">
        <f>SUM(F7:F18)</f>
        <v>4136548.1999999993</v>
      </c>
      <c r="G19" s="392">
        <f>SUM(G7:G18)</f>
        <v>53375.4</v>
      </c>
      <c r="H19" s="392">
        <f>SUM(H7:H18)</f>
        <v>2802466.6919999998</v>
      </c>
      <c r="I19" s="392">
        <f>SUM(I7:I18)</f>
        <v>52434.000000000007</v>
      </c>
      <c r="J19" s="393">
        <f>SUM(J7:J18)</f>
        <v>2804170.3199999994</v>
      </c>
      <c r="K19" s="392">
        <f t="shared" si="8"/>
        <v>2573.29</v>
      </c>
      <c r="L19" s="392">
        <f>SUM(L7:L18)</f>
        <v>2932</v>
      </c>
      <c r="M19" s="393">
        <f>SUM(M7:M18)</f>
        <v>587778.04</v>
      </c>
      <c r="N19" s="393">
        <f>SUM(N7:N18)</f>
        <v>23306.585280000003</v>
      </c>
      <c r="O19" s="393">
        <f>SUM(O7:O18)</f>
        <v>611084.62527999992</v>
      </c>
    </row>
    <row r="20" spans="1:15" ht="21.75" customHeight="1">
      <c r="B20" s="394"/>
      <c r="C20" s="395"/>
      <c r="D20" s="396"/>
      <c r="E20" s="395"/>
      <c r="F20" s="396">
        <f>ROUND(F19/1000,1)</f>
        <v>4136.5</v>
      </c>
      <c r="G20" s="395"/>
      <c r="H20" s="396"/>
      <c r="I20" s="395"/>
      <c r="J20" s="396">
        <f>ROUND(J19/1000,1)</f>
        <v>2804.2</v>
      </c>
      <c r="K20" s="395"/>
      <c r="L20" s="395"/>
      <c r="M20" s="396">
        <f>ROUND(M19/1000,1)</f>
        <v>587.79999999999995</v>
      </c>
      <c r="N20" s="396">
        <f t="shared" ref="N20:O20" si="9">ROUND(N19/1000,1)</f>
        <v>23.3</v>
      </c>
      <c r="O20" s="396">
        <f t="shared" si="9"/>
        <v>611.1</v>
      </c>
    </row>
    <row r="21" spans="1:15" ht="33.75" customHeight="1" thickBot="1">
      <c r="B21" s="535" t="s">
        <v>255</v>
      </c>
      <c r="C21" s="535"/>
      <c r="D21" s="535"/>
      <c r="E21" s="397"/>
      <c r="F21" s="398"/>
      <c r="H21" s="397"/>
      <c r="M21" s="396"/>
    </row>
    <row r="22" spans="1:15" s="377" customFormat="1" ht="34.5" customHeight="1">
      <c r="A22" s="399"/>
      <c r="B22" s="400" t="s">
        <v>142</v>
      </c>
      <c r="C22" s="401" t="s">
        <v>143</v>
      </c>
      <c r="D22" s="401" t="s">
        <v>256</v>
      </c>
      <c r="E22" s="401" t="s">
        <v>256</v>
      </c>
      <c r="F22" s="402" t="s">
        <v>256</v>
      </c>
      <c r="G22" s="401" t="s">
        <v>143</v>
      </c>
      <c r="H22" s="401" t="s">
        <v>256</v>
      </c>
      <c r="I22" s="401" t="s">
        <v>256</v>
      </c>
      <c r="J22" s="403" t="s">
        <v>256</v>
      </c>
      <c r="K22" s="401" t="s">
        <v>143</v>
      </c>
      <c r="L22" s="401" t="s">
        <v>256</v>
      </c>
      <c r="M22" s="404" t="s">
        <v>256</v>
      </c>
      <c r="N22" s="399" t="s">
        <v>256</v>
      </c>
      <c r="O22" s="403" t="s">
        <v>256</v>
      </c>
    </row>
    <row r="23" spans="1:15" ht="23.25" customHeight="1">
      <c r="A23" s="405">
        <v>1</v>
      </c>
      <c r="B23" s="406"/>
      <c r="C23" s="390"/>
      <c r="D23" s="390" t="s">
        <v>256</v>
      </c>
      <c r="E23" s="390" t="s">
        <v>256</v>
      </c>
      <c r="F23" s="407">
        <f>+F20*0.15</f>
        <v>620.47500000000002</v>
      </c>
      <c r="G23" s="408"/>
      <c r="H23" s="390" t="s">
        <v>256</v>
      </c>
      <c r="I23" s="390" t="s">
        <v>256</v>
      </c>
      <c r="J23" s="409"/>
      <c r="K23" s="408"/>
      <c r="L23" s="390" t="s">
        <v>256</v>
      </c>
      <c r="M23" s="410"/>
      <c r="N23" s="411" t="s">
        <v>256</v>
      </c>
      <c r="O23" s="412" t="s">
        <v>256</v>
      </c>
    </row>
    <row r="24" spans="1:15" ht="23.25" customHeight="1">
      <c r="A24" s="405">
        <v>2</v>
      </c>
      <c r="B24" s="406"/>
      <c r="C24" s="390"/>
      <c r="D24" s="390" t="s">
        <v>256</v>
      </c>
      <c r="E24" s="390" t="s">
        <v>256</v>
      </c>
      <c r="F24" s="407"/>
      <c r="G24" s="408"/>
      <c r="H24" s="390" t="s">
        <v>256</v>
      </c>
      <c r="I24" s="390" t="s">
        <v>256</v>
      </c>
      <c r="J24" s="409"/>
      <c r="K24" s="408"/>
      <c r="L24" s="390" t="s">
        <v>256</v>
      </c>
      <c r="M24" s="410"/>
      <c r="N24" s="411" t="s">
        <v>256</v>
      </c>
      <c r="O24" s="412" t="s">
        <v>256</v>
      </c>
    </row>
    <row r="25" spans="1:15" s="384" customFormat="1" ht="23.25" customHeight="1">
      <c r="A25" s="413">
        <v>3</v>
      </c>
      <c r="B25" s="414"/>
      <c r="C25" s="415"/>
      <c r="D25" s="415" t="s">
        <v>256</v>
      </c>
      <c r="E25" s="415" t="s">
        <v>256</v>
      </c>
      <c r="F25" s="416"/>
      <c r="G25" s="417"/>
      <c r="H25" s="415" t="s">
        <v>256</v>
      </c>
      <c r="I25" s="415" t="s">
        <v>256</v>
      </c>
      <c r="J25" s="416"/>
      <c r="K25" s="417"/>
      <c r="L25" s="415" t="s">
        <v>256</v>
      </c>
      <c r="M25" s="418"/>
      <c r="N25" s="419" t="s">
        <v>256</v>
      </c>
      <c r="O25" s="420" t="s">
        <v>256</v>
      </c>
    </row>
    <row r="26" spans="1:15" s="377" customFormat="1" ht="24" customHeight="1">
      <c r="A26" s="421"/>
      <c r="B26" s="422" t="s">
        <v>69</v>
      </c>
      <c r="C26" s="393" t="s">
        <v>256</v>
      </c>
      <c r="D26" s="393" t="s">
        <v>256</v>
      </c>
      <c r="E26" s="393" t="s">
        <v>256</v>
      </c>
      <c r="F26" s="423">
        <f>SUM(F23:F25)</f>
        <v>620.47500000000002</v>
      </c>
      <c r="G26" s="424" t="s">
        <v>256</v>
      </c>
      <c r="H26" s="393" t="s">
        <v>256</v>
      </c>
      <c r="I26" s="393" t="s">
        <v>256</v>
      </c>
      <c r="J26" s="423">
        <f>SUM(J23:J25)</f>
        <v>0</v>
      </c>
      <c r="K26" s="424" t="s">
        <v>256</v>
      </c>
      <c r="L26" s="393" t="s">
        <v>256</v>
      </c>
      <c r="M26" s="425">
        <f>SUM(M23:M25)</f>
        <v>0</v>
      </c>
      <c r="N26" s="421" t="s">
        <v>256</v>
      </c>
      <c r="O26" s="426" t="s">
        <v>256</v>
      </c>
    </row>
    <row r="27" spans="1:15" s="377" customFormat="1" ht="27" customHeight="1" thickBot="1">
      <c r="A27" s="427"/>
      <c r="B27" s="428" t="s">
        <v>257</v>
      </c>
      <c r="C27" s="429"/>
      <c r="D27" s="429" t="s">
        <v>256</v>
      </c>
      <c r="E27" s="429" t="s">
        <v>256</v>
      </c>
      <c r="F27" s="430">
        <f>+F20-F26</f>
        <v>3516.0250000000001</v>
      </c>
      <c r="G27" s="431" t="s">
        <v>256</v>
      </c>
      <c r="H27" s="429" t="s">
        <v>256</v>
      </c>
      <c r="I27" s="429" t="s">
        <v>256</v>
      </c>
      <c r="J27" s="430">
        <f>J20-J26</f>
        <v>2804.2</v>
      </c>
      <c r="K27" s="431" t="s">
        <v>256</v>
      </c>
      <c r="L27" s="429" t="s">
        <v>256</v>
      </c>
      <c r="M27" s="432">
        <f>M20-M26</f>
        <v>587.79999999999995</v>
      </c>
      <c r="N27" s="427" t="s">
        <v>256</v>
      </c>
      <c r="O27" s="430">
        <f>+O20-M26</f>
        <v>611.1</v>
      </c>
    </row>
    <row r="28" spans="1:15" s="377" customFormat="1" ht="25.5" customHeight="1" thickBot="1">
      <c r="B28" s="433"/>
      <c r="F28" s="396"/>
      <c r="J28" s="434" t="s">
        <v>144</v>
      </c>
      <c r="K28" s="435"/>
      <c r="L28" s="435"/>
      <c r="M28" s="436">
        <f>+F26+J26+M26</f>
        <v>620.47500000000002</v>
      </c>
    </row>
    <row r="29" spans="1:15" s="377" customFormat="1" ht="20.25" customHeight="1">
      <c r="B29" s="433"/>
      <c r="F29" s="396"/>
      <c r="M29" s="396"/>
    </row>
    <row r="30" spans="1:15" s="394" customFormat="1" ht="25.5" customHeight="1">
      <c r="B30" s="378"/>
      <c r="C30" s="531" t="s">
        <v>2</v>
      </c>
      <c r="D30" s="531"/>
      <c r="E30" s="378"/>
      <c r="F30" s="378"/>
      <c r="G30" s="536"/>
      <c r="H30" s="536"/>
      <c r="I30" s="437"/>
      <c r="J30" s="533" t="str">
        <f>+'Ekamut-caxs'!D73</f>
        <v>Անահիտ Մանուկյան</v>
      </c>
      <c r="K30" s="533"/>
      <c r="M30" s="398"/>
    </row>
    <row r="31" spans="1:15" s="377" customFormat="1">
      <c r="C31" s="438"/>
      <c r="D31" s="438"/>
      <c r="E31" s="439"/>
      <c r="F31" s="439"/>
      <c r="G31" s="534" t="s">
        <v>91</v>
      </c>
      <c r="H31" s="534"/>
      <c r="I31" s="440"/>
      <c r="J31" s="534" t="s">
        <v>109</v>
      </c>
      <c r="K31" s="534"/>
    </row>
    <row r="32" spans="1:15" s="394" customFormat="1" ht="23.25" customHeight="1">
      <c r="B32" s="378"/>
      <c r="C32" s="441" t="s">
        <v>6</v>
      </c>
      <c r="D32" s="441"/>
      <c r="E32" s="378"/>
      <c r="F32" s="378"/>
      <c r="G32" s="533"/>
      <c r="H32" s="533"/>
      <c r="I32" s="442"/>
      <c r="J32" s="533" t="str">
        <f>+'Ekamut-caxs'!D75</f>
        <v>Գայանե Դերտլյան</v>
      </c>
      <c r="K32" s="533"/>
    </row>
    <row r="33" spans="3:13" s="377" customFormat="1">
      <c r="C33" s="397"/>
      <c r="D33" s="397"/>
      <c r="G33" s="534" t="s">
        <v>91</v>
      </c>
      <c r="H33" s="534"/>
      <c r="I33" s="440"/>
      <c r="J33" s="534" t="s">
        <v>109</v>
      </c>
      <c r="K33" s="534"/>
    </row>
    <row r="34" spans="3:13">
      <c r="F34" s="443" t="s">
        <v>1</v>
      </c>
    </row>
    <row r="35" spans="3:13" ht="16.5" customHeight="1">
      <c r="C35" s="444" t="s">
        <v>110</v>
      </c>
      <c r="D35" s="444"/>
      <c r="E35" s="444" t="s">
        <v>111</v>
      </c>
      <c r="F35" s="444" t="s">
        <v>258</v>
      </c>
      <c r="I35" s="445" t="s">
        <v>112</v>
      </c>
      <c r="J35" s="446" t="s">
        <v>212</v>
      </c>
      <c r="K35" s="446"/>
      <c r="L35" s="446" t="s">
        <v>210</v>
      </c>
      <c r="M35" s="446" t="s">
        <v>207</v>
      </c>
    </row>
    <row r="36" spans="3:13" ht="16.5" customHeight="1">
      <c r="C36" s="444" t="s">
        <v>113</v>
      </c>
      <c r="D36" s="444"/>
      <c r="E36" s="444" t="s">
        <v>111</v>
      </c>
      <c r="F36" s="444" t="s">
        <v>215</v>
      </c>
      <c r="I36" s="530" t="s">
        <v>218</v>
      </c>
      <c r="J36" s="530"/>
      <c r="K36" s="446"/>
      <c r="L36" s="530" t="s">
        <v>259</v>
      </c>
      <c r="M36" s="530"/>
    </row>
    <row r="37" spans="3:13">
      <c r="C37" s="444"/>
      <c r="D37" s="444"/>
      <c r="E37" s="530" t="s">
        <v>217</v>
      </c>
      <c r="F37" s="530"/>
      <c r="I37" s="530"/>
      <c r="J37" s="530"/>
      <c r="K37" s="446"/>
      <c r="L37" s="530"/>
      <c r="M37" s="530"/>
    </row>
    <row r="38" spans="3:13">
      <c r="C38" s="444"/>
      <c r="D38" s="444"/>
      <c r="E38" s="530"/>
      <c r="F38" s="53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  <ignoredErrors>
    <ignoredError sqref="F23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39" sqref="C39:C40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42" t="s">
        <v>67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</row>
    <row r="2" spans="1:16" s="17" customFormat="1" ht="20.25">
      <c r="A2" s="492" t="str">
        <f>+'Ekamut-caxs'!A7</f>
        <v xml:space="preserve">«Երևանի հ․79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</row>
    <row r="3" spans="1:16" ht="17.25">
      <c r="A3" s="524" t="s">
        <v>286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264"/>
      <c r="O3" s="264"/>
      <c r="P3" s="264"/>
    </row>
    <row r="4" spans="1:16" ht="16.5">
      <c r="M4" s="286" t="s">
        <v>0</v>
      </c>
    </row>
    <row r="5" spans="1:16" ht="13.5" customHeight="1">
      <c r="A5" s="545" t="s">
        <v>146</v>
      </c>
      <c r="B5" s="545" t="s">
        <v>68</v>
      </c>
      <c r="C5" s="543" t="s">
        <v>211</v>
      </c>
      <c r="D5" s="543"/>
      <c r="E5" s="543"/>
      <c r="F5" s="543"/>
      <c r="G5" s="543"/>
      <c r="H5" s="543"/>
      <c r="I5" s="543"/>
      <c r="J5" s="543"/>
      <c r="K5" s="543"/>
      <c r="L5" s="543"/>
      <c r="M5" s="544" t="s">
        <v>147</v>
      </c>
    </row>
    <row r="6" spans="1:16" ht="89.25" customHeight="1">
      <c r="A6" s="545"/>
      <c r="B6" s="545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156" t="s">
        <v>280</v>
      </c>
      <c r="M6" s="544"/>
    </row>
    <row r="7" spans="1:16" ht="27.75" customHeight="1">
      <c r="A7" s="212">
        <v>1</v>
      </c>
      <c r="B7" s="255" t="s">
        <v>195</v>
      </c>
      <c r="C7" s="256">
        <v>4740.8630000000003</v>
      </c>
      <c r="D7" s="256">
        <f>+B10*11</f>
        <v>62523.603999999999</v>
      </c>
      <c r="E7" s="256">
        <f>478.4*4</f>
        <v>1913.6</v>
      </c>
      <c r="F7" s="256">
        <v>244.5</v>
      </c>
      <c r="G7" s="256">
        <f>+J15</f>
        <v>728.5</v>
      </c>
      <c r="H7" s="357">
        <f>H10*1.17*161.2+3*119.6+H10*150.8</f>
        <v>2734.6279999999997</v>
      </c>
      <c r="I7" s="256"/>
      <c r="J7" s="357">
        <v>4852.5</v>
      </c>
      <c r="K7" s="256"/>
      <c r="L7" s="256"/>
      <c r="M7" s="257">
        <f>ROUND(SUM(C7:L7),1)</f>
        <v>77738.2</v>
      </c>
    </row>
    <row r="8" spans="1:16" ht="35.25" customHeight="1">
      <c r="A8" s="212">
        <v>2</v>
      </c>
      <c r="B8" s="285" t="s">
        <v>89</v>
      </c>
      <c r="C8" s="256">
        <f>4*3</f>
        <v>12</v>
      </c>
      <c r="D8" s="256">
        <f>4*3*11</f>
        <v>132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144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77882.2</v>
      </c>
    </row>
    <row r="10" spans="1:16" s="214" customFormat="1" ht="18.75" customHeight="1">
      <c r="B10" s="376">
        <f>6162.364-478.4</f>
        <v>5683.9639999999999</v>
      </c>
      <c r="C10" s="216">
        <f>+B10*11</f>
        <v>62523.603999999999</v>
      </c>
      <c r="D10" s="216"/>
      <c r="E10" s="217"/>
      <c r="F10" s="217"/>
      <c r="G10" s="217"/>
      <c r="H10" s="375">
        <v>7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>
        <v>6162364</v>
      </c>
      <c r="C11" s="176"/>
      <c r="D11" s="176"/>
      <c r="E11" s="223"/>
      <c r="F11" s="223"/>
      <c r="G11" s="224"/>
      <c r="H11" s="127"/>
      <c r="I11" s="127"/>
      <c r="J11" s="176"/>
      <c r="K11" s="539"/>
      <c r="L11" s="539"/>
      <c r="M11" s="225"/>
    </row>
    <row r="12" spans="1:16" s="214" customFormat="1" ht="69" customHeight="1">
      <c r="B12" s="540" t="s">
        <v>208</v>
      </c>
      <c r="C12" s="541"/>
      <c r="D12" s="224"/>
      <c r="G12" s="176"/>
      <c r="H12" s="176"/>
      <c r="I12" s="540" t="s">
        <v>209</v>
      </c>
      <c r="J12" s="541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4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4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46"/>
      <c r="E17" s="546"/>
      <c r="F17" s="309"/>
      <c r="G17" s="309"/>
      <c r="H17" s="537" t="str">
        <f>+'Ekamut-caxs'!D73</f>
        <v>Անահիտ Մանուկյան</v>
      </c>
      <c r="I17" s="537"/>
      <c r="J17" s="537"/>
      <c r="K17" s="234"/>
    </row>
    <row r="18" spans="2:11" s="235" customFormat="1" ht="17.25" customHeight="1">
      <c r="B18" s="310"/>
      <c r="C18" s="311"/>
      <c r="D18" s="547" t="s">
        <v>91</v>
      </c>
      <c r="E18" s="547"/>
      <c r="F18" s="312"/>
      <c r="G18" s="313"/>
      <c r="H18" s="538" t="s">
        <v>92</v>
      </c>
      <c r="I18" s="538"/>
      <c r="J18" s="538"/>
      <c r="K18" s="236"/>
    </row>
    <row r="19" spans="2:11" s="233" customFormat="1" ht="24.75" customHeight="1">
      <c r="B19" s="314" t="s">
        <v>6</v>
      </c>
      <c r="C19" s="308"/>
      <c r="D19" s="546"/>
      <c r="E19" s="546"/>
      <c r="F19" s="315"/>
      <c r="G19" s="315"/>
      <c r="H19" s="537" t="str">
        <f>+'Ekamut-caxs'!D75</f>
        <v>Գայանե Դերտլյան</v>
      </c>
      <c r="I19" s="537"/>
      <c r="J19" s="537"/>
      <c r="K19" s="234"/>
    </row>
    <row r="20" spans="2:11" s="235" customFormat="1" ht="18.75" customHeight="1">
      <c r="B20" s="311"/>
      <c r="C20" s="311"/>
      <c r="D20" s="547" t="s">
        <v>91</v>
      </c>
      <c r="E20" s="547"/>
      <c r="F20" s="312"/>
      <c r="G20" s="313"/>
      <c r="H20" s="538" t="s">
        <v>92</v>
      </c>
      <c r="I20" s="538"/>
      <c r="J20" s="538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C39" sqref="C39:C40"/>
    </sheetView>
  </sheetViews>
  <sheetFormatPr defaultColWidth="9.140625" defaultRowHeight="13.5"/>
  <cols>
    <col min="1" max="1" width="4.42578125" style="461" customWidth="1"/>
    <col min="2" max="2" width="54.28515625" style="454" customWidth="1"/>
    <col min="3" max="3" width="17.140625" style="454" customWidth="1"/>
    <col min="4" max="4" width="17.5703125" style="454" customWidth="1"/>
    <col min="5" max="16384" width="9.140625" style="454"/>
  </cols>
  <sheetData>
    <row r="1" spans="1:4" s="453" customFormat="1" ht="24" customHeight="1">
      <c r="A1" s="549" t="s">
        <v>67</v>
      </c>
      <c r="B1" s="549"/>
      <c r="C1" s="549"/>
      <c r="D1" s="549"/>
    </row>
    <row r="2" spans="1:4" ht="17.25">
      <c r="A2" s="550" t="str">
        <f>+'Ekamut-caxs'!A7:D7</f>
        <v xml:space="preserve">«Երևանի հ․79 մսուր-մանկապարտեզ» ՀՈԱԿ-ի </v>
      </c>
      <c r="B2" s="550"/>
      <c r="C2" s="550"/>
      <c r="D2" s="550"/>
    </row>
    <row r="3" spans="1:4" ht="39.75" customHeight="1">
      <c r="A3" s="550" t="s">
        <v>287</v>
      </c>
      <c r="B3" s="550"/>
      <c r="C3" s="550"/>
      <c r="D3" s="550"/>
    </row>
    <row r="6" spans="1:4" ht="60" customHeight="1">
      <c r="A6" s="455" t="s">
        <v>3</v>
      </c>
      <c r="B6" s="467" t="s">
        <v>124</v>
      </c>
      <c r="C6" s="467" t="s">
        <v>125</v>
      </c>
      <c r="D6" s="455" t="s">
        <v>272</v>
      </c>
    </row>
    <row r="7" spans="1:4" s="49" customFormat="1" ht="30" customHeight="1">
      <c r="A7" s="456">
        <v>1</v>
      </c>
      <c r="B7" s="457" t="s">
        <v>273</v>
      </c>
      <c r="C7" s="456">
        <f>SUM(C8:C10)</f>
        <v>1</v>
      </c>
      <c r="D7" s="456">
        <f>SUM(D8:D10)</f>
        <v>20</v>
      </c>
    </row>
    <row r="8" spans="1:4" ht="25.5" customHeight="1">
      <c r="A8" s="458">
        <v>1.1000000000000001</v>
      </c>
      <c r="B8" s="459" t="s">
        <v>126</v>
      </c>
      <c r="C8" s="480">
        <v>1</v>
      </c>
      <c r="D8" s="480">
        <v>20</v>
      </c>
    </row>
    <row r="9" spans="1:4" ht="25.5" customHeight="1">
      <c r="A9" s="458">
        <v>1.2</v>
      </c>
      <c r="B9" s="459" t="s">
        <v>127</v>
      </c>
      <c r="C9" s="458"/>
      <c r="D9" s="458"/>
    </row>
    <row r="10" spans="1:4" ht="25.5" customHeight="1">
      <c r="A10" s="458">
        <v>1.3</v>
      </c>
      <c r="B10" s="459" t="s">
        <v>128</v>
      </c>
      <c r="C10" s="458"/>
      <c r="D10" s="458"/>
    </row>
    <row r="11" spans="1:4" s="49" customFormat="1" ht="30" customHeight="1">
      <c r="A11" s="456">
        <v>2</v>
      </c>
      <c r="B11" s="457" t="s">
        <v>274</v>
      </c>
      <c r="C11" s="456">
        <f>SUM(C12:C14)</f>
        <v>2</v>
      </c>
      <c r="D11" s="456">
        <f>SUM(D12:D14)</f>
        <v>57</v>
      </c>
    </row>
    <row r="12" spans="1:4" ht="21.75" customHeight="1">
      <c r="A12" s="458">
        <v>2.1</v>
      </c>
      <c r="B12" s="459" t="s">
        <v>129</v>
      </c>
      <c r="C12" s="480">
        <v>1</v>
      </c>
      <c r="D12" s="480">
        <v>29</v>
      </c>
    </row>
    <row r="13" spans="1:4" ht="21.75" customHeight="1">
      <c r="A13" s="458">
        <v>2.2000000000000002</v>
      </c>
      <c r="B13" s="459" t="s">
        <v>130</v>
      </c>
      <c r="C13" s="480">
        <v>1</v>
      </c>
      <c r="D13" s="480">
        <v>28</v>
      </c>
    </row>
    <row r="14" spans="1:4" ht="21.75" customHeight="1">
      <c r="A14" s="458">
        <v>2.2999999999999998</v>
      </c>
      <c r="B14" s="459" t="s">
        <v>131</v>
      </c>
      <c r="C14" s="458"/>
      <c r="D14" s="458"/>
    </row>
    <row r="15" spans="1:4" s="49" customFormat="1" ht="30" customHeight="1">
      <c r="A15" s="456">
        <v>3</v>
      </c>
      <c r="B15" s="457" t="s">
        <v>275</v>
      </c>
      <c r="C15" s="456">
        <f>SUM(C16:C18)</f>
        <v>2</v>
      </c>
      <c r="D15" s="456">
        <f>SUM(D16:D18)</f>
        <v>60</v>
      </c>
    </row>
    <row r="16" spans="1:4" ht="23.25" customHeight="1">
      <c r="A16" s="458">
        <v>3.1</v>
      </c>
      <c r="B16" s="460" t="s">
        <v>132</v>
      </c>
      <c r="C16" s="480">
        <v>1</v>
      </c>
      <c r="D16" s="480">
        <v>30</v>
      </c>
    </row>
    <row r="17" spans="1:4" ht="23.25" customHeight="1">
      <c r="A17" s="458">
        <v>3.2</v>
      </c>
      <c r="B17" s="460" t="s">
        <v>133</v>
      </c>
      <c r="C17" s="480">
        <v>1</v>
      </c>
      <c r="D17" s="480">
        <v>30</v>
      </c>
    </row>
    <row r="18" spans="1:4" ht="23.25" customHeight="1">
      <c r="A18" s="458">
        <v>3.3</v>
      </c>
      <c r="B18" s="460" t="s">
        <v>134</v>
      </c>
      <c r="C18" s="458"/>
      <c r="D18" s="458"/>
    </row>
    <row r="19" spans="1:4" s="49" customFormat="1" ht="30" customHeight="1">
      <c r="A19" s="456">
        <v>4</v>
      </c>
      <c r="B19" s="457" t="s">
        <v>276</v>
      </c>
      <c r="C19" s="456">
        <f>SUM(C20:C22)</f>
        <v>2</v>
      </c>
      <c r="D19" s="456">
        <f>SUM(D20:D22)</f>
        <v>65</v>
      </c>
    </row>
    <row r="20" spans="1:4" ht="23.25" customHeight="1">
      <c r="A20" s="458">
        <v>4.0999999999999996</v>
      </c>
      <c r="B20" s="460" t="s">
        <v>135</v>
      </c>
      <c r="C20" s="480">
        <v>1</v>
      </c>
      <c r="D20" s="480">
        <v>32</v>
      </c>
    </row>
    <row r="21" spans="1:4" ht="23.25" customHeight="1">
      <c r="A21" s="458">
        <v>4.2</v>
      </c>
      <c r="B21" s="460" t="s">
        <v>136</v>
      </c>
      <c r="C21" s="480">
        <v>1</v>
      </c>
      <c r="D21" s="480">
        <v>33</v>
      </c>
    </row>
    <row r="22" spans="1:4" ht="23.25" customHeight="1">
      <c r="A22" s="458">
        <v>4.3</v>
      </c>
      <c r="B22" s="460" t="s">
        <v>227</v>
      </c>
      <c r="C22" s="458">
        <v>0</v>
      </c>
      <c r="D22" s="458">
        <v>0</v>
      </c>
    </row>
    <row r="23" spans="1:4" s="49" customFormat="1" ht="31.5" customHeight="1">
      <c r="A23" s="456"/>
      <c r="B23" s="457" t="s">
        <v>69</v>
      </c>
      <c r="C23" s="456">
        <f>C7+C11+C15+C19</f>
        <v>7</v>
      </c>
      <c r="D23" s="456">
        <f>D7+D11+D15+D19</f>
        <v>202</v>
      </c>
    </row>
    <row r="24" spans="1:4" ht="48.75" hidden="1" customHeight="1"/>
    <row r="25" spans="1:4" ht="17.25">
      <c r="B25" s="462" t="s">
        <v>2</v>
      </c>
      <c r="C25" s="551" t="str">
        <f>+'Ekamut-caxs'!D73</f>
        <v>Անահիտ Մանուկյան</v>
      </c>
      <c r="D25" s="551"/>
    </row>
    <row r="26" spans="1:4" ht="15.75" customHeight="1">
      <c r="B26" s="463" t="s">
        <v>4</v>
      </c>
      <c r="C26" s="548" t="s">
        <v>5</v>
      </c>
      <c r="D26" s="548"/>
    </row>
    <row r="27" spans="1:4" ht="27" customHeight="1">
      <c r="B27" s="464" t="s">
        <v>6</v>
      </c>
      <c r="C27" s="551" t="str">
        <f>+'Ekamut-caxs'!D75</f>
        <v>Գայանե Դերտլյան</v>
      </c>
      <c r="D27" s="551"/>
    </row>
    <row r="28" spans="1:4">
      <c r="B28" s="465"/>
      <c r="C28" s="548" t="s">
        <v>5</v>
      </c>
      <c r="D28" s="548"/>
    </row>
    <row r="29" spans="1:4">
      <c r="B29" s="466" t="s">
        <v>137</v>
      </c>
      <c r="C29" s="466"/>
      <c r="D29" s="46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ham.</vt:lpstr>
      <vt:lpstr>Dramakani ham.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https://mul2.yerevan.am/tasks/1468002/oneclick/79.xlsx?token=edb34fdf267187773dde357fb26453ba</cp:keywords>
  <cp:lastModifiedBy>Lusine Petrosyan</cp:lastModifiedBy>
  <cp:lastPrinted>2024-04-16T06:19:40Z</cp:lastPrinted>
  <dcterms:created xsi:type="dcterms:W3CDTF">1996-10-14T23:33:28Z</dcterms:created>
  <dcterms:modified xsi:type="dcterms:W3CDTF">2024-05-08T14:45:51Z</dcterms:modified>
</cp:coreProperties>
</file>