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81B5FCB-8BC2-44DA-A433-4E698F2D33E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C32" i="7"/>
  <c r="D35" i="19" l="1"/>
  <c r="D18" i="7"/>
  <c r="E18" i="7"/>
  <c r="C18" i="7"/>
  <c r="D21" i="7"/>
  <c r="E21" i="7"/>
  <c r="F21" i="7"/>
  <c r="C21" i="7"/>
  <c r="D68" i="19"/>
  <c r="J48" i="19"/>
  <c r="D51" i="19" l="1"/>
  <c r="A7" i="7" l="1"/>
  <c r="C29" i="9"/>
  <c r="J32" i="20" l="1"/>
  <c r="J30" i="20"/>
  <c r="F92" i="7"/>
  <c r="F90" i="7"/>
  <c r="E60" i="7"/>
  <c r="D60" i="7"/>
  <c r="E56" i="7"/>
  <c r="D56" i="7"/>
  <c r="C56" i="7"/>
  <c r="E53" i="7"/>
  <c r="D53" i="7"/>
  <c r="C53" i="7"/>
  <c r="E44" i="7"/>
  <c r="E42" i="7"/>
  <c r="D44" i="7"/>
  <c r="D42" i="7"/>
  <c r="C44" i="7"/>
  <c r="C42" i="7"/>
  <c r="E40" i="7"/>
  <c r="E39" i="7"/>
  <c r="D40" i="7"/>
  <c r="D39" i="7"/>
  <c r="C40" i="7"/>
  <c r="C39" i="7"/>
  <c r="B27" i="10"/>
  <c r="C9" i="10"/>
  <c r="C7" i="10" s="1"/>
  <c r="B64" i="9"/>
  <c r="D60" i="19"/>
  <c r="H7" i="11" l="1"/>
  <c r="D53" i="1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D43" i="18"/>
  <c r="A2" i="18"/>
  <c r="D8" i="18"/>
  <c r="D30" i="18"/>
  <c r="D54" i="18"/>
  <c r="D59" i="18" s="1"/>
  <c r="D64" i="18"/>
  <c r="D34" i="18" l="1"/>
  <c r="D40" i="19" l="1"/>
  <c r="D39" i="19"/>
  <c r="D44" i="19"/>
  <c r="D42" i="19"/>
  <c r="D56" i="19"/>
  <c r="A2" i="20" l="1"/>
  <c r="F59" i="18"/>
  <c r="F71" i="7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7" i="20" l="1"/>
  <c r="O17" i="20" s="1"/>
  <c r="N14" i="20"/>
  <c r="N8" i="20"/>
  <c r="O8" i="20" s="1"/>
  <c r="O7" i="20"/>
  <c r="I19" i="20"/>
  <c r="E19" i="20"/>
  <c r="H71" i="7"/>
  <c r="M28" i="20"/>
  <c r="D20" i="19" s="1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D55" i="19"/>
  <c r="O19" i="20"/>
  <c r="O20" i="20" s="1"/>
  <c r="O27" i="20" s="1"/>
  <c r="D38" i="19" s="1"/>
  <c r="F38" i="19" s="1"/>
  <c r="N19" i="20"/>
  <c r="N20" i="20" s="1"/>
  <c r="D18" i="19" s="1"/>
  <c r="G7" i="11" l="1"/>
  <c r="D7" i="1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12" i="10"/>
  <c r="A15" i="10" s="1"/>
  <c r="A16" i="10" s="1"/>
  <c r="A17" i="10" s="1"/>
  <c r="A18" i="10" s="1"/>
  <c r="A19" i="10" s="1"/>
  <c r="A20" i="10" s="1"/>
  <c r="A21" i="10" s="1"/>
  <c r="A22" i="10" s="1"/>
  <c r="A9" i="10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M20" i="7" s="1"/>
  <c r="F19" i="7"/>
  <c r="F17" i="7"/>
  <c r="M17" i="7" s="1"/>
  <c r="F16" i="7"/>
  <c r="C15" i="7"/>
  <c r="D15" i="7"/>
  <c r="D13" i="7" s="1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M19" i="7" l="1"/>
  <c r="F18" i="7"/>
  <c r="C13" i="7"/>
  <c r="A19" i="19"/>
  <c r="A19" i="7"/>
  <c r="A20" i="7" s="1"/>
  <c r="A22" i="7"/>
  <c r="A16" i="7"/>
  <c r="A17" i="7" s="1"/>
  <c r="A13" i="10"/>
  <c r="A14" i="10" s="1"/>
  <c r="M7" i="11"/>
  <c r="A9" i="9"/>
  <c r="A12" i="9" s="1"/>
  <c r="E13" i="7"/>
  <c r="E11" i="9"/>
  <c r="E8" i="9"/>
  <c r="F15" i="7"/>
  <c r="M15" i="7" s="1"/>
  <c r="M16" i="7"/>
  <c r="K18" i="7"/>
  <c r="L18" i="7"/>
  <c r="L15" i="7"/>
  <c r="K15" i="7"/>
  <c r="M18" i="7"/>
  <c r="A13" i="19"/>
  <c r="A14" i="19" s="1"/>
  <c r="A10" i="9" l="1"/>
  <c r="A13" i="9" s="1"/>
  <c r="A82" i="7"/>
  <c r="A83" i="7" s="1"/>
  <c r="A84" i="7" s="1"/>
  <c r="A75" i="7"/>
  <c r="A76" i="7" s="1"/>
  <c r="A77" i="7" s="1"/>
  <c r="A78" i="7" s="1"/>
  <c r="A79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s="1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9" i="9"/>
  <c r="B27" i="9"/>
  <c r="B26" i="9"/>
  <c r="A15" i="9"/>
  <c r="A16" i="9" s="1"/>
  <c r="A17" i="9" s="1"/>
  <c r="A18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85" i="10"/>
  <c r="D83" i="10"/>
  <c r="B80" i="10"/>
  <c r="B79" i="10"/>
  <c r="D69" i="9"/>
  <c r="D67" i="9"/>
  <c r="K90" i="7"/>
  <c r="L61" i="7" l="1"/>
  <c r="K61" i="7"/>
  <c r="M61" i="7"/>
  <c r="A2" i="15"/>
  <c r="A2" i="10"/>
  <c r="A2" i="9"/>
  <c r="D41" i="19" l="1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60" i="9" l="1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C49" i="7" s="1"/>
  <c r="F48" i="7"/>
  <c r="C48" i="7" s="1"/>
  <c r="F47" i="7"/>
  <c r="C47" i="7" s="1"/>
  <c r="F45" i="7"/>
  <c r="F44" i="7"/>
  <c r="F43" i="7"/>
  <c r="F42" i="7"/>
  <c r="E49" i="7" l="1"/>
  <c r="D49" i="7"/>
  <c r="M25" i="7"/>
  <c r="F13" i="7"/>
  <c r="D48" i="7"/>
  <c r="E48" i="7"/>
  <c r="E47" i="7"/>
  <c r="D47" i="7"/>
  <c r="M42" i="7"/>
  <c r="M57" i="7"/>
  <c r="L54" i="7"/>
  <c r="E45" i="7"/>
  <c r="C45" i="7"/>
  <c r="D45" i="7"/>
  <c r="F41" i="7"/>
  <c r="F34" i="7"/>
  <c r="C34" i="7" l="1"/>
  <c r="D34" i="7"/>
  <c r="E34" i="7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s="1"/>
  <c r="E46" i="7" l="1"/>
  <c r="D46" i="7"/>
  <c r="L41" i="7"/>
  <c r="M41" i="7"/>
  <c r="K41" i="7"/>
  <c r="M34" i="7"/>
  <c r="L46" i="7" l="1"/>
  <c r="K46" i="7"/>
  <c r="M46" i="7"/>
  <c r="G54" i="18"/>
  <c r="F33" i="7"/>
  <c r="E33" i="7" l="1"/>
  <c r="C33" i="7"/>
  <c r="D33" i="7"/>
  <c r="K33" i="7"/>
  <c r="E71" i="7"/>
  <c r="C71" i="7"/>
  <c r="D71" i="7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18" i="9"/>
  <c r="E17" i="9"/>
  <c r="E16" i="9"/>
  <c r="E15" i="9"/>
  <c r="C65" i="9"/>
  <c r="E66" i="10" l="1"/>
  <c r="E76" i="10"/>
  <c r="E78" i="10"/>
  <c r="C81" i="10" l="1"/>
  <c r="D6" i="10" s="1"/>
  <c r="F12" i="7" s="1"/>
  <c r="H11" i="7" l="1"/>
  <c r="C62" i="18"/>
  <c r="D12" i="7"/>
  <c r="L12" i="7" s="1"/>
  <c r="E12" i="7"/>
  <c r="M12" i="7" s="1"/>
  <c r="C12" i="7"/>
  <c r="K12" i="7" s="1"/>
  <c r="E6" i="10" l="1"/>
  <c r="M13" i="7"/>
  <c r="D7" i="9"/>
  <c r="D8" i="10"/>
  <c r="D7" i="10" s="1"/>
  <c r="E8" i="10" l="1"/>
  <c r="E7" i="10"/>
  <c r="E7" i="9"/>
  <c r="L35" i="19"/>
  <c r="L36" i="19" s="1"/>
  <c r="F35" i="7" l="1"/>
  <c r="D35" i="7" s="1"/>
  <c r="E35" i="7" l="1"/>
  <c r="C35" i="7"/>
  <c r="D29" i="9"/>
  <c r="E29" i="9" s="1"/>
  <c r="F31" i="7"/>
  <c r="F30" i="7" s="1"/>
  <c r="F88" i="7" s="1"/>
  <c r="D28" i="10"/>
  <c r="C31" i="7"/>
  <c r="C30" i="7" s="1"/>
  <c r="C88" i="7" s="1"/>
  <c r="D31" i="7" l="1"/>
  <c r="K35" i="7"/>
  <c r="E28" i="10"/>
  <c r="D24" i="10"/>
  <c r="M35" i="7"/>
  <c r="E31" i="7"/>
  <c r="L35" i="7"/>
  <c r="D23" i="10" l="1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  <c r="D62" i="9" l="1"/>
  <c r="E62" i="9" s="1"/>
  <c r="D25" i="19"/>
  <c r="D20" i="9" s="1"/>
  <c r="D61" i="9"/>
  <c r="D71" i="19"/>
  <c r="D24" i="19" l="1"/>
  <c r="D29" i="19" s="1"/>
  <c r="F71" i="19" s="1"/>
  <c r="E61" i="9"/>
  <c r="D25" i="9"/>
  <c r="E25" i="9" s="1"/>
  <c r="D19" i="9"/>
  <c r="E20" i="9"/>
  <c r="E19" i="9" l="1"/>
  <c r="D6" i="9"/>
  <c r="E6" i="9" l="1"/>
  <c r="D65" i="9"/>
  <c r="E6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<sst xmlns="http://schemas.openxmlformats.org/spreadsheetml/2006/main" count="506" uniqueCount="296">
  <si>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</si>
  <si>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</si>
  <si>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</si>
  <si>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</si>
  <si>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</si>
  <si>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</si>
  <si>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</si>
  <si>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</si>
  <si>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</si>
  <si>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</si>
  <si>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</si>
  <si>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</si>
  <si>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</si>
  <si>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</si>
  <si>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</si>
  <si>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</si>
  <si>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</si>
  <si>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</si>
  <si>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</si>
  <si>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</si>
  <si>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</si>
  <si>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</si>
  <si>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</si>
  <si>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</si>
  <si>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</si>
  <si>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</si>
  <si>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</si>
  <si>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</si>
  <si>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</si>
  <si>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</si>
  <si>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</si>
  <si>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</si>
  <si>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</si>
  <si>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</si>
  <si>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</si>
  <si>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</si>
  <si>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</si>
  <si>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</si>
  <si>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</si>
  <si>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</si>
  <si>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</si>
  <si>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</si>
  <si>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</si>
  <si>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</si>
  <si>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</si>
  <si>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</si>
  <si>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</si>
  <si>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</si>
  <si>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</si>
  <si>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</si>
  <si>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</si>
  <si>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</si>
  <si>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</si>
  <si>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</si>
  <si>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</si>
  <si>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</si>
  <si>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</si>
  <si>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</si>
  <si>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</si>
  <si>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</si>
  <si>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</si>
  <si>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</si>
  <si>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</si>
  <si>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</si>
  <si>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</si>
  <si>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</si>
  <si>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</si>
  <si>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</si>
  <si>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</si>
  <si>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</si>
  <si>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</si>
  <si>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</si>
  <si>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</si>
  <si>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</si>
  <si>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</si>
  <si>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</si>
  <si>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</si>
  <si>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</si>
  <si>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</si>
  <si>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</si>
  <si>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</si>
  <si>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</si>
  <si>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</si>
  <si>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</si>
  <si>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</si>
  <si>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</si>
  <si>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</si>
  <si>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</si>
  <si>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</si>
  <si>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</si>
  <si>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</si>
  <si>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</si>
  <si>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</si>
  <si>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</si>
  <si>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</si>
  <si>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</si>
  <si>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</si>
  <si>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</si>
  <si>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</si>
  <si>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</si>
  <si>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</si>
  <si>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</si>
  <si>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</si>
  <si>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</si>
  <si>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</si>
  <si>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</si>
  <si>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</si>
  <si>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</si>
  <si>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</si>
  <si>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</si>
  <si>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</si>
  <si>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</si>
  <si>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</si>
  <si>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</si>
  <si>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</si>
  <si>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</si>
  <si>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</si>
  <si>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</si>
  <si>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</si>
  <si>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</si>
  <si>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</si>
  <si>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</si>
  <si>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</si>
  <si>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</si>
  <si>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</si>
  <si>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</si>
  <si>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</si>
  <si>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</si>
  <si>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</si>
  <si>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</si>
  <si>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</si>
  <si>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</si>
  <si>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</si>
  <si>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</si>
  <si>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</si>
  <si>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</si>
  <si>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</si>
  <si>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</si>
  <si>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</si>
  <si>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</si>
  <si>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</si>
  <si>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</si>
  <si>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</si>
  <si>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</si>
  <si>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</si>
  <si>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</si>
  <si>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</si>
  <si>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</si>
  <si>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</si>
  <si>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</si>
  <si>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</si>
  <si>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</si>
  <si>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</si>
  <si>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</si>
  <si>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</si>
  <si>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</si>
  <si>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</si>
  <si>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</si>
  <si>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</si>
  <si>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</si>
  <si>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</si>
  <si>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</si>
  <si>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</si>
  <si>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</si>
  <si>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</si>
  <si>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</si>
  <si>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</si>
  <si>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</si>
  <si>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</si>
  <si>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</si>
  <si>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</si>
  <si>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</si>
  <si>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</si>
  <si>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</si>
  <si>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</si>
  <si>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</si>
  <si>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</si>
  <si>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</si>
  <si>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</si>
  <si>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</si>
  <si>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</si>
  <si>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</si>
  <si>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</si>
  <si>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</si>
  <si>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</si>
  <si>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</si>
  <si>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</si>
  <si>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</si>
  <si>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</si>
  <si>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</si>
  <si>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</si>
  <si>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</si>
  <si>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</si>
  <si>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</si>
  <si>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</si>
  <si>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</si>
  <si>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</si>
  <si>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</si>
  <si>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</si>
  <si>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</si>
  <si>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</si>
  <si>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</si>
  <si>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</si>
  <si>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</si>
  <si>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</si>
  <si>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</si>
  <si>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</si>
  <si>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</si>
  <si>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</si>
  <si>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</si>
  <si>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</si>
  <si>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</si>
  <si>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</si>
  <si>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</si>
  <si>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</si>
  <si>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</si>
  <si>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</si>
  <si>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</si>
  <si>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</si>
  <si>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</si>
  <si>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</si>
  <si>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</si>
  <si>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</si>
  <si>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</si>
  <si>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</si>
  <si>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</si>
  <si>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</si>
  <si>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</si>
  <si>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</si>
  <si>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</si>
  <si>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</si>
  <si>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</si>
  <si>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</si>
  <si>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</si>
  <si>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</si>
  <si>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</si>
  <si>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</si>
  <si>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</si>
  <si>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</si>
  <si>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</si>
  <si>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</si>
  <si>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</si>
  <si>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</si>
  <si>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</si>
  <si>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</si>
  <si>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</si>
  <si>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</si>
  <si>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</si>
  <si>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</si>
  <si>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</si>
  <si>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</si>
  <si>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</si>
  <si>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</si>
  <si>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</si>
  <si>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</si>
  <si>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</si>
  <si>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</si>
  <si>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</si>
  <si>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</si>
  <si>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</si>
  <si>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</si>
  <si>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</si>
  <si>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</si>
  <si>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</si>
  <si>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</si>
  <si>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</si>
  <si>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</si>
  <si>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</si>
  <si>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</si>
  <si>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</si>
  <si>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</si>
  <si>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</si>
  <si>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</si>
  <si>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</si>
  <si>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</si>
  <si>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</si>
  <si>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Հայարփի Խաչատրյան</t>
  </si>
  <si>
    <t>Շողիկ Գևորգյան</t>
  </si>
  <si>
    <t>2024թ. խմբերի և երեխաների ցուցակային թվաքանակի վերաբերյալ 
(2024թ. տարեսկիզբ)</t>
  </si>
  <si>
    <t>կրտսեր երկրորդ Բ/տարատարիք/</t>
  </si>
  <si>
    <t>31.12.2023թ</t>
  </si>
  <si>
    <t xml:space="preserve">«Բնական բարիքներ» ՍՊԸ </t>
  </si>
  <si>
    <t>31.12.2022թ</t>
  </si>
  <si>
    <t xml:space="preserve">«Դեագա» ՍՊԸ, «Ֆոտոն» ՍՊԸ </t>
  </si>
  <si>
    <t>Նախորդ տարում ստացված կանխավճարից եկամտի ճանաչում</t>
  </si>
  <si>
    <t>պարգևատրման գծով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</si>
  <si>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</si>
  <si>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2024թ. եկամուտների ու ծախսերի </t>
  </si>
  <si>
    <t xml:space="preserve">  2024թ. դրամական միջոցների հոսքերի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</si>
  <si>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</si>
  <si>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</si>
  <si>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տոնածառ</t>
  </si>
  <si>
    <t>Ջրագծերի նորոգում</t>
  </si>
  <si>
    <t>հիմնական միջոցների ձեռքբերման գծով</t>
  </si>
  <si>
    <t>Աշխատավարձի գծով</t>
  </si>
  <si>
    <t xml:space="preserve">«Երևանի Աշոտ Խաչատրյանի անվան հ․80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</si>
</sst>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4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40" fillId="0" borderId="0" xfId="45" applyFont="1" applyAlignment="1">
      <alignment horizontal="center"/>
    </xf>
    <xf numFmtId="3" fontId="46" fillId="0" borderId="10" xfId="63" applyNumberFormat="1" applyFont="1" applyBorder="1" applyAlignment="1" applyProtection="1">
      <alignment horizontal="center" vertical="center" wrapText="1"/>
      <protection locked="0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6" fontId="46" fillId="0" borderId="16" xfId="68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6" fillId="0" borderId="27" xfId="0" applyFont="1" applyBorder="1" applyAlignment="1">
      <alignment horizontal="left" vertical="center" wrapText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11" xfId="45" applyFont="1" applyBorder="1" applyAlignment="1">
      <alignment horizontal="center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17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7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8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" xfId="6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6 2" xfId="65" xr:uid="{00000000-0005-0000-0000-00003C000000}"/>
    <cellStyle name="Обычный 7" xfId="54" xr:uid="{00000000-0005-0000-0000-00003D000000}"/>
    <cellStyle name="Обычный 7 2" xfId="66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UAIABQAE0AAAAAAAAAAAAAAAAAAAAAAAAAAAAAAAAAAAAAAAAAAAAAAAAAAAAAAAAAAAAAAAAAAAAAAAAAAAAAAAAAAAAAAAAAAAAAAAAAAAAAAAAAAAAAAAAAAAAAAAAAAADoBwUAAwAIABIAL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1MTBaMCMGCSqGSIb3DQEJBDEWBBTYOlGnsjPw1ANpGu95kN7brQ8qvzArBgsqhkiG9w0BCRACDDEcMBowGDAWBBRE5xMFRVajmd/v2Zzf5CvSbEm8HjANBgkqhkiG9w0BAQEFAASCAQCvv4dPN2Qfhl3hgO2YQA/DcoOpPsLqUa002JkGJf4oc1RWLEbGni4hb/duXfHID7dvvIECsKXJQ0ILsGuWEz7UdOBQ8wCaj45HqXdGJB3+KVl822cXGwb6FZsEopO3ZUNuGPIPdHZkR2alEJsBez1A/ruwr3CDe+dhwiuEe/pgDkV98jMJLtBtxNvw2cZzTh7NceK+A5462yGzUuKWm8EALoXBKsghujmPYSBWuJx8e4AHrZ2YghXx6TMfjvwC+o5WNXqCXU6UBJs+mfoitcvuoIT1gpo+vFQ9SMLHFq+/pBG+K/8DSnu0AU+bsrYN+H97c8XBHllgxXxQTyGx/hP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UAIABQAE0AAAAAAAAAAAAAAAAAAAAAAAAAAAAAAAAAAAAAAAAAAAAAAAAAAAAAAAAAAAAAAAAAAAAAAAAAAAAAAAAAAAAAAAAAAAAAAAAAAAAAAAAAAAAAAAAAAAAAAAAAAADoBwUAAwAIABIAL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1MDNaMCMGCSqGSIb3DQEJBDEWBBTk3hmwyInRdIbSOsXKmMQFrwSoDjArBgsqhkiG9w0BCRACDDEcMBowGDAWBBRE5xMFRVajmd/v2Zzf5CvSbEm8HjANBgkqhkiG9w0BAQEFAASCAQBr6iuHM4+sewS/aCLtdJsgS9jSeV7160aNyQqovUFLn9ToDCIo8V/c//0hLAf9IbXppfeygKkHr5Zl8ubYu3N927Yy5Yq2S2tLKPSixt0p7lJ9D6YUKSFRJqTMoaAH2qNviXKpLZ10G3thK9HJLD0DGcbf+uSNq+lHd9t+YGwBEVX+gXp4SLN86m/4+g6efS5Nt9nNVvNu1mrXvbthBU3jKjRPhAye4SZBf5yck0NBIh6LLgJsQ6Xs63ha2ss25vBadpKyCOQxxyULJD2EZBX6fju9pKmXkmJRs9KBbI07bTJ/evbxCyz/EarznsN4Jm8HwQ7g2zJO54HWmQkPySM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EC774EB-A8F7-D03A-7D19-4A5086F3F7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F24F076-8174-089A-3295-541CB7A5FA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0" zoomScaleNormal="10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140625" style="34" customWidth="1"/>
    <col min="6" max="6" width="13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8"/>
      <c r="D1" s="328" t="s">
        <v>188</v>
      </c>
      <c r="E1" s="35">
        <v>149</v>
      </c>
      <c r="F1" s="328"/>
    </row>
    <row r="2" spans="1:14" s="6" customFormat="1">
      <c r="C2" s="328"/>
      <c r="D2" s="479" t="s">
        <v>39</v>
      </c>
      <c r="E2" s="479"/>
      <c r="F2" s="328"/>
    </row>
    <row r="3" spans="1:14" s="6" customFormat="1">
      <c r="C3" s="328"/>
      <c r="D3" s="480" t="s">
        <v>220</v>
      </c>
      <c r="E3" s="480"/>
      <c r="F3" s="328"/>
    </row>
    <row r="4" spans="1:14" s="35" customFormat="1" ht="24.75" customHeight="1">
      <c r="B4" s="351"/>
      <c r="C4" s="351"/>
      <c r="D4" s="479" t="s">
        <v>275</v>
      </c>
      <c r="E4" s="479"/>
    </row>
    <row r="5" spans="1:14" s="35" customFormat="1" ht="20.25" customHeight="1">
      <c r="B5" s="351"/>
      <c r="C5" s="479" t="s">
        <v>221</v>
      </c>
      <c r="D5" s="479"/>
      <c r="E5" s="479"/>
    </row>
    <row r="6" spans="1:14" ht="20.25">
      <c r="A6" s="482" t="s">
        <v>40</v>
      </c>
      <c r="B6" s="482"/>
      <c r="C6" s="482"/>
      <c r="D6" s="482"/>
      <c r="E6" s="482"/>
      <c r="F6" s="36"/>
    </row>
    <row r="7" spans="1:14" ht="20.45" customHeight="1">
      <c r="A7" s="483" t="s">
        <v>295</v>
      </c>
      <c r="B7" s="483"/>
      <c r="C7" s="483"/>
      <c r="D7" s="483"/>
      <c r="E7" s="483"/>
      <c r="F7" s="58" t="s">
        <v>204</v>
      </c>
    </row>
    <row r="8" spans="1:14" ht="18.75" customHeight="1">
      <c r="A8" s="484" t="s">
        <v>287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3" t="s">
        <v>50</v>
      </c>
      <c r="E9" s="335"/>
    </row>
    <row r="10" spans="1:14" ht="20.25">
      <c r="A10" s="40" t="s">
        <v>7</v>
      </c>
      <c r="B10" s="41" t="s">
        <v>137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2">
        <v>81655.199999999997</v>
      </c>
      <c r="E11" s="336"/>
      <c r="F11" s="322">
        <v>83482.842999999993</v>
      </c>
    </row>
    <row r="12" spans="1:14">
      <c r="A12" s="102">
        <f>+A11+1</f>
        <v>2</v>
      </c>
      <c r="B12" s="18" t="s">
        <v>232</v>
      </c>
      <c r="C12" s="18"/>
      <c r="D12" s="320">
        <f>+D13+D14</f>
        <v>48</v>
      </c>
      <c r="E12" s="322"/>
      <c r="M12" s="6"/>
      <c r="N12" s="6"/>
    </row>
    <row r="13" spans="1:14" s="6" customFormat="1" ht="15" customHeight="1">
      <c r="A13" s="101">
        <f>+A12+0.1</f>
        <v>2.1</v>
      </c>
      <c r="B13" s="15" t="s">
        <v>233</v>
      </c>
      <c r="C13" s="15"/>
      <c r="D13" s="319">
        <v>48</v>
      </c>
      <c r="E13" s="322"/>
    </row>
    <row r="14" spans="1:14" s="6" customFormat="1" ht="15" hidden="1" customHeight="1">
      <c r="A14" s="101">
        <f>+A13+0.1</f>
        <v>2.2000000000000002</v>
      </c>
      <c r="B14" s="15" t="s">
        <v>234</v>
      </c>
      <c r="C14" s="15"/>
      <c r="D14" s="319"/>
      <c r="E14" s="322"/>
    </row>
    <row r="15" spans="1:14" ht="19.5" hidden="1" customHeight="1">
      <c r="A15" s="102">
        <f>+A12+1</f>
        <v>3</v>
      </c>
      <c r="B15" s="17" t="s">
        <v>235</v>
      </c>
      <c r="C15" s="17"/>
      <c r="D15" s="320">
        <f>+D16+D17</f>
        <v>0</v>
      </c>
      <c r="E15" s="322"/>
      <c r="F15" s="372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19"/>
      <c r="E16" s="322"/>
    </row>
    <row r="17" spans="1:19" s="6" customFormat="1" hidden="1">
      <c r="A17" s="101">
        <f>+A16+0.1</f>
        <v>3.2</v>
      </c>
      <c r="B17" s="15" t="s">
        <v>237</v>
      </c>
      <c r="C17" s="15"/>
      <c r="D17" s="319"/>
      <c r="E17" s="322"/>
    </row>
    <row r="18" spans="1:19">
      <c r="A18" s="102">
        <v>3</v>
      </c>
      <c r="B18" s="18" t="s">
        <v>238</v>
      </c>
      <c r="C18" s="18"/>
      <c r="D18" s="322">
        <f>+'Komunal '!N20</f>
        <v>11.7</v>
      </c>
      <c r="E18" s="322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2"/>
      <c r="E19" s="336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6</v>
      </c>
      <c r="B21" s="18" t="s">
        <v>115</v>
      </c>
      <c r="C21" s="44"/>
      <c r="D21" s="322"/>
      <c r="E21" s="336"/>
      <c r="M21" s="6"/>
    </row>
    <row r="22" spans="1:19" s="365" customFormat="1" hidden="1">
      <c r="A22" s="102">
        <f t="shared" si="0"/>
        <v>7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8</v>
      </c>
      <c r="B23" s="18" t="s">
        <v>69</v>
      </c>
      <c r="C23" s="44"/>
      <c r="D23" s="322"/>
      <c r="E23" s="336"/>
      <c r="M23" s="6"/>
    </row>
    <row r="24" spans="1:19">
      <c r="A24" s="102">
        <v>4</v>
      </c>
      <c r="B24" s="18" t="s">
        <v>122</v>
      </c>
      <c r="C24" s="44"/>
      <c r="D24" s="320">
        <f>SUM(D25:D26)</f>
        <v>3594</v>
      </c>
      <c r="E24" s="337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1">
        <f>+D68</f>
        <v>3594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19"/>
      <c r="E26" s="339"/>
      <c r="F26" s="51" t="s">
        <v>195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6</v>
      </c>
      <c r="B28" s="17"/>
      <c r="C28" s="347"/>
      <c r="D28" s="322"/>
      <c r="E28" s="336"/>
      <c r="F28" s="350" t="s">
        <v>259</v>
      </c>
    </row>
    <row r="29" spans="1:19">
      <c r="A29" s="40"/>
      <c r="B29" s="46" t="s">
        <v>27</v>
      </c>
      <c r="C29" s="42"/>
      <c r="D29" s="317">
        <f>SUM(D11:D12,D15,D18:D24,D27:D28)</f>
        <v>85308.9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138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0">
        <f>+Ashkhatavardz!M9</f>
        <v>60563.9</v>
      </c>
      <c r="E32" s="336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1">
        <f>+Ashkhatavardz!J7</f>
        <v>0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19"/>
      <c r="E34" s="339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8">
        <f>+L36-'Dramakan hosqer'!F86-297</f>
        <v>14158.800000000001</v>
      </c>
      <c r="E35" s="336"/>
      <c r="G35" s="349">
        <v>143</v>
      </c>
      <c r="H35" s="349" t="s">
        <v>186</v>
      </c>
      <c r="I35" s="349">
        <v>500</v>
      </c>
      <c r="J35" s="349">
        <v>253</v>
      </c>
      <c r="K35" s="349" t="s">
        <v>187</v>
      </c>
      <c r="L35" s="349">
        <f>+ROUND(G35*I35*J35/1000,1)</f>
        <v>18089.5</v>
      </c>
      <c r="M35" s="40"/>
      <c r="N35" s="7" t="s">
        <v>230</v>
      </c>
    </row>
    <row r="36" spans="1:19">
      <c r="A36" s="102">
        <f>+A35+1</f>
        <v>3</v>
      </c>
      <c r="B36" s="18" t="s">
        <v>13</v>
      </c>
      <c r="C36" s="44"/>
      <c r="D36" s="322">
        <f>+'Komunal '!F27</f>
        <v>2321.9</v>
      </c>
      <c r="E36" s="336"/>
      <c r="F36" s="337">
        <f>+D36-'Komunal '!F27</f>
        <v>0</v>
      </c>
      <c r="L36" s="6">
        <f>+L35*0.8</f>
        <v>14471.6</v>
      </c>
    </row>
    <row r="37" spans="1:19">
      <c r="A37" s="102">
        <f t="shared" ref="A37:A41" si="1">+A36+1</f>
        <v>4</v>
      </c>
      <c r="B37" s="18" t="s">
        <v>12</v>
      </c>
      <c r="C37" s="44"/>
      <c r="D37" s="322">
        <f>+'Komunal '!J27</f>
        <v>1256.2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2">
        <f>+'Komunal '!O27</f>
        <v>306.8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2">
        <f>3.5*12</f>
        <v>42</v>
      </c>
      <c r="E39" s="336"/>
    </row>
    <row r="40" spans="1:19">
      <c r="A40" s="102">
        <f t="shared" si="1"/>
        <v>7</v>
      </c>
      <c r="B40" s="18" t="s">
        <v>17</v>
      </c>
      <c r="C40" s="44"/>
      <c r="D40" s="322">
        <f>5*12</f>
        <v>60</v>
      </c>
      <c r="E40" s="336"/>
    </row>
    <row r="41" spans="1:19">
      <c r="A41" s="102">
        <f t="shared" si="1"/>
        <v>8</v>
      </c>
      <c r="B41" s="18" t="s">
        <v>18</v>
      </c>
      <c r="C41" s="44"/>
      <c r="D41" s="322">
        <f>SUM(D42:D44)</f>
        <v>115.19999999999999</v>
      </c>
      <c r="E41" s="336"/>
    </row>
    <row r="42" spans="1:19" s="3" customFormat="1" ht="13.5">
      <c r="A42" s="101">
        <f>+A41+0.1</f>
        <v>8.1</v>
      </c>
      <c r="B42" s="16" t="s">
        <v>19</v>
      </c>
      <c r="C42" s="45"/>
      <c r="D42" s="319">
        <f>4.8*12</f>
        <v>57.599999999999994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20</v>
      </c>
      <c r="C43" s="45"/>
      <c r="D43" s="319"/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21</v>
      </c>
      <c r="C44" s="45"/>
      <c r="D44" s="319">
        <f>4.8*12</f>
        <v>57.599999999999994</v>
      </c>
      <c r="E44" s="339"/>
      <c r="F44" s="2"/>
      <c r="G44" s="2"/>
      <c r="H44" s="2"/>
      <c r="J44" s="454"/>
      <c r="K44" s="454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2"/>
      <c r="E45" s="336"/>
      <c r="F45" s="6" t="s">
        <v>261</v>
      </c>
      <c r="I45" s="350"/>
      <c r="J45" s="454"/>
      <c r="K45" s="454"/>
    </row>
    <row r="46" spans="1:19">
      <c r="A46" s="102">
        <v>9</v>
      </c>
      <c r="B46" s="18" t="s">
        <v>28</v>
      </c>
      <c r="C46" s="44"/>
      <c r="D46" s="322">
        <f>+J46</f>
        <v>882</v>
      </c>
      <c r="E46" s="336"/>
      <c r="F46" s="348">
        <v>6</v>
      </c>
      <c r="G46" s="348" t="s">
        <v>186</v>
      </c>
      <c r="H46" s="348">
        <v>147</v>
      </c>
      <c r="I46" s="455" t="s">
        <v>187</v>
      </c>
      <c r="J46" s="455">
        <f>+F46*H46</f>
        <v>882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2">
        <f>+J47</f>
        <v>167.39999999999998</v>
      </c>
      <c r="E47" s="336"/>
      <c r="F47" s="348">
        <f>+$F$46</f>
        <v>6</v>
      </c>
      <c r="G47" s="348" t="s">
        <v>186</v>
      </c>
      <c r="H47" s="456">
        <v>27.9</v>
      </c>
      <c r="I47" s="455" t="s">
        <v>187</v>
      </c>
      <c r="J47" s="455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2">
        <v>500</v>
      </c>
      <c r="E48" s="336"/>
      <c r="F48" s="485">
        <f t="shared" ref="F48:F50" si="3">+$F$46</f>
        <v>6</v>
      </c>
      <c r="G48" s="485" t="s">
        <v>186</v>
      </c>
      <c r="H48" s="492" t="s">
        <v>262</v>
      </c>
      <c r="I48" s="494" t="s">
        <v>187</v>
      </c>
      <c r="J48" s="494">
        <f>2*80+2*110+2*250</f>
        <v>880</v>
      </c>
      <c r="K48" s="488" t="s">
        <v>263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2">
        <v>200</v>
      </c>
      <c r="E49" s="336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2">
        <v>50</v>
      </c>
      <c r="E50" s="336"/>
      <c r="F50" s="487">
        <f t="shared" si="3"/>
        <v>6</v>
      </c>
      <c r="G50" s="487" t="s">
        <v>186</v>
      </c>
      <c r="H50" s="489">
        <v>38.700000000000003</v>
      </c>
      <c r="I50" s="490" t="s">
        <v>187</v>
      </c>
      <c r="J50" s="490">
        <f>+F50*H50</f>
        <v>232.20000000000002</v>
      </c>
      <c r="K50" s="491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2">
        <f>32.6*2</f>
        <v>65.2</v>
      </c>
      <c r="E51" s="336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2">
        <v>500</v>
      </c>
      <c r="E52" s="336"/>
    </row>
    <row r="53" spans="1:14">
      <c r="A53" s="102">
        <f t="shared" si="2"/>
        <v>16</v>
      </c>
      <c r="B53" s="18" t="s">
        <v>25</v>
      </c>
      <c r="C53" s="44"/>
      <c r="D53" s="322">
        <f>7.027*12+84</f>
        <v>168.32400000000001</v>
      </c>
      <c r="E53" s="336"/>
    </row>
    <row r="54" spans="1:14" hidden="1">
      <c r="A54" s="102">
        <f t="shared" si="2"/>
        <v>17</v>
      </c>
      <c r="B54" s="18" t="s">
        <v>64</v>
      </c>
      <c r="C54" s="44"/>
      <c r="D54" s="322"/>
      <c r="E54" s="336"/>
    </row>
    <row r="55" spans="1:14" hidden="1">
      <c r="A55" s="102">
        <f t="shared" si="2"/>
        <v>18</v>
      </c>
      <c r="B55" s="18" t="s">
        <v>51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43</v>
      </c>
      <c r="C56" s="44"/>
      <c r="D56" s="322">
        <f>9*12</f>
        <v>108</v>
      </c>
      <c r="E56" s="336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2">
        <v>50</v>
      </c>
      <c r="E57" s="336"/>
    </row>
    <row r="58" spans="1:14">
      <c r="A58" s="102">
        <f t="shared" si="2"/>
        <v>19</v>
      </c>
      <c r="B58" s="18" t="s">
        <v>74</v>
      </c>
      <c r="C58" s="44"/>
      <c r="D58" s="322">
        <v>117</v>
      </c>
      <c r="E58" s="336"/>
    </row>
    <row r="59" spans="1:14">
      <c r="A59" s="102">
        <f t="shared" si="2"/>
        <v>20</v>
      </c>
      <c r="B59" s="18" t="s">
        <v>44</v>
      </c>
      <c r="C59" s="44"/>
      <c r="D59" s="322">
        <v>3</v>
      </c>
      <c r="E59" s="336"/>
    </row>
    <row r="60" spans="1:14">
      <c r="A60" s="102">
        <f t="shared" si="2"/>
        <v>21</v>
      </c>
      <c r="B60" s="18" t="s">
        <v>119</v>
      </c>
      <c r="C60" s="44"/>
      <c r="D60" s="322">
        <f>7.8*4</f>
        <v>31.2</v>
      </c>
      <c r="E60" s="336"/>
    </row>
    <row r="61" spans="1:14" hidden="1">
      <c r="A61" s="102">
        <f t="shared" si="2"/>
        <v>22</v>
      </c>
      <c r="B61" s="18" t="s">
        <v>45</v>
      </c>
      <c r="C61" s="44"/>
      <c r="D61" s="322"/>
      <c r="E61" s="336"/>
    </row>
    <row r="62" spans="1:14">
      <c r="A62" s="102">
        <v>22</v>
      </c>
      <c r="B62" s="18" t="s">
        <v>61</v>
      </c>
      <c r="C62" s="44"/>
      <c r="D62" s="322">
        <v>48</v>
      </c>
      <c r="E62" s="336"/>
    </row>
    <row r="63" spans="1:14" s="6" customFormat="1" hidden="1">
      <c r="A63" s="102">
        <f t="shared" si="2"/>
        <v>23</v>
      </c>
      <c r="B63" s="17"/>
      <c r="C63" s="347"/>
      <c r="D63" s="322"/>
      <c r="E63" s="336"/>
    </row>
    <row r="64" spans="1:14" s="6" customFormat="1" hidden="1">
      <c r="A64" s="102">
        <f t="shared" si="2"/>
        <v>24</v>
      </c>
      <c r="B64" s="17"/>
      <c r="C64" s="347"/>
      <c r="D64" s="322"/>
      <c r="E64" s="336"/>
    </row>
    <row r="65" spans="1:12" s="6" customFormat="1" hidden="1">
      <c r="A65" s="102">
        <f t="shared" si="2"/>
        <v>25</v>
      </c>
      <c r="B65" s="17" t="s">
        <v>226</v>
      </c>
      <c r="C65" s="347"/>
      <c r="D65" s="322"/>
      <c r="E65" s="336"/>
      <c r="F65" s="350" t="s">
        <v>258</v>
      </c>
    </row>
    <row r="66" spans="1:12" s="6" customFormat="1" hidden="1">
      <c r="A66" s="102">
        <f t="shared" si="2"/>
        <v>26</v>
      </c>
      <c r="B66" s="17" t="s">
        <v>224</v>
      </c>
      <c r="C66" s="347"/>
      <c r="D66" s="322"/>
      <c r="E66" s="336"/>
      <c r="F66" s="58"/>
    </row>
    <row r="67" spans="1:12">
      <c r="A67" s="102">
        <v>23</v>
      </c>
      <c r="B67" s="18" t="s">
        <v>26</v>
      </c>
      <c r="C67" s="44"/>
      <c r="D67" s="322">
        <v>3594</v>
      </c>
      <c r="E67" s="336"/>
    </row>
    <row r="68" spans="1:12" s="3" customFormat="1" ht="13.5">
      <c r="A68" s="127">
        <f>+A67+0.1</f>
        <v>23.1</v>
      </c>
      <c r="B68" s="1" t="s">
        <v>75</v>
      </c>
      <c r="C68" s="45"/>
      <c r="D68" s="319">
        <f>+D67</f>
        <v>3594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76</v>
      </c>
      <c r="C69" s="44"/>
      <c r="D69" s="322"/>
      <c r="E69" s="336"/>
    </row>
    <row r="70" spans="1:12" hidden="1">
      <c r="A70" s="102">
        <v>24</v>
      </c>
      <c r="B70" s="18" t="s">
        <v>65</v>
      </c>
      <c r="C70" s="44"/>
      <c r="D70" s="322"/>
      <c r="E70" s="336"/>
    </row>
    <row r="71" spans="1:12">
      <c r="A71" s="48"/>
      <c r="B71" s="49" t="s">
        <v>29</v>
      </c>
      <c r="C71" s="42"/>
      <c r="D71" s="317">
        <f>SUM(D32,D35:D41,D45:D67,D69:D70)</f>
        <v>85308.92399999997</v>
      </c>
      <c r="E71" s="340"/>
      <c r="F71" s="481">
        <f>+D29-D71</f>
        <v>-2.3999999975785613E-2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8"/>
      <c r="D73" s="315" t="s">
        <v>276</v>
      </c>
      <c r="E73" s="318"/>
    </row>
    <row r="74" spans="1:12" s="6" customFormat="1" ht="15.75" hidden="1" customHeight="1">
      <c r="B74" s="94"/>
      <c r="D74" s="316" t="s">
        <v>91</v>
      </c>
      <c r="E74" s="341"/>
    </row>
    <row r="75" spans="1:12" s="6" customFormat="1" ht="30.75" hidden="1" customHeight="1">
      <c r="B75" s="291" t="s">
        <v>6</v>
      </c>
      <c r="C75" s="315"/>
      <c r="D75" s="315" t="s">
        <v>277</v>
      </c>
      <c r="E75" s="315"/>
    </row>
    <row r="76" spans="1:12" s="6" customFormat="1" ht="13.5" hidden="1" customHeight="1">
      <c r="D76" s="316" t="s">
        <v>91</v>
      </c>
      <c r="E76" s="341"/>
    </row>
    <row r="77" spans="1:12" s="6" customFormat="1" hidden="1">
      <c r="B77" s="76" t="s">
        <v>190</v>
      </c>
      <c r="D77" s="35"/>
      <c r="E77" s="35"/>
    </row>
    <row r="78" spans="1:12" s="290" customFormat="1" ht="109.5" customHeight="1">
      <c r="A78" s="371" t="s">
        <v>212</v>
      </c>
      <c r="D78" s="369"/>
      <c r="E78" s="370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4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188</v>
      </c>
      <c r="G1" s="289">
        <f>+'Ekamut-caxs'!E1+1</f>
        <v>150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496" t="s">
        <v>39</v>
      </c>
      <c r="F2" s="496"/>
      <c r="G2" s="496"/>
      <c r="H2" s="94"/>
      <c r="I2" s="35"/>
      <c r="J2" s="35"/>
    </row>
    <row r="3" spans="1:16" s="64" customFormat="1" ht="17.25">
      <c r="A3" s="352"/>
      <c r="B3" s="355"/>
      <c r="C3" s="354"/>
      <c r="D3" s="354"/>
      <c r="E3" s="496" t="s">
        <v>220</v>
      </c>
      <c r="F3" s="496"/>
      <c r="G3" s="496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40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+'Ekamut-caxs'!A7:E7</f>
        <v xml:space="preserve">«Երևանի Աշոտ Խաչատրյանի անվան հ․80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288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6" t="s">
        <v>222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7" t="s">
        <v>198</v>
      </c>
      <c r="D11" s="327" t="s">
        <v>199</v>
      </c>
      <c r="E11" s="327" t="s">
        <v>200</v>
      </c>
      <c r="F11" s="327" t="s">
        <v>41</v>
      </c>
      <c r="G11" s="329"/>
      <c r="H11" s="360">
        <f>+F12-F71</f>
        <v>15.870000000011629</v>
      </c>
      <c r="I11" s="76"/>
      <c r="J11" s="201" t="s">
        <v>218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58.700000000011642</v>
      </c>
      <c r="D12" s="239">
        <f>+F12</f>
        <v>58.700000000011642</v>
      </c>
      <c r="E12" s="239">
        <f>+F12</f>
        <v>58.700000000011642</v>
      </c>
      <c r="F12" s="189">
        <f>+'Dramakani hamematakan'!D6</f>
        <v>58.700000000011642</v>
      </c>
      <c r="G12" s="330"/>
      <c r="H12" s="500" t="s">
        <v>219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16331</v>
      </c>
      <c r="D13" s="189">
        <f t="shared" si="1"/>
        <v>36744.800000000003</v>
      </c>
      <c r="E13" s="189">
        <f t="shared" si="1"/>
        <v>57158.6</v>
      </c>
      <c r="F13" s="189">
        <f>SUM(F14:F15,F18,F22:F29)</f>
        <v>81823.199999999997</v>
      </c>
      <c r="G13" s="331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16331</v>
      </c>
      <c r="D14" s="254">
        <v>36744.800000000003</v>
      </c>
      <c r="E14" s="254">
        <v>57158.6</v>
      </c>
      <c r="F14" s="187">
        <f>+'Ekamut-caxs'!D11</f>
        <v>81655.199999999997</v>
      </c>
      <c r="G14" s="332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2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2"/>
      <c r="D16" s="342"/>
      <c r="E16" s="342"/>
      <c r="F16" s="182">
        <f>+'Ekamut-caxs'!D13</f>
        <v>48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0</v>
      </c>
      <c r="E18" s="187">
        <f t="shared" si="8"/>
        <v>0</v>
      </c>
      <c r="F18" s="478">
        <f t="shared" si="8"/>
        <v>120</v>
      </c>
      <c r="G18" s="332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2"/>
      <c r="D19" s="342"/>
      <c r="E19" s="342"/>
      <c r="F19" s="182">
        <f>+'Ekamut-caxs'!D16</f>
        <v>0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2"/>
      <c r="D20" s="342"/>
      <c r="E20" s="342"/>
      <c r="F20" s="182">
        <f>+'Ekamut-caxs'!D17</f>
        <v>0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3.1</v>
      </c>
      <c r="B21" s="265" t="s">
        <v>293</v>
      </c>
      <c r="C21" s="342">
        <f>+C74</f>
        <v>0</v>
      </c>
      <c r="D21" s="342">
        <f t="shared" ref="D21:F21" si="9">+D74</f>
        <v>0</v>
      </c>
      <c r="E21" s="342">
        <f t="shared" si="9"/>
        <v>0</v>
      </c>
      <c r="F21" s="342">
        <f t="shared" si="9"/>
        <v>120</v>
      </c>
      <c r="G21" s="373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4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2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2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2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2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3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9</v>
      </c>
      <c r="B27" s="245" t="s">
        <v>32</v>
      </c>
      <c r="C27" s="254"/>
      <c r="D27" s="254"/>
      <c r="E27" s="254"/>
      <c r="F27" s="186"/>
      <c r="G27" s="333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10"/>
        <v>10</v>
      </c>
      <c r="B28" s="346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3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7.25" hidden="1">
      <c r="A29" s="54">
        <f>+A28+1</f>
        <v>11</v>
      </c>
      <c r="B29" s="346">
        <f>+'Ekamut-caxs'!B28</f>
        <v>0</v>
      </c>
      <c r="C29" s="254"/>
      <c r="D29" s="254"/>
      <c r="E29" s="254"/>
      <c r="F29" s="186">
        <f>+'Ekamut-caxs'!D28</f>
        <v>0</v>
      </c>
      <c r="G29" s="333"/>
      <c r="H29" s="452" t="s">
        <v>259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15612.015666666668</v>
      </c>
      <c r="D30" s="189">
        <f>D31+D73+D85</f>
        <v>36793.714999999997</v>
      </c>
      <c r="E30" s="189">
        <f>E31+E73+E85</f>
        <v>57209.421000000009</v>
      </c>
      <c r="F30" s="189">
        <f>F31+F73+F85</f>
        <v>81881.853999999978</v>
      </c>
      <c r="G30" s="331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15612.015666666668</v>
      </c>
      <c r="D31" s="189">
        <f>SUM(D32,D35:D41,D45:D67,D71:D72)</f>
        <v>36793.714999999997</v>
      </c>
      <c r="E31" s="189">
        <f>SUM(E32,E35:E41,E45:E67,E71:E72)</f>
        <v>57209.421000000009</v>
      </c>
      <c r="F31" s="189">
        <f>SUM(F32,F35:F41,F45:F67,F71:F72)</f>
        <v>81746.053999999975</v>
      </c>
      <c r="G31" s="331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+F32/12*2.2</f>
        <v>11103.381666666668</v>
      </c>
      <c r="D32" s="254">
        <f>+F32/12*6-1950</f>
        <v>28331.95</v>
      </c>
      <c r="E32" s="254">
        <f>+F32/12*9-370</f>
        <v>45052.925000000003</v>
      </c>
      <c r="F32" s="187">
        <f>+'Ekamut-caxs'!D32</f>
        <v>60563.9</v>
      </c>
      <c r="G32" s="332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 hidden="1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34" si="12">+F33/12*2.1</f>
        <v>0</v>
      </c>
      <c r="D33" s="254">
        <f t="shared" ref="D33:D34" si="13">+F33/12*5.2</f>
        <v>0</v>
      </c>
      <c r="E33" s="254">
        <f t="shared" ref="E33:E34" si="14">+F33/12*8.3</f>
        <v>0</v>
      </c>
      <c r="F33" s="191">
        <f>+'Ekamut-caxs'!D33</f>
        <v>0</v>
      </c>
      <c r="G33" s="334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si="12"/>
        <v>0</v>
      </c>
      <c r="D34" s="254">
        <f t="shared" si="13"/>
        <v>0</v>
      </c>
      <c r="E34" s="254">
        <f t="shared" si="14"/>
        <v>0</v>
      </c>
      <c r="F34" s="191">
        <f>+'Ekamut-caxs'!D34</f>
        <v>0</v>
      </c>
      <c r="G34" s="334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2359.8000000000002</v>
      </c>
      <c r="D35" s="254">
        <f>+F35/12*5-903.1</f>
        <v>4996.3999999999996</v>
      </c>
      <c r="E35" s="254">
        <f>+F35/12*8-1783.6</f>
        <v>7655.6</v>
      </c>
      <c r="F35" s="187">
        <f>+'Ekamut-caxs'!D35</f>
        <v>14158.800000000001</v>
      </c>
      <c r="G35" s="332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1150</v>
      </c>
      <c r="D36" s="254">
        <v>1550</v>
      </c>
      <c r="E36" s="254">
        <v>1600</v>
      </c>
      <c r="F36" s="187">
        <f>+'Ekamut-caxs'!D36</f>
        <v>2321.9</v>
      </c>
      <c r="G36" s="332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v>320</v>
      </c>
      <c r="D37" s="254">
        <v>591</v>
      </c>
      <c r="E37" s="254">
        <v>840</v>
      </c>
      <c r="F37" s="187">
        <f>+'Ekamut-caxs'!D37</f>
        <v>1256.2</v>
      </c>
      <c r="G37" s="332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v>50</v>
      </c>
      <c r="D38" s="254">
        <v>130</v>
      </c>
      <c r="E38" s="254">
        <v>200</v>
      </c>
      <c r="F38" s="187">
        <f>+'Komunal '!M27</f>
        <v>295.10000000000002</v>
      </c>
      <c r="G38" s="332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>3.5*2</f>
        <v>7</v>
      </c>
      <c r="D39" s="254">
        <f>3.5*5</f>
        <v>17.5</v>
      </c>
      <c r="E39" s="254">
        <f>3.5*8</f>
        <v>28</v>
      </c>
      <c r="F39" s="187">
        <f>+'Ekamut-caxs'!D39</f>
        <v>42</v>
      </c>
      <c r="G39" s="332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>5*2</f>
        <v>10</v>
      </c>
      <c r="D40" s="254">
        <f>5*5</f>
        <v>25</v>
      </c>
      <c r="E40" s="254">
        <f>5*8</f>
        <v>40</v>
      </c>
      <c r="F40" s="187">
        <f>+'Ekamut-caxs'!D40</f>
        <v>60</v>
      </c>
      <c r="G40" s="332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19.2</v>
      </c>
      <c r="D41" s="254">
        <f t="shared" si="16"/>
        <v>48</v>
      </c>
      <c r="E41" s="254">
        <f>SUM(E42:E44)</f>
        <v>76.8</v>
      </c>
      <c r="F41" s="187">
        <f>SUM(F42:F44)</f>
        <v>115.19999999999999</v>
      </c>
      <c r="G41" s="332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2">
        <f>4.8*2</f>
        <v>9.6</v>
      </c>
      <c r="D42" s="342">
        <f>4.8*5</f>
        <v>24</v>
      </c>
      <c r="E42" s="342">
        <f>4.8*8</f>
        <v>38.4</v>
      </c>
      <c r="F42" s="191">
        <f>+'Ekamut-caxs'!D42</f>
        <v>57.599999999999994</v>
      </c>
      <c r="G42" s="334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2"/>
      <c r="D43" s="342"/>
      <c r="E43" s="342"/>
      <c r="F43" s="191">
        <f>+'Ekamut-caxs'!D43</f>
        <v>0</v>
      </c>
      <c r="G43" s="334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8.1999999999999993</v>
      </c>
      <c r="B44" s="247" t="str">
        <f>+'Ekamut-caxs'!B44</f>
        <v>ինտերնետ կապ</v>
      </c>
      <c r="C44" s="342">
        <f>4.8*2</f>
        <v>9.6</v>
      </c>
      <c r="D44" s="342">
        <f>4.8*5</f>
        <v>24</v>
      </c>
      <c r="E44" s="342">
        <f>4.8*8</f>
        <v>38.4</v>
      </c>
      <c r="F44" s="191">
        <f>+'Ekamut-caxs'!D44</f>
        <v>57.599999999999994</v>
      </c>
      <c r="G44" s="334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7">F45/4*1</f>
        <v>0</v>
      </c>
      <c r="D45" s="254">
        <f t="shared" ref="D45" si="18">F45/4*2</f>
        <v>0</v>
      </c>
      <c r="E45" s="254">
        <f t="shared" ref="E45" si="19">F45/4*3</f>
        <v>0</v>
      </c>
      <c r="F45" s="187">
        <f>+'Ekamut-caxs'!D45</f>
        <v>0</v>
      </c>
      <c r="G45" s="332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+F46/4</f>
        <v>220.5</v>
      </c>
      <c r="D46" s="254">
        <f>+C46*2</f>
        <v>441</v>
      </c>
      <c r="E46" s="254">
        <f>+C46*3</f>
        <v>661.5</v>
      </c>
      <c r="F46" s="187">
        <f>+'Ekamut-caxs'!D46</f>
        <v>882</v>
      </c>
      <c r="G46" s="332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0">+A46+1</f>
        <v>10</v>
      </c>
      <c r="B47" s="245" t="str">
        <f>+'Ekamut-caxs'!B47</f>
        <v>Գրասենյակային ապրանքների գծով</v>
      </c>
      <c r="C47" s="254">
        <f>+F47/4</f>
        <v>41.849999999999994</v>
      </c>
      <c r="D47" s="254">
        <f>+C47*2</f>
        <v>83.699999999999989</v>
      </c>
      <c r="E47" s="254">
        <f>+C47*3</f>
        <v>125.54999999999998</v>
      </c>
      <c r="F47" s="187">
        <f>+'Ekamut-caxs'!D47</f>
        <v>167.39999999999998</v>
      </c>
      <c r="G47" s="332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0"/>
        <v>11</v>
      </c>
      <c r="B48" s="245" t="str">
        <f>+'Ekamut-caxs'!B48</f>
        <v>Փոքրարժեք կամ արագամաշ առարկաների գծով</v>
      </c>
      <c r="C48" s="254">
        <f t="shared" ref="C48:C49" si="21">+F48/4</f>
        <v>125</v>
      </c>
      <c r="D48" s="254">
        <f t="shared" ref="D48:D49" si="22">+C48*2</f>
        <v>250</v>
      </c>
      <c r="E48" s="254">
        <f t="shared" ref="E48:E49" si="23">+C48*3</f>
        <v>375</v>
      </c>
      <c r="F48" s="187">
        <f>+'Ekamut-caxs'!D48</f>
        <v>500</v>
      </c>
      <c r="G48" s="332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0"/>
        <v>12</v>
      </c>
      <c r="B49" s="245" t="str">
        <f>+'Ekamut-caxs'!B49</f>
        <v>Ուսումնական նյութերի գծով</v>
      </c>
      <c r="C49" s="254">
        <f t="shared" si="21"/>
        <v>50</v>
      </c>
      <c r="D49" s="254">
        <f t="shared" si="22"/>
        <v>100</v>
      </c>
      <c r="E49" s="254">
        <f t="shared" si="23"/>
        <v>150</v>
      </c>
      <c r="F49" s="187">
        <f>+'Ekamut-caxs'!D49</f>
        <v>200</v>
      </c>
      <c r="G49" s="332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0"/>
        <v>13</v>
      </c>
      <c r="B50" s="245" t="str">
        <f>+'Ekamut-caxs'!B50</f>
        <v>Դեղորայքի գծով</v>
      </c>
      <c r="C50" s="254">
        <v>25</v>
      </c>
      <c r="D50" s="254">
        <v>25</v>
      </c>
      <c r="E50" s="254">
        <v>50</v>
      </c>
      <c r="F50" s="187">
        <f>+'Ekamut-caxs'!D50</f>
        <v>50</v>
      </c>
      <c r="G50" s="332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0"/>
        <v>14</v>
      </c>
      <c r="B51" s="245" t="str">
        <f>+'Ekamut-caxs'!B51</f>
        <v>Բուժ.ծառայության գծով</v>
      </c>
      <c r="C51" s="254">
        <v>32.6</v>
      </c>
      <c r="D51" s="254">
        <v>32.6</v>
      </c>
      <c r="E51" s="254">
        <v>32.6</v>
      </c>
      <c r="F51" s="187">
        <f>+'Ekamut-caxs'!D51</f>
        <v>65.2</v>
      </c>
      <c r="G51" s="332"/>
      <c r="H51" s="97"/>
      <c r="I51" s="88"/>
      <c r="J51" s="88"/>
      <c r="K51" s="251" t="str">
        <f t="shared" si="11"/>
        <v/>
      </c>
      <c r="L51" s="251" t="str">
        <f t="shared" ref="L51:L82" si="24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0"/>
        <v>15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500</v>
      </c>
      <c r="G52" s="332"/>
      <c r="H52" s="97"/>
      <c r="I52" s="88"/>
      <c r="J52" s="88"/>
      <c r="K52" s="251" t="str">
        <f t="shared" si="11"/>
        <v/>
      </c>
      <c r="L52" s="251" t="str">
        <f t="shared" si="24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0"/>
        <v>16</v>
      </c>
      <c r="B53" s="245" t="str">
        <f>+'Ekamut-caxs'!B53</f>
        <v>Ջեռուցման համակարգի սպասարկման գծով</v>
      </c>
      <c r="C53" s="254">
        <f>7.027*2</f>
        <v>14.054</v>
      </c>
      <c r="D53" s="254">
        <f>7.027*5</f>
        <v>35.134999999999998</v>
      </c>
      <c r="E53" s="254">
        <f>7.027*8+84</f>
        <v>140.21600000000001</v>
      </c>
      <c r="F53" s="187">
        <f>+'Ekamut-caxs'!D53</f>
        <v>168.32400000000001</v>
      </c>
      <c r="G53" s="332"/>
      <c r="H53" s="97"/>
      <c r="I53" s="88"/>
      <c r="J53" s="88"/>
      <c r="K53" s="251" t="str">
        <f t="shared" si="11"/>
        <v/>
      </c>
      <c r="L53" s="251" t="str">
        <f t="shared" si="24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2"/>
      <c r="H54" s="97"/>
      <c r="I54" s="88"/>
      <c r="J54" s="88"/>
      <c r="K54" s="251" t="str">
        <f t="shared" si="11"/>
        <v/>
      </c>
      <c r="L54" s="251" t="str">
        <f t="shared" si="24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2"/>
      <c r="H55" s="97"/>
      <c r="I55" s="88"/>
      <c r="J55" s="88"/>
      <c r="K55" s="251" t="str">
        <f t="shared" si="11"/>
        <v/>
      </c>
      <c r="L55" s="251" t="str">
        <f t="shared" si="24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>9*2</f>
        <v>18</v>
      </c>
      <c r="D56" s="254">
        <f>9*5</f>
        <v>45</v>
      </c>
      <c r="E56" s="254">
        <f>9*8</f>
        <v>72</v>
      </c>
      <c r="F56" s="187">
        <f>+'Ekamut-caxs'!D56</f>
        <v>108</v>
      </c>
      <c r="G56" s="332"/>
      <c r="H56" s="97"/>
      <c r="I56" s="88"/>
      <c r="J56" s="88"/>
      <c r="K56" s="251" t="str">
        <f t="shared" si="11"/>
        <v/>
      </c>
      <c r="L56" s="251" t="str">
        <f t="shared" si="24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0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30</v>
      </c>
      <c r="E57" s="254">
        <v>40</v>
      </c>
      <c r="F57" s="187">
        <f>+'Ekamut-caxs'!D57</f>
        <v>50</v>
      </c>
      <c r="G57" s="332"/>
      <c r="H57" s="97"/>
      <c r="I57" s="88"/>
      <c r="J57" s="88"/>
      <c r="K57" s="251" t="str">
        <f t="shared" si="11"/>
        <v/>
      </c>
      <c r="L57" s="251" t="str">
        <f t="shared" si="24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0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117</v>
      </c>
      <c r="G58" s="332"/>
      <c r="H58" s="97"/>
      <c r="I58" s="88"/>
      <c r="J58" s="88"/>
      <c r="K58" s="251" t="str">
        <f t="shared" si="11"/>
        <v/>
      </c>
      <c r="L58" s="251" t="str">
        <f t="shared" si="24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0"/>
        <v>20</v>
      </c>
      <c r="B59" s="245" t="str">
        <f>+'Ekamut-caxs'!B59</f>
        <v>էլ․ստորագրության գծով</v>
      </c>
      <c r="C59" s="254"/>
      <c r="D59" s="254">
        <v>3</v>
      </c>
      <c r="E59" s="254">
        <v>3</v>
      </c>
      <c r="F59" s="187">
        <f>+'Ekamut-caxs'!D59</f>
        <v>3</v>
      </c>
      <c r="G59" s="332"/>
      <c r="H59" s="97"/>
      <c r="I59" s="88"/>
      <c r="J59" s="88"/>
      <c r="K59" s="251" t="str">
        <f t="shared" si="11"/>
        <v/>
      </c>
      <c r="L59" s="251" t="str">
        <f t="shared" si="24"/>
        <v/>
      </c>
      <c r="M59" s="251" t="str">
        <f t="shared" si="3"/>
        <v/>
      </c>
      <c r="N59" s="64"/>
      <c r="O59" s="64"/>
      <c r="P59" s="64"/>
    </row>
    <row r="60" spans="1:16" s="63" customFormat="1" ht="17.25">
      <c r="A60" s="54">
        <f t="shared" si="20"/>
        <v>21</v>
      </c>
      <c r="B60" s="245" t="str">
        <f>+'Ekamut-caxs'!B60</f>
        <v>Հայտարարության գծով</v>
      </c>
      <c r="C60" s="254">
        <v>7.8</v>
      </c>
      <c r="D60" s="254">
        <f>7.8*2</f>
        <v>15.6</v>
      </c>
      <c r="E60" s="254">
        <f>7.8*3</f>
        <v>23.4</v>
      </c>
      <c r="F60" s="187">
        <f>+'Ekamut-caxs'!D60</f>
        <v>31.2</v>
      </c>
      <c r="G60" s="332"/>
      <c r="H60" s="97"/>
      <c r="I60" s="88"/>
      <c r="J60" s="88"/>
      <c r="K60" s="251" t="str">
        <f t="shared" si="11"/>
        <v/>
      </c>
      <c r="L60" s="251" t="str">
        <f t="shared" si="24"/>
        <v/>
      </c>
      <c r="M60" s="251" t="str">
        <f t="shared" si="3"/>
        <v/>
      </c>
      <c r="N60" s="64"/>
      <c r="O60" s="64"/>
      <c r="P60" s="64"/>
    </row>
    <row r="61" spans="1:16" s="63" customFormat="1" ht="17.25" hidden="1">
      <c r="A61" s="54">
        <f t="shared" si="2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2"/>
      <c r="H61" s="97"/>
      <c r="I61" s="88"/>
      <c r="J61" s="88"/>
      <c r="K61" s="251" t="str">
        <f t="shared" si="11"/>
        <v/>
      </c>
      <c r="L61" s="251" t="str">
        <f t="shared" si="24"/>
        <v/>
      </c>
      <c r="M61" s="251" t="str">
        <f t="shared" si="3"/>
        <v/>
      </c>
      <c r="N61" s="64"/>
      <c r="O61" s="64"/>
      <c r="P61" s="64"/>
    </row>
    <row r="62" spans="1:16" s="63" customFormat="1" ht="17.25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48</v>
      </c>
      <c r="G62" s="332"/>
      <c r="H62" s="97"/>
      <c r="I62" s="88"/>
      <c r="J62" s="88"/>
      <c r="K62" s="251" t="str">
        <f t="shared" si="11"/>
        <v/>
      </c>
      <c r="L62" s="251" t="str">
        <f t="shared" si="24"/>
        <v/>
      </c>
      <c r="M62" s="251" t="str">
        <f t="shared" si="3"/>
        <v/>
      </c>
      <c r="N62" s="64"/>
      <c r="O62" s="64"/>
      <c r="P62" s="64"/>
    </row>
    <row r="63" spans="1:16" s="64" customFormat="1" ht="17.25" hidden="1">
      <c r="A63" s="54">
        <f t="shared" si="20"/>
        <v>23</v>
      </c>
      <c r="B63" s="346">
        <f>+'Ekamut-caxs'!B63</f>
        <v>0</v>
      </c>
      <c r="C63" s="254"/>
      <c r="D63" s="254"/>
      <c r="E63" s="254"/>
      <c r="F63" s="186">
        <f>+'Ekamut-caxs'!D63</f>
        <v>0</v>
      </c>
      <c r="G63" s="333"/>
      <c r="H63" s="97"/>
      <c r="I63" s="88"/>
      <c r="J63" s="88"/>
      <c r="K63" s="266" t="str">
        <f t="shared" si="11"/>
        <v/>
      </c>
      <c r="L63" s="266" t="str">
        <f t="shared" si="24"/>
        <v/>
      </c>
      <c r="M63" s="266" t="str">
        <f t="shared" si="3"/>
        <v/>
      </c>
    </row>
    <row r="64" spans="1:16" s="64" customFormat="1" ht="17.25" hidden="1">
      <c r="A64" s="54">
        <f t="shared" si="20"/>
        <v>24</v>
      </c>
      <c r="B64" s="346">
        <f>+'Ekamut-caxs'!B64</f>
        <v>0</v>
      </c>
      <c r="C64" s="254"/>
      <c r="D64" s="254"/>
      <c r="E64" s="254"/>
      <c r="F64" s="186">
        <f>+'Ekamut-caxs'!D64</f>
        <v>0</v>
      </c>
      <c r="G64" s="333"/>
      <c r="H64" s="97"/>
      <c r="I64" s="88"/>
      <c r="J64" s="88"/>
      <c r="K64" s="266" t="str">
        <f t="shared" si="11"/>
        <v/>
      </c>
      <c r="L64" s="266" t="str">
        <f t="shared" si="24"/>
        <v/>
      </c>
      <c r="M64" s="266" t="str">
        <f t="shared" si="3"/>
        <v/>
      </c>
    </row>
    <row r="65" spans="1:16" s="64" customFormat="1" ht="17.25" hidden="1">
      <c r="A65" s="54">
        <f t="shared" si="20"/>
        <v>25</v>
      </c>
      <c r="B65" s="346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3"/>
      <c r="H65" s="453" t="s">
        <v>260</v>
      </c>
      <c r="I65" s="88"/>
      <c r="J65" s="88"/>
      <c r="K65" s="266" t="str">
        <f t="shared" si="11"/>
        <v/>
      </c>
      <c r="L65" s="266" t="str">
        <f t="shared" si="24"/>
        <v/>
      </c>
      <c r="M65" s="266" t="str">
        <f t="shared" si="3"/>
        <v/>
      </c>
    </row>
    <row r="66" spans="1:16" s="64" customFormat="1" ht="17.25" hidden="1">
      <c r="A66" s="54">
        <f t="shared" si="20"/>
        <v>26</v>
      </c>
      <c r="B66" s="346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3"/>
      <c r="H66" s="453"/>
      <c r="I66" s="88"/>
      <c r="J66" s="88"/>
      <c r="K66" s="266" t="str">
        <f t="shared" si="11"/>
        <v/>
      </c>
      <c r="L66" s="266" t="str">
        <f t="shared" si="24"/>
        <v/>
      </c>
      <c r="M66" s="266" t="str">
        <f t="shared" si="3"/>
        <v/>
      </c>
    </row>
    <row r="67" spans="1:16" s="63" customFormat="1" ht="34.5" hidden="1">
      <c r="A67" s="54">
        <f t="shared" si="20"/>
        <v>27</v>
      </c>
      <c r="B67" s="245" t="s">
        <v>34</v>
      </c>
      <c r="C67" s="186">
        <f>SUM(C68:C70)</f>
        <v>0</v>
      </c>
      <c r="D67" s="186">
        <f t="shared" ref="D67:E67" si="25">SUM(D68:D70)</f>
        <v>0</v>
      </c>
      <c r="E67" s="186">
        <f t="shared" si="25"/>
        <v>0</v>
      </c>
      <c r="F67" s="187">
        <f>SUM(F68:F70)</f>
        <v>0</v>
      </c>
      <c r="G67" s="332"/>
      <c r="H67" s="97"/>
      <c r="I67" s="88"/>
      <c r="J67" s="88"/>
      <c r="K67" s="251" t="str">
        <f t="shared" si="11"/>
        <v/>
      </c>
      <c r="L67" s="251" t="str">
        <f t="shared" si="24"/>
        <v/>
      </c>
      <c r="M67" s="251" t="str">
        <f t="shared" si="3"/>
        <v/>
      </c>
      <c r="N67" s="64"/>
      <c r="O67" s="64"/>
      <c r="P67" s="64"/>
    </row>
    <row r="68" spans="1:16" hidden="1">
      <c r="A68" s="13">
        <f>+A67+0.1</f>
        <v>27.1</v>
      </c>
      <c r="B68" s="248" t="s">
        <v>35</v>
      </c>
      <c r="C68" s="342"/>
      <c r="D68" s="342"/>
      <c r="E68" s="342"/>
      <c r="F68" s="182"/>
      <c r="G68" s="334"/>
      <c r="K68" s="251" t="str">
        <f t="shared" si="11"/>
        <v/>
      </c>
      <c r="L68" s="251" t="str">
        <f t="shared" si="24"/>
        <v/>
      </c>
      <c r="M68" s="251" t="str">
        <f t="shared" si="3"/>
        <v/>
      </c>
    </row>
    <row r="69" spans="1:16" hidden="1">
      <c r="A69" s="13">
        <f>+A68+0.1</f>
        <v>27.200000000000003</v>
      </c>
      <c r="B69" s="248" t="s">
        <v>47</v>
      </c>
      <c r="C69" s="342"/>
      <c r="D69" s="342"/>
      <c r="E69" s="342"/>
      <c r="F69" s="182"/>
      <c r="G69" s="334"/>
      <c r="K69" s="251" t="str">
        <f t="shared" si="11"/>
        <v/>
      </c>
      <c r="L69" s="251" t="str">
        <f t="shared" si="24"/>
        <v/>
      </c>
      <c r="M69" s="251" t="str">
        <f t="shared" si="3"/>
        <v/>
      </c>
    </row>
    <row r="70" spans="1:16" ht="17.25" hidden="1">
      <c r="A70" s="13">
        <f>+A69+0.1</f>
        <v>27.300000000000004</v>
      </c>
      <c r="B70" s="248" t="s">
        <v>81</v>
      </c>
      <c r="C70" s="342"/>
      <c r="D70" s="342"/>
      <c r="E70" s="342"/>
      <c r="F70" s="191">
        <f>+'Ekamut-caxs'!D69</f>
        <v>0</v>
      </c>
      <c r="G70" s="332"/>
      <c r="K70" s="251" t="str">
        <f t="shared" si="11"/>
        <v/>
      </c>
      <c r="L70" s="251" t="str">
        <f t="shared" si="24"/>
        <v/>
      </c>
      <c r="M70" s="251" t="str">
        <f t="shared" si="3"/>
        <v/>
      </c>
    </row>
    <row r="71" spans="1:16" s="84" customFormat="1" ht="17.25">
      <c r="A71" s="59">
        <v>23</v>
      </c>
      <c r="B71" s="188" t="s">
        <v>36</v>
      </c>
      <c r="C71" s="240">
        <f>+F71</f>
        <v>42.830000000000013</v>
      </c>
      <c r="D71" s="240">
        <f>+F71</f>
        <v>42.830000000000013</v>
      </c>
      <c r="E71" s="240">
        <f>+F71</f>
        <v>42.830000000000013</v>
      </c>
      <c r="F71" s="187">
        <f>+'Deb. ev kreditor'!D59-'Deb. ev kreditor'!D55</f>
        <v>42.830000000000013</v>
      </c>
      <c r="G71" s="332"/>
      <c r="H71" s="458">
        <f>+F71-'Deb. ev kreditor'!F59</f>
        <v>0</v>
      </c>
      <c r="I71" s="75"/>
      <c r="J71" s="75"/>
      <c r="K71" s="251" t="str">
        <f t="shared" si="11"/>
        <v/>
      </c>
      <c r="L71" s="251" t="str">
        <f t="shared" si="24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82</v>
      </c>
      <c r="C72" s="254"/>
      <c r="D72" s="254"/>
      <c r="E72" s="254"/>
      <c r="F72" s="186"/>
      <c r="G72" s="332"/>
      <c r="H72" s="345" t="s">
        <v>196</v>
      </c>
      <c r="I72" s="343"/>
      <c r="J72" s="344"/>
      <c r="K72" s="251" t="str">
        <f t="shared" si="11"/>
        <v/>
      </c>
      <c r="L72" s="251" t="str">
        <f t="shared" si="24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0</v>
      </c>
      <c r="E73" s="189">
        <f>E74+E81</f>
        <v>0</v>
      </c>
      <c r="F73" s="189">
        <f>F74+F81</f>
        <v>120</v>
      </c>
      <c r="G73" s="331"/>
      <c r="H73" s="343"/>
      <c r="I73" s="343"/>
      <c r="J73" s="344"/>
      <c r="K73" s="251" t="str">
        <f t="shared" si="11"/>
        <v/>
      </c>
      <c r="L73" s="251" t="str">
        <f t="shared" si="24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0</v>
      </c>
      <c r="E74" s="254">
        <f>SUM(E75:E80)</f>
        <v>0</v>
      </c>
      <c r="F74" s="187">
        <f>SUM(F75:F80)</f>
        <v>120</v>
      </c>
      <c r="G74" s="332"/>
      <c r="H74" s="97"/>
      <c r="I74" s="88"/>
      <c r="J74" s="88"/>
      <c r="K74" s="251" t="str">
        <f t="shared" si="11"/>
        <v/>
      </c>
      <c r="L74" s="251" t="str">
        <f t="shared" si="24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79" si="26">+A74+0.1</f>
        <v>1.1000000000000001</v>
      </c>
      <c r="B75" s="247" t="s">
        <v>83</v>
      </c>
      <c r="C75" s="342"/>
      <c r="D75" s="342"/>
      <c r="E75" s="342"/>
      <c r="F75" s="182"/>
      <c r="G75" s="334"/>
      <c r="K75" s="251" t="str">
        <f t="shared" si="11"/>
        <v/>
      </c>
      <c r="L75" s="251" t="str">
        <f t="shared" si="24"/>
        <v/>
      </c>
      <c r="M75" s="251" t="str">
        <f t="shared" si="3"/>
        <v/>
      </c>
    </row>
    <row r="76" spans="1:16" hidden="1">
      <c r="A76" s="23">
        <f t="shared" si="26"/>
        <v>1.2000000000000002</v>
      </c>
      <c r="B76" s="247" t="s">
        <v>84</v>
      </c>
      <c r="C76" s="342"/>
      <c r="D76" s="342"/>
      <c r="E76" s="342"/>
      <c r="F76" s="182"/>
      <c r="G76" s="334"/>
      <c r="K76" s="251" t="str">
        <f t="shared" si="11"/>
        <v/>
      </c>
      <c r="L76" s="251" t="str">
        <f t="shared" si="24"/>
        <v/>
      </c>
      <c r="M76" s="251" t="str">
        <f t="shared" si="3"/>
        <v/>
      </c>
    </row>
    <row r="77" spans="1:16" hidden="1">
      <c r="A77" s="23">
        <f t="shared" si="26"/>
        <v>1.3000000000000003</v>
      </c>
      <c r="B77" s="247" t="s">
        <v>85</v>
      </c>
      <c r="C77" s="342"/>
      <c r="D77" s="342"/>
      <c r="E77" s="342"/>
      <c r="F77" s="182"/>
      <c r="G77" s="334"/>
      <c r="K77" s="251" t="str">
        <f t="shared" si="11"/>
        <v/>
      </c>
      <c r="L77" s="251" t="str">
        <f t="shared" si="24"/>
        <v/>
      </c>
      <c r="M77" s="251" t="str">
        <f t="shared" si="3"/>
        <v/>
      </c>
    </row>
    <row r="78" spans="1:16" hidden="1">
      <c r="A78" s="23">
        <f t="shared" si="26"/>
        <v>1.4000000000000004</v>
      </c>
      <c r="B78" s="247" t="s">
        <v>62</v>
      </c>
      <c r="C78" s="342"/>
      <c r="D78" s="342"/>
      <c r="E78" s="342"/>
      <c r="F78" s="182"/>
      <c r="G78" s="334"/>
      <c r="K78" s="251" t="str">
        <f t="shared" si="11"/>
        <v/>
      </c>
      <c r="L78" s="251" t="str">
        <f t="shared" si="24"/>
        <v/>
      </c>
      <c r="M78" s="251" t="str">
        <f t="shared" si="3"/>
        <v/>
      </c>
    </row>
    <row r="79" spans="1:16" s="68" customFormat="1" hidden="1">
      <c r="A79" s="23">
        <f t="shared" si="26"/>
        <v>1.5000000000000004</v>
      </c>
      <c r="B79" s="265" t="s">
        <v>63</v>
      </c>
      <c r="C79" s="342"/>
      <c r="D79" s="342"/>
      <c r="E79" s="342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24"/>
        <v/>
      </c>
      <c r="M79" s="266" t="str">
        <f t="shared" si="3"/>
        <v/>
      </c>
    </row>
    <row r="80" spans="1:16" s="68" customFormat="1">
      <c r="A80" s="23">
        <v>1.1000000000000001</v>
      </c>
      <c r="B80" s="265" t="s">
        <v>291</v>
      </c>
      <c r="C80" s="342"/>
      <c r="D80" s="342"/>
      <c r="E80" s="342"/>
      <c r="F80" s="182">
        <v>120</v>
      </c>
      <c r="G80" s="373"/>
      <c r="H80" s="96" t="s">
        <v>266</v>
      </c>
      <c r="I80" s="76"/>
      <c r="J80" s="76"/>
      <c r="K80" s="266" t="str">
        <f t="shared" si="11"/>
        <v/>
      </c>
      <c r="L80" s="266" t="str">
        <f t="shared" si="24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7">SUM(C82:C84)</f>
        <v>0</v>
      </c>
      <c r="D81" s="254">
        <f t="shared" si="27"/>
        <v>0</v>
      </c>
      <c r="E81" s="254">
        <f t="shared" si="27"/>
        <v>0</v>
      </c>
      <c r="F81" s="187">
        <f>SUM(F82:F84)</f>
        <v>0</v>
      </c>
      <c r="G81" s="332"/>
      <c r="H81" s="97"/>
      <c r="I81" s="88"/>
      <c r="J81" s="88"/>
      <c r="K81" s="251" t="str">
        <f t="shared" si="11"/>
        <v/>
      </c>
      <c r="L81" s="251" t="str">
        <f t="shared" si="24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2"/>
      <c r="D82" s="342"/>
      <c r="E82" s="342"/>
      <c r="F82" s="182"/>
      <c r="G82" s="334"/>
      <c r="K82" s="251" t="str">
        <f t="shared" ref="K82:K88" si="28">IF((D82-C82)&lt;0, (0),"")</f>
        <v/>
      </c>
      <c r="L82" s="251" t="str">
        <f t="shared" si="24"/>
        <v/>
      </c>
      <c r="M82" s="251" t="str">
        <f t="shared" ref="M82:M88" si="29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2"/>
      <c r="D83" s="342"/>
      <c r="E83" s="342"/>
      <c r="F83" s="182"/>
      <c r="G83" s="334"/>
      <c r="K83" s="251" t="str">
        <f t="shared" si="28"/>
        <v/>
      </c>
      <c r="L83" s="251" t="str">
        <f t="shared" ref="L83:L88" si="30">IF((+E83-D83)&lt;0, (0),"")</f>
        <v/>
      </c>
      <c r="M83" s="251" t="str">
        <f t="shared" si="29"/>
        <v/>
      </c>
    </row>
    <row r="84" spans="1:16" hidden="1">
      <c r="A84" s="23">
        <f>+A83+0.1</f>
        <v>2.3000000000000003</v>
      </c>
      <c r="B84" s="247" t="s">
        <v>48</v>
      </c>
      <c r="C84" s="342"/>
      <c r="D84" s="342"/>
      <c r="E84" s="342"/>
      <c r="F84" s="182"/>
      <c r="G84" s="334"/>
      <c r="K84" s="251" t="str">
        <f t="shared" si="28"/>
        <v/>
      </c>
      <c r="L84" s="251" t="str">
        <f t="shared" si="30"/>
        <v/>
      </c>
      <c r="M84" s="251" t="str">
        <f t="shared" si="29"/>
        <v/>
      </c>
    </row>
    <row r="85" spans="1:16" s="67" customFormat="1" ht="34.5">
      <c r="A85" s="33" t="s">
        <v>55</v>
      </c>
      <c r="B85" s="12" t="s">
        <v>143</v>
      </c>
      <c r="C85" s="189">
        <f t="shared" ref="C85:E85" si="31">SUM(C86:C87)</f>
        <v>0</v>
      </c>
      <c r="D85" s="189">
        <f t="shared" si="31"/>
        <v>0</v>
      </c>
      <c r="E85" s="189">
        <f t="shared" si="31"/>
        <v>0</v>
      </c>
      <c r="F85" s="189">
        <f>SUM(F86:F87)</f>
        <v>15.8</v>
      </c>
      <c r="G85" s="331"/>
      <c r="H85" s="100"/>
      <c r="I85" s="91"/>
      <c r="J85" s="91"/>
      <c r="K85" s="251" t="str">
        <f t="shared" si="28"/>
        <v/>
      </c>
      <c r="L85" s="251" t="str">
        <f t="shared" si="30"/>
        <v/>
      </c>
      <c r="M85" s="251" t="str">
        <f t="shared" si="29"/>
        <v/>
      </c>
      <c r="N85" s="66"/>
      <c r="O85" s="66"/>
      <c r="P85" s="66"/>
    </row>
    <row r="86" spans="1:16" s="82" customFormat="1" ht="17.25">
      <c r="A86" s="59">
        <v>1</v>
      </c>
      <c r="B86" s="195" t="s">
        <v>14</v>
      </c>
      <c r="C86" s="254"/>
      <c r="D86" s="254"/>
      <c r="E86" s="254"/>
      <c r="F86" s="186">
        <v>15.8</v>
      </c>
      <c r="G86" s="332"/>
      <c r="H86" s="98"/>
      <c r="I86" s="89"/>
      <c r="J86" s="89"/>
      <c r="K86" s="251" t="str">
        <f t="shared" si="28"/>
        <v/>
      </c>
      <c r="L86" s="251" t="str">
        <f t="shared" si="30"/>
        <v/>
      </c>
      <c r="M86" s="251" t="str">
        <f t="shared" si="29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2"/>
      <c r="H87" s="93"/>
      <c r="I87" s="89"/>
      <c r="J87" s="89"/>
      <c r="K87" s="266" t="str">
        <f t="shared" si="28"/>
        <v/>
      </c>
      <c r="L87" s="266" t="str">
        <f t="shared" si="30"/>
        <v/>
      </c>
      <c r="M87" s="266" t="str">
        <f t="shared" si="29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777.6843333333436</v>
      </c>
      <c r="D88" s="189">
        <f>D12+D13-D30</f>
        <v>9.7850000000180444</v>
      </c>
      <c r="E88" s="189">
        <f>E12+E13-E30</f>
        <v>7.8790000000008149</v>
      </c>
      <c r="F88" s="189">
        <f>F12+F13-F30</f>
        <v>4.6000000031199306E-2</v>
      </c>
      <c r="G88" s="331"/>
      <c r="H88" s="500" t="s">
        <v>189</v>
      </c>
      <c r="I88" s="500"/>
      <c r="J88" s="200"/>
      <c r="K88" s="251">
        <f t="shared" si="28"/>
        <v>0</v>
      </c>
      <c r="L88" s="251">
        <f t="shared" si="30"/>
        <v>0</v>
      </c>
      <c r="M88" s="251">
        <f t="shared" si="29"/>
        <v>0</v>
      </c>
      <c r="N88" s="85"/>
      <c r="O88" s="85"/>
      <c r="P88" s="85"/>
    </row>
    <row r="89" spans="1:16" s="67" customFormat="1" ht="37.5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2">IF((I89-H89)&lt;0, (0),"")</f>
        <v/>
      </c>
      <c r="M89" s="252" t="str">
        <f t="shared" si="32"/>
        <v/>
      </c>
      <c r="N89" s="66"/>
      <c r="O89" s="66"/>
      <c r="P89" s="66"/>
    </row>
    <row r="90" spans="1:16" s="7" customFormat="1" ht="32.25" hidden="1" customHeight="1">
      <c r="B90" s="292" t="s">
        <v>2</v>
      </c>
      <c r="C90" s="242"/>
      <c r="D90" s="242"/>
      <c r="E90" s="324"/>
      <c r="F90" s="324" t="str">
        <f>+'Ekamut-caxs'!D73</f>
        <v>Հայարփի Խաչատրյան</v>
      </c>
      <c r="G90" s="324"/>
      <c r="H90" s="133"/>
      <c r="I90" s="35"/>
      <c r="J90" s="35"/>
      <c r="K90" s="252" t="str">
        <f>IF((H90-E90)&lt;0, (0),"")</f>
        <v/>
      </c>
      <c r="L90" s="252" t="str">
        <f t="shared" si="32"/>
        <v/>
      </c>
      <c r="M90" s="252" t="str">
        <f t="shared" si="32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5" t="s">
        <v>91</v>
      </c>
      <c r="F91" s="325"/>
      <c r="G91" s="288"/>
      <c r="H91" s="134"/>
      <c r="I91" s="76"/>
      <c r="J91" s="76"/>
      <c r="K91" s="252"/>
      <c r="L91" s="252" t="str">
        <f t="shared" si="32"/>
        <v/>
      </c>
      <c r="M91" s="252" t="str">
        <f t="shared" si="32"/>
        <v/>
      </c>
      <c r="N91" s="2"/>
      <c r="O91" s="2"/>
      <c r="P91" s="2"/>
    </row>
    <row r="92" spans="1:16" s="3" customFormat="1" ht="26.25" hidden="1" customHeight="1">
      <c r="B92" s="293" t="s">
        <v>6</v>
      </c>
      <c r="C92" s="40"/>
      <c r="D92" s="40"/>
      <c r="E92" s="324"/>
      <c r="F92" s="324" t="str">
        <f>+'Ekamut-caxs'!D75</f>
        <v>Շողիկ Գևորգյան</v>
      </c>
      <c r="G92" s="324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5" t="s">
        <v>91</v>
      </c>
      <c r="F93" s="325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180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212</v>
      </c>
      <c r="C95" s="499"/>
      <c r="D95" s="499"/>
      <c r="E95" s="499"/>
      <c r="G95" s="368" t="s">
        <v>231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47" zoomScaleSheetLayoutView="100" workbookViewId="0">
      <selection activeCell="C44" sqref="C44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52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Աշոտ Խաչատրյանի անվան հ․80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286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201</v>
      </c>
      <c r="D5" s="177" t="s">
        <v>202</v>
      </c>
      <c r="E5" s="57" t="s">
        <v>49</v>
      </c>
      <c r="F5" s="210" t="s">
        <v>203</v>
      </c>
      <c r="H5" s="287" t="s">
        <v>217</v>
      </c>
    </row>
    <row r="6" spans="1:18" s="18" customFormat="1" ht="17.25">
      <c r="A6" s="55" t="s">
        <v>7</v>
      </c>
      <c r="B6" s="56" t="s">
        <v>137</v>
      </c>
      <c r="C6" s="202">
        <f>SUM(C7:C8,C11,C14:C19,C22:C24)</f>
        <v>71428.699999999983</v>
      </c>
      <c r="D6" s="202">
        <f>SUM(D7:D8,D11,D14:D19,D22:D24)</f>
        <v>85249.2</v>
      </c>
      <c r="E6" s="202">
        <f t="shared" ref="E6:E65" si="0">D6-C6</f>
        <v>13820.500000000015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66457.899999999994</v>
      </c>
      <c r="D7" s="193">
        <f>+'Ekamut-caxs'!D11</f>
        <v>81655.199999999997</v>
      </c>
      <c r="E7" s="193">
        <f t="shared" si="0"/>
        <v>15197.300000000003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44.5</v>
      </c>
      <c r="D8" s="193">
        <f>SUM(D9:D10)</f>
        <v>0</v>
      </c>
      <c r="E8" s="193">
        <f t="shared" si="0"/>
        <v>-44.5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44.5</v>
      </c>
      <c r="D9" s="178"/>
      <c r="E9" s="193">
        <f t="shared" si="0"/>
        <v>-44.5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3</v>
      </c>
      <c r="B19" s="195" t="str">
        <f>+'Ekamut-caxs'!B24</f>
        <v xml:space="preserve">Պայմանով ստացված ակտիվներից, այդ թվում՝  </v>
      </c>
      <c r="C19" s="196">
        <f>SUM(C20:C21)</f>
        <v>3762.9</v>
      </c>
      <c r="D19" s="196">
        <f>SUM(D20:D21)</f>
        <v>3594</v>
      </c>
      <c r="E19" s="193">
        <f t="shared" si="0"/>
        <v>-168.90000000000009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3.1</v>
      </c>
      <c r="B20" s="247" t="str">
        <f>+'Ekamut-caxs'!B25</f>
        <v xml:space="preserve">ոչ ընթացիկ </v>
      </c>
      <c r="C20" s="178">
        <v>3734.9</v>
      </c>
      <c r="D20" s="179">
        <f>+'Ekamut-caxs'!D25</f>
        <v>3594</v>
      </c>
      <c r="E20" s="179">
        <f t="shared" si="0"/>
        <v>-140.90000000000009</v>
      </c>
      <c r="F20" s="178"/>
    </row>
    <row r="21" spans="1:18" ht="16.5">
      <c r="A21" s="54">
        <v>3.2</v>
      </c>
      <c r="B21" s="247" t="str">
        <f>+'Ekamut-caxs'!B26</f>
        <v xml:space="preserve">ընթացիկ </v>
      </c>
      <c r="C21" s="178">
        <v>28</v>
      </c>
      <c r="D21" s="179">
        <f>+'Ekamut-caxs'!D26</f>
        <v>0</v>
      </c>
      <c r="E21" s="179">
        <f t="shared" si="0"/>
        <v>-28</v>
      </c>
      <c r="F21" s="178"/>
    </row>
    <row r="22" spans="1:18" s="52" customFormat="1" ht="17.25" hidden="1">
      <c r="A22" s="54">
        <f t="shared" si="1"/>
        <v>4.2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>
        <v>4</v>
      </c>
      <c r="B23" s="195" t="s">
        <v>238</v>
      </c>
      <c r="C23" s="194">
        <v>10.7</v>
      </c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34.5">
      <c r="A24" s="54">
        <v>5</v>
      </c>
      <c r="B24" s="246" t="s">
        <v>284</v>
      </c>
      <c r="C24" s="194">
        <v>1152.7</v>
      </c>
      <c r="D24" s="192">
        <f>+'Ekamut-caxs'!D28</f>
        <v>0</v>
      </c>
      <c r="E24" s="192">
        <f>D24-C24</f>
        <v>-1152.7</v>
      </c>
      <c r="F24" s="192"/>
      <c r="G24" s="51" t="s">
        <v>211</v>
      </c>
    </row>
    <row r="25" spans="1:18" s="18" customFormat="1" ht="17.25">
      <c r="A25" s="55" t="s">
        <v>11</v>
      </c>
      <c r="B25" s="53" t="s">
        <v>138</v>
      </c>
      <c r="C25" s="203">
        <f>SUM(C26,C29:C35,C39:C61,C63:C64)</f>
        <v>71428.66</v>
      </c>
      <c r="D25" s="203">
        <f>SUM(D26,D29:D35,D39:D61,D63:D64)</f>
        <v>85308.92399999997</v>
      </c>
      <c r="E25" s="202">
        <f t="shared" si="0"/>
        <v>13880.263999999966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45467.6</v>
      </c>
      <c r="D26" s="196">
        <f>+'Ekamut-caxs'!D32</f>
        <v>60563.9</v>
      </c>
      <c r="E26" s="193">
        <f t="shared" si="0"/>
        <v>15096.300000000003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 hidden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285</v>
      </c>
      <c r="C28" s="178">
        <v>667</v>
      </c>
      <c r="D28" s="178">
        <f>+'Ekamut-caxs'!D34</f>
        <v>0</v>
      </c>
      <c r="E28" s="180">
        <f>D28-C28</f>
        <v>-667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f>13632.2+1052.3</f>
        <v>14684.5</v>
      </c>
      <c r="D29" s="196">
        <f>+'Ekamut-caxs'!D35</f>
        <v>14158.800000000001</v>
      </c>
      <c r="E29" s="193">
        <f t="shared" si="0"/>
        <v>-525.69999999999891</v>
      </c>
      <c r="F29" s="359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2338</v>
      </c>
      <c r="D30" s="196">
        <f>+'Ekamut-caxs'!D36</f>
        <v>2321.9</v>
      </c>
      <c r="E30" s="193">
        <f t="shared" si="0"/>
        <v>-16.099999999999909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1212</v>
      </c>
      <c r="D31" s="196">
        <f>+'Ekamut-caxs'!D37</f>
        <v>1256.2</v>
      </c>
      <c r="E31" s="193">
        <f t="shared" si="0"/>
        <v>44.200000000000045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284.10000000000002</v>
      </c>
      <c r="D32" s="196">
        <f>+'Ekamut-caxs'!D38</f>
        <v>306.8</v>
      </c>
      <c r="E32" s="193">
        <f t="shared" si="0"/>
        <v>22.699999999999989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42</v>
      </c>
      <c r="D33" s="196">
        <f>+'Ekamut-caxs'!D39</f>
        <v>42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60</v>
      </c>
      <c r="D34" s="196">
        <f>+'Ekamut-caxs'!D40</f>
        <v>60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115.2</v>
      </c>
      <c r="D35" s="196">
        <f>SUM(D36:D38)</f>
        <v>115.19999999999999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57.599999999999994</v>
      </c>
      <c r="E36" s="179">
        <f t="shared" si="0"/>
        <v>0</v>
      </c>
      <c r="F36" s="178"/>
    </row>
    <row r="37" spans="1:18" hidden="1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0</v>
      </c>
      <c r="E37" s="179">
        <f t="shared" si="0"/>
        <v>0</v>
      </c>
      <c r="F37" s="178"/>
    </row>
    <row r="38" spans="1:18">
      <c r="A38" s="23">
        <v>8.1999999999999993</v>
      </c>
      <c r="B38" s="247" t="str">
        <f>+'Ekamut-caxs'!B44</f>
        <v>ինտերնետ կապ</v>
      </c>
      <c r="C38" s="178">
        <v>57.6</v>
      </c>
      <c r="D38" s="197">
        <f>+'Ekamut-caxs'!D44</f>
        <v>57.599999999999994</v>
      </c>
      <c r="E38" s="179">
        <f t="shared" si="0"/>
        <v>0</v>
      </c>
      <c r="F38" s="178"/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879.5</v>
      </c>
      <c r="D40" s="196">
        <f>+'Ekamut-caxs'!D46</f>
        <v>882</v>
      </c>
      <c r="E40" s="193">
        <f t="shared" si="0"/>
        <v>2.5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200</v>
      </c>
      <c r="D41" s="196">
        <f>+'Ekamut-caxs'!D47</f>
        <v>167.39999999999998</v>
      </c>
      <c r="E41" s="193">
        <f t="shared" si="0"/>
        <v>-32.600000000000023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643</v>
      </c>
      <c r="D42" s="196">
        <f>+'Ekamut-caxs'!D48</f>
        <v>500</v>
      </c>
      <c r="E42" s="193">
        <f t="shared" si="0"/>
        <v>-143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149.19999999999999</v>
      </c>
      <c r="D43" s="196">
        <f>+'Ekamut-caxs'!D49</f>
        <v>200</v>
      </c>
      <c r="E43" s="193">
        <f t="shared" si="0"/>
        <v>50.800000000000011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25</v>
      </c>
      <c r="D44" s="196">
        <f>+'Ekamut-caxs'!D50</f>
        <v>50</v>
      </c>
      <c r="E44" s="193">
        <f>D44-C44</f>
        <v>25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32.6</v>
      </c>
      <c r="D45" s="196">
        <f>+'Ekamut-caxs'!D51</f>
        <v>65.2</v>
      </c>
      <c r="E45" s="193">
        <f t="shared" si="0"/>
        <v>32.6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987.83</v>
      </c>
      <c r="D46" s="196">
        <f>+'Ekamut-caxs'!D52</f>
        <v>500</v>
      </c>
      <c r="E46" s="193">
        <f t="shared" si="0"/>
        <v>-487.83000000000004</v>
      </c>
      <c r="F46" s="178" t="s">
        <v>292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168.33</v>
      </c>
      <c r="D47" s="196">
        <f>+'Ekamut-caxs'!D53</f>
        <v>168.32400000000001</v>
      </c>
      <c r="E47" s="193">
        <f>D47-C47</f>
        <v>-6.0000000000002274E-3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84</v>
      </c>
      <c r="D50" s="196">
        <f>+'Ekamut-caxs'!D56</f>
        <v>108</v>
      </c>
      <c r="E50" s="193">
        <f t="shared" si="0"/>
        <v>24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50</v>
      </c>
      <c r="D51" s="196">
        <f>+'Ekamut-caxs'!D57</f>
        <v>50</v>
      </c>
      <c r="E51" s="193">
        <f t="shared" si="0"/>
        <v>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>
        <v>7.2</v>
      </c>
      <c r="D54" s="196">
        <f>+'Ekamut-caxs'!D60</f>
        <v>31.2</v>
      </c>
      <c r="E54" s="193">
        <f t="shared" si="4"/>
        <v>24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31.5" customHeight="1">
      <c r="A56" s="54">
        <v>22</v>
      </c>
      <c r="B56" s="195" t="str">
        <f>+'Ekamut-caxs'!B62</f>
        <v>Վերապատրաստման գծով</v>
      </c>
      <c r="C56" s="192">
        <v>44.5</v>
      </c>
      <c r="D56" s="196">
        <f>+'Ekamut-caxs'!D62</f>
        <v>48</v>
      </c>
      <c r="E56" s="193">
        <f t="shared" si="4"/>
        <v>3.5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 hidden="1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 hidden="1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7"/>
    </row>
    <row r="60" spans="1:18" s="51" customFormat="1" ht="17.25" hidden="1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120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2">
        <v>3848.3</v>
      </c>
      <c r="D61" s="196">
        <f>+'Ekamut-caxs'!D67</f>
        <v>3594</v>
      </c>
      <c r="E61" s="193">
        <f t="shared" si="4"/>
        <v>-254.30000000000018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3734.9</v>
      </c>
      <c r="D62" s="197">
        <f>+'Ekamut-caxs'!D68</f>
        <v>3594</v>
      </c>
      <c r="E62" s="179">
        <f t="shared" si="4"/>
        <v>-140.90000000000009</v>
      </c>
      <c r="F62" s="180"/>
      <c r="G62" s="126"/>
    </row>
    <row r="63" spans="1:18" s="52" customFormat="1" ht="17.25" hidden="1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>
        <v>7.8</v>
      </c>
      <c r="D64" s="196">
        <f>+'Ekamut-caxs'!D70</f>
        <v>0</v>
      </c>
      <c r="E64" s="193">
        <f t="shared" si="4"/>
        <v>-7.8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3.9999999979045242E-2</v>
      </c>
      <c r="D65" s="202">
        <f>D6-D25</f>
        <v>-59.723999999972875</v>
      </c>
      <c r="E65" s="202">
        <f t="shared" si="0"/>
        <v>-59.76399999995192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3" t="str">
        <f>+'Ekamut-caxs'!D73</f>
        <v>Հայարփի Խաչատրյան</v>
      </c>
      <c r="E67" s="503"/>
      <c r="F67" s="108"/>
    </row>
    <row r="68" spans="1:18" ht="9.75" customHeight="1">
      <c r="B68" s="296"/>
      <c r="C68" s="297"/>
      <c r="D68" s="502" t="s">
        <v>5</v>
      </c>
      <c r="E68" s="502"/>
      <c r="F68" s="209"/>
    </row>
    <row r="69" spans="1:18" ht="24.75" customHeight="1">
      <c r="B69" s="294" t="s">
        <v>6</v>
      </c>
      <c r="C69" s="295"/>
      <c r="D69" s="503" t="str">
        <f>+'Ekamut-caxs'!D75</f>
        <v>Շողիկ Գևորգյան</v>
      </c>
      <c r="E69" s="503"/>
      <c r="F69" s="108"/>
    </row>
    <row r="70" spans="1:18" ht="11.25" customHeight="1">
      <c r="B70" s="298"/>
      <c r="C70" s="297"/>
      <c r="D70" s="502" t="s">
        <v>5</v>
      </c>
      <c r="E70" s="502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2" zoomScaleSheetLayoutView="100" workbookViewId="0">
      <selection activeCell="C44" sqref="C4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78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Աշոտ Խաչատրյանի անվան հ․80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289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201</v>
      </c>
      <c r="D5" s="177" t="s">
        <v>202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217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1328.6</v>
      </c>
      <c r="D6" s="181">
        <f>+C81</f>
        <v>58.700000000011642</v>
      </c>
      <c r="E6" s="189">
        <f t="shared" ref="E6:E67" si="0">D6-C6</f>
        <v>-1269.8999999999883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SUM(C8:C9,C15:C22)</f>
        <v>66502.399999999994</v>
      </c>
      <c r="D7" s="189">
        <f>SUM(D8:D9,D12,D15:D22)</f>
        <v>81655.199999999997</v>
      </c>
      <c r="E7" s="189">
        <f>D7-C7</f>
        <v>15152.800000000003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66457.899999999994</v>
      </c>
      <c r="D8" s="187">
        <f>+'Dramakan hosqer'!F14</f>
        <v>81655.199999999997</v>
      </c>
      <c r="E8" s="187">
        <f>D8-C8</f>
        <v>15197.300000000003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+C10</f>
        <v>44.5</v>
      </c>
      <c r="D9" s="187">
        <f>SUM(D10:D11)</f>
        <v>0</v>
      </c>
      <c r="E9" s="187">
        <f t="shared" ref="E9:E14" si="1">D9-C9</f>
        <v>-44.5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44.5</v>
      </c>
      <c r="D10" s="191"/>
      <c r="E10" s="187">
        <f t="shared" si="1"/>
        <v>-44.5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 hidden="1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6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211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67772.299999999988</v>
      </c>
      <c r="D23" s="189">
        <f>+D24+D66+D78</f>
        <v>81881.853999999978</v>
      </c>
      <c r="E23" s="189">
        <f t="shared" si="0"/>
        <v>14109.553999999989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66665.099999999991</v>
      </c>
      <c r="D24" s="189">
        <f>SUM(D25,D28:D34,D38:D60,D64:D65)</f>
        <v>81746.053999999975</v>
      </c>
      <c r="E24" s="189">
        <f t="shared" si="0"/>
        <v>15080.953999999983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45463.5</v>
      </c>
      <c r="D25" s="187">
        <f>+'Dramakan hosqer'!F32</f>
        <v>60563.9</v>
      </c>
      <c r="E25" s="187">
        <f t="shared" si="0"/>
        <v>15100.400000000001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+'Ekamutneri hamematakan'!B28</f>
        <v>պարգևատրման գծով</v>
      </c>
      <c r="C27" s="182">
        <v>667</v>
      </c>
      <c r="D27" s="191">
        <f>+'Dramakan hosqer'!F34</f>
        <v>0</v>
      </c>
      <c r="E27" s="191">
        <f t="shared" si="0"/>
        <v>-667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13632.2</v>
      </c>
      <c r="D28" s="187">
        <f>+'Dramakan hosqer'!F35</f>
        <v>14158.800000000001</v>
      </c>
      <c r="E28" s="187">
        <f t="shared" si="0"/>
        <v>526.60000000000036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2438.1</v>
      </c>
      <c r="D29" s="187">
        <f>+'Dramakan hosqer'!F36</f>
        <v>2321.9</v>
      </c>
      <c r="E29" s="187">
        <f t="shared" si="0"/>
        <v>-116.19999999999982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1230.7</v>
      </c>
      <c r="D30" s="187">
        <f>+'Dramakan hosqer'!F37</f>
        <v>1256.2</v>
      </c>
      <c r="E30" s="187">
        <f t="shared" si="0"/>
        <v>25.5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257</v>
      </c>
      <c r="D31" s="187">
        <f>+'Dramakan hosqer'!F38</f>
        <v>295.10000000000002</v>
      </c>
      <c r="E31" s="187">
        <f t="shared" si="0"/>
        <v>38.100000000000023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42</v>
      </c>
      <c r="D32" s="187">
        <f>+'Dramakan hosqer'!F39</f>
        <v>42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115.2</v>
      </c>
      <c r="D34" s="187">
        <f>SUM(D35:D37)</f>
        <v>115.19999999999999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57.599999999999994</v>
      </c>
      <c r="E35" s="191">
        <f t="shared" si="0"/>
        <v>0</v>
      </c>
      <c r="F35" s="178"/>
    </row>
    <row r="36" spans="1:20" s="29" customFormat="1" ht="14.25" hidden="1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57.6</v>
      </c>
      <c r="D37" s="191">
        <f>+'Dramakan hosqer'!F44</f>
        <v>57.599999999999994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879.5</v>
      </c>
      <c r="D39" s="187">
        <f>+'Dramakan hosqer'!F46</f>
        <v>882</v>
      </c>
      <c r="E39" s="187">
        <f t="shared" si="0"/>
        <v>2.5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200</v>
      </c>
      <c r="D40" s="187">
        <f>+'Dramakan hosqer'!F47</f>
        <v>167.39999999999998</v>
      </c>
      <c r="E40" s="187">
        <f t="shared" si="0"/>
        <v>-32.600000000000023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615</v>
      </c>
      <c r="D41" s="187">
        <f>+'Dramakan hosqer'!F48</f>
        <v>500</v>
      </c>
      <c r="E41" s="187">
        <f t="shared" si="0"/>
        <v>-115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149.19999999999999</v>
      </c>
      <c r="D42" s="187">
        <f>+'Dramakan hosqer'!F49</f>
        <v>200</v>
      </c>
      <c r="E42" s="187">
        <f t="shared" si="0"/>
        <v>50.800000000000011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25</v>
      </c>
      <c r="D43" s="187">
        <f>+'Dramakan hosqer'!F50</f>
        <v>50</v>
      </c>
      <c r="E43" s="187">
        <f t="shared" si="0"/>
        <v>25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32.6</v>
      </c>
      <c r="D44" s="187">
        <f>+'Dramakan hosqer'!F51</f>
        <v>65.2</v>
      </c>
      <c r="E44" s="187">
        <f t="shared" si="0"/>
        <v>32.6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987.8</v>
      </c>
      <c r="D45" s="187">
        <f>+'Dramakan hosqer'!F52</f>
        <v>500</v>
      </c>
      <c r="E45" s="187">
        <f t="shared" si="0"/>
        <v>-487.79999999999995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168.3</v>
      </c>
      <c r="D46" s="187">
        <f>+'Dramakan hosqer'!F53</f>
        <v>168.32400000000001</v>
      </c>
      <c r="E46" s="187">
        <f t="shared" si="0"/>
        <v>2.4000000000000909E-2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50</v>
      </c>
      <c r="D50" s="187">
        <f>+'Dramakan hosqer'!F57</f>
        <v>50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7.2</v>
      </c>
      <c r="D53" s="187">
        <f>+'Dramakan hosqer'!F60</f>
        <v>31.2</v>
      </c>
      <c r="E53" s="187">
        <f t="shared" si="0"/>
        <v>24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44.5</v>
      </c>
      <c r="D55" s="187">
        <f>+'Dramakan hosqer'!F62</f>
        <v>48</v>
      </c>
      <c r="E55" s="187">
        <f t="shared" si="0"/>
        <v>3.5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85.3</v>
      </c>
      <c r="D64" s="187">
        <f>+'Dramakan hosqer'!F71</f>
        <v>42.830000000000013</v>
      </c>
      <c r="E64" s="187">
        <f t="shared" si="0"/>
        <v>-42.469999999999985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197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 hidden="1">
      <c r="A66" s="128" t="s">
        <v>54</v>
      </c>
      <c r="B66" s="12" t="s">
        <v>57</v>
      </c>
      <c r="C66" s="189">
        <f>+C67+C74</f>
        <v>0</v>
      </c>
      <c r="D66" s="189">
        <f>+D67+D74</f>
        <v>120</v>
      </c>
      <c r="E66" s="189">
        <f t="shared" si="0"/>
        <v>120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 hidden="1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120</v>
      </c>
      <c r="E67" s="187">
        <f t="shared" si="0"/>
        <v>120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 t="str">
        <f>+'Dramakan hosqer'!B80</f>
        <v>տոնածառ</v>
      </c>
      <c r="C73" s="182"/>
      <c r="D73" s="191">
        <f>+'Dramakan hosqer'!F80</f>
        <v>120</v>
      </c>
      <c r="E73" s="191">
        <f>D73-C73</f>
        <v>120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143</v>
      </c>
      <c r="C78" s="189">
        <f>SUM(C79:C80)</f>
        <v>1107.2</v>
      </c>
      <c r="D78" s="189">
        <f>SUM(D79:D80)</f>
        <v>15.8</v>
      </c>
      <c r="E78" s="189">
        <f t="shared" si="5"/>
        <v>-1091.4000000000001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1107.2</v>
      </c>
      <c r="D79" s="187">
        <f>+'Dramakan hosqer'!F86</f>
        <v>15.8</v>
      </c>
      <c r="E79" s="186">
        <f>D79-C79</f>
        <v>-1091.4000000000001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58.700000000011642</v>
      </c>
      <c r="D81" s="189">
        <f>D6+D7-D23</f>
        <v>-167.9539999999688</v>
      </c>
      <c r="E81" s="189">
        <f t="shared" si="5"/>
        <v>-226.65399999998044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Հայարփի Խաչատրյան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91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Շողիկ Գևորգյան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91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44" sqref="C4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66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 customHeight="1">
      <c r="A2" s="513" t="str">
        <f>+'Ekamut-caxs'!A7:D7</f>
        <v xml:space="preserve">«Երևանի Աշոտ Խաչատրյանի անվան հ․80 մսուր-մանկապարտեզ» ՀՈԱԿ-ի </v>
      </c>
      <c r="B2" s="513"/>
      <c r="C2" s="513"/>
      <c r="D2" s="513"/>
      <c r="E2" s="51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 customHeight="1">
      <c r="A3" s="514" t="s">
        <v>146</v>
      </c>
      <c r="B3" s="514"/>
      <c r="C3" s="514"/>
      <c r="D3" s="514"/>
      <c r="E3" s="51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5" t="s">
        <v>264</v>
      </c>
      <c r="B4" s="515"/>
      <c r="C4" s="515"/>
      <c r="D4" s="515"/>
      <c r="E4" s="51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139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 customHeight="1">
      <c r="A7" s="516" t="s">
        <v>151</v>
      </c>
      <c r="B7" s="517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152</v>
      </c>
      <c r="C8" s="148"/>
      <c r="D8" s="150">
        <f>SUM(D9:D29)</f>
        <v>143.91999999999999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153</v>
      </c>
      <c r="C9" s="152" t="s">
        <v>154</v>
      </c>
      <c r="D9" s="27">
        <v>100.04</v>
      </c>
      <c r="E9" s="27" t="s">
        <v>280</v>
      </c>
    </row>
    <row r="10" spans="1:22">
      <c r="A10" s="152">
        <v>1.2</v>
      </c>
      <c r="B10" s="153" t="s">
        <v>155</v>
      </c>
      <c r="C10" s="152" t="s">
        <v>156</v>
      </c>
      <c r="D10" s="27">
        <v>18.739999999999998</v>
      </c>
      <c r="E10" s="27" t="s">
        <v>280</v>
      </c>
    </row>
    <row r="11" spans="1:22" hidden="1">
      <c r="A11" s="152">
        <v>1.3</v>
      </c>
      <c r="B11" s="153" t="s">
        <v>157</v>
      </c>
      <c r="C11" s="152" t="s">
        <v>158</v>
      </c>
      <c r="D11" s="27"/>
    </row>
    <row r="12" spans="1:22" hidden="1">
      <c r="A12" s="152">
        <v>1.4</v>
      </c>
      <c r="B12" s="154" t="s">
        <v>159</v>
      </c>
      <c r="C12" s="155" t="s">
        <v>160</v>
      </c>
      <c r="D12" s="27"/>
      <c r="E12" s="27"/>
    </row>
    <row r="13" spans="1:22" hidden="1">
      <c r="A13" s="152">
        <v>1.5</v>
      </c>
      <c r="B13" s="154"/>
      <c r="C13" s="152" t="s">
        <v>161</v>
      </c>
      <c r="D13" s="27"/>
      <c r="E13" s="27"/>
    </row>
    <row r="14" spans="1:22" hidden="1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 hidden="1">
      <c r="A15" s="152">
        <v>1.7</v>
      </c>
      <c r="B15" s="154"/>
      <c r="C15" s="152" t="s">
        <v>185</v>
      </c>
      <c r="D15" s="27"/>
      <c r="E15" s="27"/>
    </row>
    <row r="16" spans="1:22">
      <c r="A16" s="152">
        <v>1.3</v>
      </c>
      <c r="B16" s="154" t="s">
        <v>281</v>
      </c>
      <c r="C16" s="156" t="s">
        <v>184</v>
      </c>
      <c r="D16" s="27">
        <v>21.1</v>
      </c>
      <c r="E16" s="27" t="s">
        <v>282</v>
      </c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223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163</v>
      </c>
      <c r="C23" s="152" t="s">
        <v>35</v>
      </c>
      <c r="D23" s="27"/>
      <c r="E23" s="27"/>
    </row>
    <row r="24" spans="1:22" hidden="1">
      <c r="A24" s="152">
        <v>2.6</v>
      </c>
      <c r="B24" s="154" t="s">
        <v>163</v>
      </c>
      <c r="C24" s="152" t="s">
        <v>47</v>
      </c>
      <c r="D24" s="27"/>
      <c r="E24" s="27"/>
    </row>
    <row r="25" spans="1:22">
      <c r="A25" s="152">
        <v>1.4</v>
      </c>
      <c r="B25" s="154" t="s">
        <v>163</v>
      </c>
      <c r="C25" s="152" t="s">
        <v>164</v>
      </c>
      <c r="D25" s="27">
        <v>4.04</v>
      </c>
      <c r="E25" s="27" t="s">
        <v>280</v>
      </c>
    </row>
    <row r="26" spans="1:22" hidden="1">
      <c r="A26" s="152">
        <v>2.8</v>
      </c>
      <c r="B26" s="154" t="s">
        <v>163</v>
      </c>
      <c r="C26" s="152" t="s">
        <v>165</v>
      </c>
      <c r="D26" s="27"/>
      <c r="E26" s="27"/>
    </row>
    <row r="27" spans="1:22" hidden="1">
      <c r="A27" s="152">
        <v>2.9</v>
      </c>
      <c r="B27" s="153" t="s">
        <v>166</v>
      </c>
      <c r="C27" s="152" t="s">
        <v>167</v>
      </c>
      <c r="D27" s="27"/>
      <c r="E27" s="27"/>
    </row>
    <row r="28" spans="1:22" hidden="1">
      <c r="A28" s="158">
        <v>2.1</v>
      </c>
      <c r="B28" s="154" t="s">
        <v>168</v>
      </c>
      <c r="C28" s="152" t="s">
        <v>169</v>
      </c>
      <c r="D28" s="27"/>
      <c r="E28" s="27"/>
    </row>
    <row r="29" spans="1:22" hidden="1">
      <c r="A29" s="158">
        <v>2.11</v>
      </c>
      <c r="B29" s="154"/>
      <c r="C29" s="156" t="s">
        <v>170</v>
      </c>
      <c r="D29" s="27"/>
      <c r="E29" s="27"/>
    </row>
    <row r="30" spans="1:22" s="132" customFormat="1" ht="28.5" hidden="1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172</v>
      </c>
      <c r="D31" s="27"/>
      <c r="E31" s="27"/>
    </row>
    <row r="32" spans="1:22" hidden="1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 hidden="1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143.91999999999999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 customHeight="1">
      <c r="A35" s="516" t="s">
        <v>176</v>
      </c>
      <c r="B35" s="517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153</v>
      </c>
      <c r="C36" s="152" t="s">
        <v>154</v>
      </c>
      <c r="D36" s="27"/>
      <c r="E36" s="27"/>
    </row>
    <row r="37" spans="1:22" hidden="1">
      <c r="A37" s="152">
        <v>1.2</v>
      </c>
      <c r="B37" s="153" t="s">
        <v>155</v>
      </c>
      <c r="C37" s="152" t="s">
        <v>156</v>
      </c>
      <c r="D37" s="27"/>
      <c r="E37" s="27"/>
    </row>
    <row r="38" spans="1:22">
      <c r="A38" s="152">
        <v>1.1000000000000001</v>
      </c>
      <c r="B38" s="153" t="s">
        <v>157</v>
      </c>
      <c r="C38" s="152" t="s">
        <v>158</v>
      </c>
      <c r="D38" s="27">
        <v>13.07</v>
      </c>
      <c r="E38" s="27" t="s">
        <v>280</v>
      </c>
    </row>
    <row r="39" spans="1:22" hidden="1">
      <c r="A39" s="152">
        <v>1.4</v>
      </c>
      <c r="B39" s="154" t="s">
        <v>159</v>
      </c>
      <c r="C39" s="155" t="s">
        <v>160</v>
      </c>
      <c r="D39" s="27"/>
      <c r="E39" s="27"/>
    </row>
    <row r="40" spans="1:22" hidden="1">
      <c r="A40" s="152">
        <v>1.5</v>
      </c>
      <c r="B40" s="154"/>
      <c r="C40" s="152" t="s">
        <v>161</v>
      </c>
      <c r="D40" s="27"/>
      <c r="E40" s="27"/>
    </row>
    <row r="41" spans="1:22" hidden="1">
      <c r="A41" s="152">
        <v>1.6</v>
      </c>
      <c r="B41" s="153" t="s">
        <v>194</v>
      </c>
      <c r="C41" s="152" t="s">
        <v>162</v>
      </c>
      <c r="D41" s="27"/>
      <c r="E41" s="27"/>
    </row>
    <row r="42" spans="1:22" ht="27" hidden="1">
      <c r="A42" s="152">
        <v>1.7</v>
      </c>
      <c r="B42" s="154"/>
      <c r="C42" s="152" t="s">
        <v>185</v>
      </c>
      <c r="D42" s="27"/>
      <c r="E42" s="27"/>
    </row>
    <row r="43" spans="1:22">
      <c r="A43" s="152">
        <v>1.2</v>
      </c>
      <c r="B43" s="154" t="s">
        <v>283</v>
      </c>
      <c r="C43" s="156" t="s">
        <v>184</v>
      </c>
      <c r="D43" s="27">
        <f>21.1+0.5</f>
        <v>21.6</v>
      </c>
      <c r="E43" s="27" t="s">
        <v>280</v>
      </c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163</v>
      </c>
      <c r="C47" s="152" t="s">
        <v>35</v>
      </c>
      <c r="D47" s="27"/>
      <c r="E47" s="27"/>
    </row>
    <row r="48" spans="1:22" hidden="1">
      <c r="A48" s="152">
        <v>2.2999999999999998</v>
      </c>
      <c r="B48" s="154" t="s">
        <v>163</v>
      </c>
      <c r="C48" s="152" t="s">
        <v>47</v>
      </c>
      <c r="D48" s="27"/>
      <c r="E48" s="27"/>
    </row>
    <row r="49" spans="1:22" hidden="1">
      <c r="A49" s="152">
        <v>2.4</v>
      </c>
      <c r="B49" s="154" t="s">
        <v>163</v>
      </c>
      <c r="C49" s="152" t="s">
        <v>164</v>
      </c>
      <c r="D49" s="27"/>
      <c r="E49" s="27"/>
    </row>
    <row r="50" spans="1:22" hidden="1">
      <c r="A50" s="152">
        <v>2.5</v>
      </c>
      <c r="B50" s="154" t="s">
        <v>163</v>
      </c>
      <c r="C50" s="152" t="s">
        <v>165</v>
      </c>
      <c r="D50" s="27"/>
      <c r="E50" s="27"/>
    </row>
    <row r="51" spans="1:22">
      <c r="A51" s="152">
        <v>1.3</v>
      </c>
      <c r="B51" s="153" t="s">
        <v>166</v>
      </c>
      <c r="C51" s="152" t="s">
        <v>167</v>
      </c>
      <c r="D51" s="27">
        <v>4.96</v>
      </c>
      <c r="E51" s="27" t="s">
        <v>280</v>
      </c>
    </row>
    <row r="52" spans="1:22">
      <c r="A52" s="152">
        <v>1.4</v>
      </c>
      <c r="B52" s="154" t="s">
        <v>168</v>
      </c>
      <c r="C52" s="152" t="s">
        <v>169</v>
      </c>
      <c r="D52" s="27">
        <v>3.2</v>
      </c>
      <c r="E52" s="27" t="s">
        <v>280</v>
      </c>
    </row>
    <row r="53" spans="1:22" hidden="1">
      <c r="A53" s="152">
        <v>2.8</v>
      </c>
      <c r="B53" s="154"/>
      <c r="C53" s="156" t="s">
        <v>170</v>
      </c>
      <c r="D53" s="27"/>
      <c r="E53" s="27"/>
    </row>
    <row r="54" spans="1:22" ht="28.5">
      <c r="A54" s="152"/>
      <c r="B54" s="149" t="s">
        <v>177</v>
      </c>
      <c r="C54" s="26"/>
      <c r="D54" s="150">
        <f>SUM(D55:D58)</f>
        <v>81.34</v>
      </c>
      <c r="E54" s="27"/>
      <c r="F54" s="206">
        <f>SUM(D36:D53)</f>
        <v>42.830000000000005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183</v>
      </c>
      <c r="D55" s="157">
        <v>81.34</v>
      </c>
      <c r="E55" s="27" t="s">
        <v>280</v>
      </c>
    </row>
    <row r="56" spans="1:22" ht="27" hidden="1">
      <c r="A56" s="152">
        <v>1.2</v>
      </c>
      <c r="B56" s="165"/>
      <c r="C56" s="152" t="s">
        <v>172</v>
      </c>
      <c r="D56" s="27"/>
      <c r="E56" s="152"/>
    </row>
    <row r="57" spans="1:22" hidden="1">
      <c r="A57" s="152">
        <v>1.3</v>
      </c>
      <c r="B57" s="154" t="s">
        <v>168</v>
      </c>
      <c r="C57" s="152" t="s">
        <v>174</v>
      </c>
      <c r="D57" s="27"/>
      <c r="E57" s="27"/>
    </row>
    <row r="58" spans="1:22" hidden="1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124.17000000000002</v>
      </c>
      <c r="E59" s="169"/>
      <c r="F59" s="457">
        <f>+D59-D55</f>
        <v>42.830000000000013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178</v>
      </c>
    </row>
    <row r="62" spans="1:22" ht="59.25" customHeight="1">
      <c r="A62" s="171">
        <v>1</v>
      </c>
      <c r="B62" s="172" t="s">
        <v>265</v>
      </c>
      <c r="C62" s="168">
        <f>+'Dramakan hosqer'!F12</f>
        <v>58.700000000011642</v>
      </c>
      <c r="D62" s="507" t="s">
        <v>179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Հայարփի Խաչատրյան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474"/>
      <c r="D65" s="510" t="s">
        <v>91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Շողիկ Գևորգյան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91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C44" sqref="C44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1.71093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3" t="s">
        <v>66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7" customFormat="1" ht="21.75" customHeight="1">
      <c r="A2" s="522" t="str">
        <f>+'Ekamut-caxs'!A7</f>
        <v xml:space="preserve">«Երևանի Աշոտ Խաչատրյանի անվան հ․80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7" customFormat="1" ht="21" customHeight="1">
      <c r="A3" s="522" t="s">
        <v>92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2" customFormat="1" ht="19.5" customHeight="1">
      <c r="A5" s="519" t="s">
        <v>113</v>
      </c>
      <c r="B5" s="519" t="s">
        <v>93</v>
      </c>
      <c r="C5" s="520" t="s">
        <v>94</v>
      </c>
      <c r="D5" s="520"/>
      <c r="E5" s="520"/>
      <c r="F5" s="520"/>
      <c r="G5" s="520" t="s">
        <v>95</v>
      </c>
      <c r="H5" s="520"/>
      <c r="I5" s="520"/>
      <c r="J5" s="520"/>
      <c r="K5" s="520" t="s">
        <v>136</v>
      </c>
      <c r="L5" s="520"/>
      <c r="M5" s="520"/>
      <c r="N5" s="520"/>
      <c r="O5" s="520"/>
    </row>
    <row r="6" spans="1:15" s="384" customFormat="1" ht="51" customHeight="1">
      <c r="A6" s="519"/>
      <c r="B6" s="519"/>
      <c r="C6" s="383" t="s">
        <v>247</v>
      </c>
      <c r="D6" s="383" t="s">
        <v>214</v>
      </c>
      <c r="E6" s="383" t="s">
        <v>248</v>
      </c>
      <c r="F6" s="383" t="s">
        <v>227</v>
      </c>
      <c r="G6" s="383" t="s">
        <v>228</v>
      </c>
      <c r="H6" s="383" t="s">
        <v>214</v>
      </c>
      <c r="I6" s="383" t="s">
        <v>249</v>
      </c>
      <c r="J6" s="383" t="s">
        <v>227</v>
      </c>
      <c r="K6" s="383" t="s">
        <v>247</v>
      </c>
      <c r="L6" s="383" t="s">
        <v>248</v>
      </c>
      <c r="M6" s="383" t="s">
        <v>250</v>
      </c>
      <c r="N6" s="380" t="s">
        <v>251</v>
      </c>
      <c r="O6" s="380" t="s">
        <v>252</v>
      </c>
    </row>
    <row r="7" spans="1:15" ht="19.5" customHeight="1">
      <c r="A7" s="385">
        <v>1</v>
      </c>
      <c r="B7" s="386" t="s">
        <v>96</v>
      </c>
      <c r="C7" s="475">
        <v>4090</v>
      </c>
      <c r="D7" s="387">
        <f>+C7*143.7</f>
        <v>587733</v>
      </c>
      <c r="E7" s="388">
        <v>3979</v>
      </c>
      <c r="F7" s="389">
        <f t="shared" ref="F7:F16" si="0">+E7*143.7</f>
        <v>571782.29999999993</v>
      </c>
      <c r="G7" s="476">
        <v>2917</v>
      </c>
      <c r="H7" s="477">
        <v>149783</v>
      </c>
      <c r="I7" s="388">
        <v>3019</v>
      </c>
      <c r="J7" s="389">
        <f>+I7*53.48</f>
        <v>161456.12</v>
      </c>
      <c r="K7" s="476">
        <v>56</v>
      </c>
      <c r="L7" s="388">
        <v>164</v>
      </c>
      <c r="M7" s="390">
        <f>+L7*200.47</f>
        <v>32877.08</v>
      </c>
      <c r="N7" s="391">
        <f>+L7*7.94904</f>
        <v>1303.64256</v>
      </c>
      <c r="O7" s="390">
        <f>+N7+M7</f>
        <v>34180.722560000002</v>
      </c>
    </row>
    <row r="8" spans="1:15" ht="19.5" customHeight="1">
      <c r="A8" s="385">
        <v>2</v>
      </c>
      <c r="B8" s="386" t="s">
        <v>97</v>
      </c>
      <c r="C8" s="475">
        <v>4007</v>
      </c>
      <c r="D8" s="387">
        <f t="shared" ref="D8:D18" si="1">+C8*143.7</f>
        <v>575805.89999999991</v>
      </c>
      <c r="E8" s="388">
        <f>+C8</f>
        <v>4007</v>
      </c>
      <c r="F8" s="389">
        <f t="shared" si="0"/>
        <v>575805.89999999991</v>
      </c>
      <c r="G8" s="476">
        <v>2901</v>
      </c>
      <c r="H8" s="477">
        <v>149297</v>
      </c>
      <c r="I8" s="388">
        <f t="shared" ref="I8:I18" si="2">+G8</f>
        <v>2901</v>
      </c>
      <c r="J8" s="389">
        <f t="shared" ref="J8:J18" si="3">+I8*53.48</f>
        <v>155145.47999999998</v>
      </c>
      <c r="K8" s="476">
        <v>44</v>
      </c>
      <c r="L8" s="388">
        <f>+K8</f>
        <v>44</v>
      </c>
      <c r="M8" s="390">
        <f t="shared" ref="M8:M18" si="4">+L8*200.47</f>
        <v>8820.68</v>
      </c>
      <c r="N8" s="391">
        <f t="shared" ref="N8:N18" si="5">+L8*7.94904</f>
        <v>349.75776000000002</v>
      </c>
      <c r="O8" s="390">
        <f t="shared" ref="O8:O18" si="6">+N8+M8</f>
        <v>9170.4377600000007</v>
      </c>
    </row>
    <row r="9" spans="1:15" ht="19.5" customHeight="1">
      <c r="A9" s="385">
        <v>3</v>
      </c>
      <c r="B9" s="386" t="s">
        <v>98</v>
      </c>
      <c r="C9" s="475">
        <v>1965</v>
      </c>
      <c r="D9" s="387">
        <f t="shared" si="1"/>
        <v>282370.5</v>
      </c>
      <c r="E9" s="388">
        <f t="shared" ref="E9:E18" si="7">+C9</f>
        <v>1965</v>
      </c>
      <c r="F9" s="389">
        <f t="shared" si="0"/>
        <v>282370.5</v>
      </c>
      <c r="G9" s="476">
        <v>2251</v>
      </c>
      <c r="H9" s="477">
        <v>116591</v>
      </c>
      <c r="I9" s="388">
        <f t="shared" si="2"/>
        <v>2251</v>
      </c>
      <c r="J9" s="389">
        <f t="shared" si="3"/>
        <v>120383.48</v>
      </c>
      <c r="K9" s="476">
        <v>82</v>
      </c>
      <c r="L9" s="388">
        <f t="shared" ref="L9:L18" si="8">+K9</f>
        <v>82</v>
      </c>
      <c r="M9" s="390">
        <f t="shared" si="4"/>
        <v>16438.54</v>
      </c>
      <c r="N9" s="391">
        <f t="shared" si="5"/>
        <v>651.82128</v>
      </c>
      <c r="O9" s="390">
        <f t="shared" si="6"/>
        <v>17090.361280000001</v>
      </c>
    </row>
    <row r="10" spans="1:15" ht="19.5" customHeight="1">
      <c r="A10" s="385">
        <v>4</v>
      </c>
      <c r="B10" s="386" t="s">
        <v>99</v>
      </c>
      <c r="C10" s="475">
        <v>662</v>
      </c>
      <c r="D10" s="387">
        <f t="shared" si="1"/>
        <v>95129.4</v>
      </c>
      <c r="E10" s="388">
        <f t="shared" si="7"/>
        <v>662</v>
      </c>
      <c r="F10" s="389">
        <f t="shared" si="0"/>
        <v>95129.4</v>
      </c>
      <c r="G10" s="476">
        <v>1340</v>
      </c>
      <c r="H10" s="477">
        <v>70092</v>
      </c>
      <c r="I10" s="388">
        <f t="shared" si="2"/>
        <v>1340</v>
      </c>
      <c r="J10" s="389">
        <f t="shared" si="3"/>
        <v>71663.199999999997</v>
      </c>
      <c r="K10" s="476">
        <v>71</v>
      </c>
      <c r="L10" s="388">
        <f t="shared" si="8"/>
        <v>71</v>
      </c>
      <c r="M10" s="390">
        <f t="shared" si="4"/>
        <v>14233.37</v>
      </c>
      <c r="N10" s="391">
        <f t="shared" si="5"/>
        <v>564.38184000000001</v>
      </c>
      <c r="O10" s="390">
        <f t="shared" si="6"/>
        <v>14797.751840000001</v>
      </c>
    </row>
    <row r="11" spans="1:15" ht="19.5" customHeight="1">
      <c r="A11" s="385">
        <v>5</v>
      </c>
      <c r="B11" s="386" t="s">
        <v>100</v>
      </c>
      <c r="C11" s="475">
        <v>124</v>
      </c>
      <c r="D11" s="387">
        <f t="shared" si="1"/>
        <v>17818.8</v>
      </c>
      <c r="E11" s="388">
        <f t="shared" si="7"/>
        <v>124</v>
      </c>
      <c r="F11" s="389">
        <f t="shared" si="0"/>
        <v>17818.8</v>
      </c>
      <c r="G11" s="476">
        <v>1531</v>
      </c>
      <c r="H11" s="477">
        <v>79902</v>
      </c>
      <c r="I11" s="388">
        <f t="shared" si="2"/>
        <v>1531</v>
      </c>
      <c r="J11" s="389">
        <f t="shared" si="3"/>
        <v>81877.87999999999</v>
      </c>
      <c r="K11" s="476">
        <v>61</v>
      </c>
      <c r="L11" s="388">
        <f t="shared" si="8"/>
        <v>61</v>
      </c>
      <c r="M11" s="390">
        <f t="shared" si="4"/>
        <v>12228.67</v>
      </c>
      <c r="N11" s="391">
        <f t="shared" si="5"/>
        <v>484.89143999999999</v>
      </c>
      <c r="O11" s="390">
        <f t="shared" si="6"/>
        <v>12713.561439999999</v>
      </c>
    </row>
    <row r="12" spans="1:15" ht="19.5" customHeight="1">
      <c r="A12" s="385">
        <v>6</v>
      </c>
      <c r="B12" s="386" t="s">
        <v>101</v>
      </c>
      <c r="C12" s="475">
        <v>118</v>
      </c>
      <c r="D12" s="387">
        <f t="shared" si="1"/>
        <v>16956.599999999999</v>
      </c>
      <c r="E12" s="388">
        <f t="shared" si="7"/>
        <v>118</v>
      </c>
      <c r="F12" s="389">
        <f t="shared" si="0"/>
        <v>16956.599999999999</v>
      </c>
      <c r="G12" s="476">
        <v>1578</v>
      </c>
      <c r="H12" s="477">
        <v>82083</v>
      </c>
      <c r="I12" s="388">
        <f t="shared" si="2"/>
        <v>1578</v>
      </c>
      <c r="J12" s="389">
        <f t="shared" si="3"/>
        <v>84391.44</v>
      </c>
      <c r="K12" s="476">
        <v>66</v>
      </c>
      <c r="L12" s="388">
        <f t="shared" si="8"/>
        <v>66</v>
      </c>
      <c r="M12" s="390">
        <f t="shared" si="4"/>
        <v>13231.02</v>
      </c>
      <c r="N12" s="391">
        <f t="shared" si="5"/>
        <v>524.63664000000006</v>
      </c>
      <c r="O12" s="390">
        <f t="shared" si="6"/>
        <v>13755.656640000001</v>
      </c>
    </row>
    <row r="13" spans="1:15" ht="19.5" customHeight="1">
      <c r="A13" s="385">
        <v>7</v>
      </c>
      <c r="B13" s="386" t="s">
        <v>102</v>
      </c>
      <c r="C13" s="475">
        <v>65</v>
      </c>
      <c r="D13" s="387">
        <f t="shared" si="1"/>
        <v>9340.5</v>
      </c>
      <c r="E13" s="388">
        <f t="shared" si="7"/>
        <v>65</v>
      </c>
      <c r="F13" s="389">
        <f t="shared" si="0"/>
        <v>9340.5</v>
      </c>
      <c r="G13" s="476">
        <v>1454</v>
      </c>
      <c r="H13" s="477">
        <v>75348</v>
      </c>
      <c r="I13" s="388">
        <f t="shared" si="2"/>
        <v>1454</v>
      </c>
      <c r="J13" s="389">
        <f t="shared" si="3"/>
        <v>77759.92</v>
      </c>
      <c r="K13" s="476">
        <v>267</v>
      </c>
      <c r="L13" s="388">
        <f t="shared" si="8"/>
        <v>267</v>
      </c>
      <c r="M13" s="390">
        <f t="shared" si="4"/>
        <v>53525.49</v>
      </c>
      <c r="N13" s="391">
        <f t="shared" si="5"/>
        <v>2122.3936800000001</v>
      </c>
      <c r="O13" s="390">
        <f t="shared" si="6"/>
        <v>55647.883679999999</v>
      </c>
    </row>
    <row r="14" spans="1:15" ht="19.5" customHeight="1">
      <c r="A14" s="385">
        <v>8</v>
      </c>
      <c r="B14" s="392" t="s">
        <v>103</v>
      </c>
      <c r="C14" s="475">
        <v>15</v>
      </c>
      <c r="D14" s="387">
        <f t="shared" si="1"/>
        <v>2155.5</v>
      </c>
      <c r="E14" s="388">
        <f t="shared" si="7"/>
        <v>15</v>
      </c>
      <c r="F14" s="389">
        <f t="shared" si="0"/>
        <v>2155.5</v>
      </c>
      <c r="G14" s="476">
        <v>1476</v>
      </c>
      <c r="H14" s="477">
        <v>76312</v>
      </c>
      <c r="I14" s="388">
        <f t="shared" si="2"/>
        <v>1476</v>
      </c>
      <c r="J14" s="389">
        <f t="shared" si="3"/>
        <v>78936.479999999996</v>
      </c>
      <c r="K14" s="476">
        <v>98</v>
      </c>
      <c r="L14" s="388">
        <f t="shared" si="8"/>
        <v>98</v>
      </c>
      <c r="M14" s="390">
        <f t="shared" si="4"/>
        <v>19646.060000000001</v>
      </c>
      <c r="N14" s="391">
        <f t="shared" si="5"/>
        <v>779.00592000000006</v>
      </c>
      <c r="O14" s="390">
        <f t="shared" si="6"/>
        <v>20425.065920000001</v>
      </c>
    </row>
    <row r="15" spans="1:15" ht="19.5" customHeight="1">
      <c r="A15" s="385">
        <v>9</v>
      </c>
      <c r="B15" s="392" t="s">
        <v>104</v>
      </c>
      <c r="C15" s="475">
        <v>108</v>
      </c>
      <c r="D15" s="387">
        <f t="shared" si="1"/>
        <v>15519.599999999999</v>
      </c>
      <c r="E15" s="388">
        <f t="shared" si="7"/>
        <v>108</v>
      </c>
      <c r="F15" s="389">
        <f t="shared" si="0"/>
        <v>15519.599999999999</v>
      </c>
      <c r="G15" s="476">
        <v>1520</v>
      </c>
      <c r="H15" s="477">
        <v>79015</v>
      </c>
      <c r="I15" s="388">
        <f t="shared" si="2"/>
        <v>1520</v>
      </c>
      <c r="J15" s="389">
        <f t="shared" si="3"/>
        <v>81289.599999999991</v>
      </c>
      <c r="K15" s="476">
        <v>221</v>
      </c>
      <c r="L15" s="388">
        <f t="shared" si="8"/>
        <v>221</v>
      </c>
      <c r="M15" s="390">
        <f t="shared" si="4"/>
        <v>44303.87</v>
      </c>
      <c r="N15" s="391">
        <f t="shared" si="5"/>
        <v>1756.73784</v>
      </c>
      <c r="O15" s="390">
        <f t="shared" si="6"/>
        <v>46060.607840000004</v>
      </c>
    </row>
    <row r="16" spans="1:15" ht="19.5" customHeight="1">
      <c r="A16" s="385">
        <v>10</v>
      </c>
      <c r="B16" s="392" t="s">
        <v>105</v>
      </c>
      <c r="C16" s="475">
        <v>196</v>
      </c>
      <c r="D16" s="387">
        <f t="shared" si="1"/>
        <v>28165.199999999997</v>
      </c>
      <c r="E16" s="388">
        <f t="shared" si="7"/>
        <v>196</v>
      </c>
      <c r="F16" s="389">
        <f t="shared" si="0"/>
        <v>28165.199999999997</v>
      </c>
      <c r="G16" s="476">
        <v>1671</v>
      </c>
      <c r="H16" s="477">
        <v>87371</v>
      </c>
      <c r="I16" s="388">
        <f t="shared" si="2"/>
        <v>1671</v>
      </c>
      <c r="J16" s="389">
        <f t="shared" si="3"/>
        <v>89365.08</v>
      </c>
      <c r="K16" s="476">
        <v>111</v>
      </c>
      <c r="L16" s="388">
        <f t="shared" si="8"/>
        <v>111</v>
      </c>
      <c r="M16" s="390">
        <f t="shared" si="4"/>
        <v>22252.17</v>
      </c>
      <c r="N16" s="391">
        <f t="shared" si="5"/>
        <v>882.34343999999999</v>
      </c>
      <c r="O16" s="390">
        <f t="shared" si="6"/>
        <v>23134.513439999999</v>
      </c>
    </row>
    <row r="17" spans="1:15" ht="19.5" customHeight="1">
      <c r="A17" s="385">
        <v>11</v>
      </c>
      <c r="B17" s="392" t="s">
        <v>106</v>
      </c>
      <c r="C17" s="393">
        <v>1579</v>
      </c>
      <c r="D17" s="387">
        <f t="shared" si="1"/>
        <v>226902.3</v>
      </c>
      <c r="E17" s="388">
        <f t="shared" si="7"/>
        <v>1579</v>
      </c>
      <c r="F17" s="389">
        <f>+E17*143.7</f>
        <v>226902.3</v>
      </c>
      <c r="G17" s="393">
        <v>2004.8</v>
      </c>
      <c r="H17" s="394">
        <v>104726.7</v>
      </c>
      <c r="I17" s="388">
        <f t="shared" si="2"/>
        <v>2004.8</v>
      </c>
      <c r="J17" s="389">
        <f t="shared" si="3"/>
        <v>107216.704</v>
      </c>
      <c r="K17" s="388">
        <v>137</v>
      </c>
      <c r="L17" s="388">
        <f t="shared" si="8"/>
        <v>137</v>
      </c>
      <c r="M17" s="390">
        <f t="shared" si="4"/>
        <v>27464.39</v>
      </c>
      <c r="N17" s="391">
        <f t="shared" si="5"/>
        <v>1089.01848</v>
      </c>
      <c r="O17" s="390">
        <f t="shared" si="6"/>
        <v>28553.408479999998</v>
      </c>
    </row>
    <row r="18" spans="1:15" ht="19.5" customHeight="1">
      <c r="A18" s="385">
        <v>12</v>
      </c>
      <c r="B18" s="392" t="s">
        <v>107</v>
      </c>
      <c r="C18" s="393">
        <v>3340</v>
      </c>
      <c r="D18" s="387">
        <f t="shared" si="1"/>
        <v>479957.99999999994</v>
      </c>
      <c r="E18" s="388">
        <f t="shared" si="7"/>
        <v>3340</v>
      </c>
      <c r="F18" s="389">
        <f>+E18*143.7</f>
        <v>479957.99999999994</v>
      </c>
      <c r="G18" s="393">
        <v>2743</v>
      </c>
      <c r="H18" s="394">
        <v>141256</v>
      </c>
      <c r="I18" s="388">
        <f t="shared" si="2"/>
        <v>2743</v>
      </c>
      <c r="J18" s="389">
        <f t="shared" si="3"/>
        <v>146695.63999999998</v>
      </c>
      <c r="K18" s="388">
        <v>150</v>
      </c>
      <c r="L18" s="388">
        <f t="shared" si="8"/>
        <v>150</v>
      </c>
      <c r="M18" s="390">
        <f t="shared" si="4"/>
        <v>30070.5</v>
      </c>
      <c r="N18" s="391">
        <f t="shared" si="5"/>
        <v>1192.356</v>
      </c>
      <c r="O18" s="390">
        <f t="shared" si="6"/>
        <v>31262.856</v>
      </c>
    </row>
    <row r="19" spans="1:15" ht="32.25" customHeight="1">
      <c r="A19" s="395"/>
      <c r="B19" s="381" t="s">
        <v>89</v>
      </c>
      <c r="C19" s="396">
        <f t="shared" ref="C19:K19" si="9">SUM(C7:C18)</f>
        <v>16269</v>
      </c>
      <c r="D19" s="397">
        <f t="shared" si="9"/>
        <v>2337855.2999999998</v>
      </c>
      <c r="E19" s="396">
        <f t="shared" si="9"/>
        <v>16158</v>
      </c>
      <c r="F19" s="397">
        <f>SUM(F7:F18)</f>
        <v>2321904.5999999996</v>
      </c>
      <c r="G19" s="396">
        <f>SUM(G7:G18)</f>
        <v>23386.799999999999</v>
      </c>
      <c r="H19" s="397">
        <f>SUM(H7:H18)</f>
        <v>1211776.7</v>
      </c>
      <c r="I19" s="396">
        <f>SUM(I7:I18)</f>
        <v>23488.799999999999</v>
      </c>
      <c r="J19" s="397">
        <f>SUM(J7:J18)</f>
        <v>1256181.0239999997</v>
      </c>
      <c r="K19" s="396">
        <f t="shared" si="9"/>
        <v>1364</v>
      </c>
      <c r="L19" s="396">
        <f>SUM(L7:L18)</f>
        <v>1472</v>
      </c>
      <c r="M19" s="397">
        <f>SUM(M7:M18)</f>
        <v>295091.84000000003</v>
      </c>
      <c r="N19" s="398">
        <f>SUM(N7:N18)</f>
        <v>11700.98688</v>
      </c>
      <c r="O19" s="397">
        <f>SUM(O7:O18)</f>
        <v>306792.82688000007</v>
      </c>
    </row>
    <row r="20" spans="1:15" ht="21.75" customHeight="1">
      <c r="B20" s="399"/>
      <c r="C20" s="400"/>
      <c r="D20" s="401"/>
      <c r="E20" s="400"/>
      <c r="F20" s="401">
        <f>ROUND(F19/1000,1)</f>
        <v>2321.9</v>
      </c>
      <c r="G20" s="400"/>
      <c r="H20" s="401"/>
      <c r="I20" s="400"/>
      <c r="J20" s="401">
        <f>ROUND(J19/1000,1)</f>
        <v>1256.2</v>
      </c>
      <c r="K20" s="400"/>
      <c r="L20" s="400"/>
      <c r="M20" s="401">
        <f>ROUND(M19/1000,1)</f>
        <v>295.10000000000002</v>
      </c>
      <c r="N20" s="401">
        <f t="shared" ref="N20:O20" si="10">ROUND(N19/1000,1)</f>
        <v>11.7</v>
      </c>
      <c r="O20" s="401">
        <f t="shared" si="10"/>
        <v>306.8</v>
      </c>
    </row>
    <row r="21" spans="1:15" ht="33.75" hidden="1" customHeight="1" thickBot="1">
      <c r="B21" s="526" t="s">
        <v>253</v>
      </c>
      <c r="C21" s="526"/>
      <c r="D21" s="526"/>
      <c r="E21" s="402"/>
      <c r="F21" s="403"/>
      <c r="H21" s="402"/>
      <c r="M21" s="401"/>
    </row>
    <row r="22" spans="1:15" s="377" customFormat="1" ht="34.5" hidden="1" customHeight="1">
      <c r="A22" s="404"/>
      <c r="B22" s="405" t="s">
        <v>140</v>
      </c>
      <c r="C22" s="406" t="s">
        <v>141</v>
      </c>
      <c r="D22" s="406" t="s">
        <v>254</v>
      </c>
      <c r="E22" s="406" t="s">
        <v>254</v>
      </c>
      <c r="F22" s="407" t="s">
        <v>254</v>
      </c>
      <c r="G22" s="406" t="s">
        <v>141</v>
      </c>
      <c r="H22" s="406" t="s">
        <v>254</v>
      </c>
      <c r="I22" s="406" t="s">
        <v>254</v>
      </c>
      <c r="J22" s="408" t="s">
        <v>254</v>
      </c>
      <c r="K22" s="406" t="s">
        <v>141</v>
      </c>
      <c r="L22" s="406" t="s">
        <v>254</v>
      </c>
      <c r="M22" s="409" t="s">
        <v>254</v>
      </c>
      <c r="N22" s="404" t="s">
        <v>254</v>
      </c>
      <c r="O22" s="408" t="s">
        <v>254</v>
      </c>
    </row>
    <row r="23" spans="1:15" ht="23.25" hidden="1" customHeight="1">
      <c r="A23" s="410">
        <v>1</v>
      </c>
      <c r="B23" s="411"/>
      <c r="C23" s="394"/>
      <c r="D23" s="394" t="s">
        <v>254</v>
      </c>
      <c r="E23" s="394" t="s">
        <v>254</v>
      </c>
      <c r="F23" s="412"/>
      <c r="G23" s="413"/>
      <c r="H23" s="394" t="s">
        <v>254</v>
      </c>
      <c r="I23" s="394" t="s">
        <v>254</v>
      </c>
      <c r="J23" s="414"/>
      <c r="K23" s="413"/>
      <c r="L23" s="394" t="s">
        <v>254</v>
      </c>
      <c r="M23" s="415"/>
      <c r="N23" s="416" t="s">
        <v>254</v>
      </c>
      <c r="O23" s="417" t="s">
        <v>254</v>
      </c>
    </row>
    <row r="24" spans="1:15" ht="23.25" hidden="1" customHeight="1">
      <c r="A24" s="410">
        <v>2</v>
      </c>
      <c r="B24" s="411"/>
      <c r="C24" s="394"/>
      <c r="D24" s="394" t="s">
        <v>254</v>
      </c>
      <c r="E24" s="394" t="s">
        <v>254</v>
      </c>
      <c r="F24" s="412"/>
      <c r="G24" s="413"/>
      <c r="H24" s="394" t="s">
        <v>254</v>
      </c>
      <c r="I24" s="394" t="s">
        <v>254</v>
      </c>
      <c r="J24" s="414"/>
      <c r="K24" s="413"/>
      <c r="L24" s="394" t="s">
        <v>254</v>
      </c>
      <c r="M24" s="415"/>
      <c r="N24" s="416" t="s">
        <v>254</v>
      </c>
      <c r="O24" s="417" t="s">
        <v>254</v>
      </c>
    </row>
    <row r="25" spans="1:15" s="384" customFormat="1" ht="23.25" hidden="1" customHeight="1">
      <c r="A25" s="418">
        <v>3</v>
      </c>
      <c r="B25" s="419"/>
      <c r="C25" s="420"/>
      <c r="D25" s="420" t="s">
        <v>254</v>
      </c>
      <c r="E25" s="420" t="s">
        <v>254</v>
      </c>
      <c r="F25" s="421"/>
      <c r="G25" s="422"/>
      <c r="H25" s="420" t="s">
        <v>254</v>
      </c>
      <c r="I25" s="420" t="s">
        <v>254</v>
      </c>
      <c r="J25" s="421"/>
      <c r="K25" s="422"/>
      <c r="L25" s="420" t="s">
        <v>254</v>
      </c>
      <c r="M25" s="423"/>
      <c r="N25" s="424" t="s">
        <v>254</v>
      </c>
      <c r="O25" s="425" t="s">
        <v>254</v>
      </c>
    </row>
    <row r="26" spans="1:15" s="377" customFormat="1" ht="24" hidden="1" customHeight="1">
      <c r="A26" s="426"/>
      <c r="B26" s="427" t="s">
        <v>68</v>
      </c>
      <c r="C26" s="397" t="s">
        <v>254</v>
      </c>
      <c r="D26" s="397" t="s">
        <v>254</v>
      </c>
      <c r="E26" s="397" t="s">
        <v>254</v>
      </c>
      <c r="F26" s="428">
        <f>SUM(F23:F25)</f>
        <v>0</v>
      </c>
      <c r="G26" s="429" t="s">
        <v>254</v>
      </c>
      <c r="H26" s="397" t="s">
        <v>254</v>
      </c>
      <c r="I26" s="397" t="s">
        <v>254</v>
      </c>
      <c r="J26" s="428">
        <f>SUM(J23:J25)</f>
        <v>0</v>
      </c>
      <c r="K26" s="429" t="s">
        <v>254</v>
      </c>
      <c r="L26" s="397" t="s">
        <v>254</v>
      </c>
      <c r="M26" s="430">
        <f>SUM(M23:M25)</f>
        <v>0</v>
      </c>
      <c r="N26" s="426" t="s">
        <v>254</v>
      </c>
      <c r="O26" s="431" t="s">
        <v>254</v>
      </c>
    </row>
    <row r="27" spans="1:15" s="377" customFormat="1" ht="27" hidden="1" customHeight="1" thickBot="1">
      <c r="A27" s="432"/>
      <c r="B27" s="433" t="s">
        <v>255</v>
      </c>
      <c r="C27" s="434"/>
      <c r="D27" s="434" t="s">
        <v>254</v>
      </c>
      <c r="E27" s="434" t="s">
        <v>254</v>
      </c>
      <c r="F27" s="435">
        <f>+F20-F26</f>
        <v>2321.9</v>
      </c>
      <c r="G27" s="436" t="s">
        <v>254</v>
      </c>
      <c r="H27" s="434" t="s">
        <v>254</v>
      </c>
      <c r="I27" s="434" t="s">
        <v>254</v>
      </c>
      <c r="J27" s="435">
        <f>J20-J26</f>
        <v>1256.2</v>
      </c>
      <c r="K27" s="436" t="s">
        <v>254</v>
      </c>
      <c r="L27" s="434" t="s">
        <v>254</v>
      </c>
      <c r="M27" s="437">
        <f>M20-M26</f>
        <v>295.10000000000002</v>
      </c>
      <c r="N27" s="432" t="s">
        <v>254</v>
      </c>
      <c r="O27" s="435">
        <f>+O20-M26</f>
        <v>306.8</v>
      </c>
    </row>
    <row r="28" spans="1:15" s="377" customFormat="1" ht="25.5" hidden="1" customHeight="1" thickBot="1">
      <c r="B28" s="438"/>
      <c r="F28" s="401"/>
      <c r="J28" s="439" t="s">
        <v>142</v>
      </c>
      <c r="K28" s="440"/>
      <c r="L28" s="440"/>
      <c r="M28" s="441">
        <f>+F26+J26+M26</f>
        <v>0</v>
      </c>
    </row>
    <row r="29" spans="1:15" s="377" customFormat="1" ht="20.25" customHeight="1">
      <c r="B29" s="438"/>
      <c r="F29" s="401"/>
      <c r="M29" s="401"/>
    </row>
    <row r="30" spans="1:15" s="399" customFormat="1" ht="37.5" customHeight="1">
      <c r="B30" s="378"/>
      <c r="C30" s="522" t="s">
        <v>2</v>
      </c>
      <c r="D30" s="522"/>
      <c r="E30" s="378"/>
      <c r="F30" s="378"/>
      <c r="G30" s="527"/>
      <c r="H30" s="527"/>
      <c r="I30" s="442"/>
      <c r="J30" s="524" t="str">
        <f>+'Ekamut-caxs'!D73</f>
        <v>Հայարփի Խաչատրյան</v>
      </c>
      <c r="K30" s="524"/>
      <c r="M30" s="403"/>
    </row>
    <row r="31" spans="1:15" s="377" customFormat="1">
      <c r="C31" s="443"/>
      <c r="D31" s="443"/>
      <c r="E31" s="444"/>
      <c r="F31" s="444"/>
      <c r="G31" s="525" t="s">
        <v>90</v>
      </c>
      <c r="H31" s="525"/>
      <c r="I31" s="445"/>
      <c r="J31" s="525" t="s">
        <v>108</v>
      </c>
      <c r="K31" s="525"/>
    </row>
    <row r="32" spans="1:15" s="399" customFormat="1" ht="23.25" customHeight="1">
      <c r="B32" s="378"/>
      <c r="C32" s="446" t="s">
        <v>6</v>
      </c>
      <c r="D32" s="446"/>
      <c r="E32" s="378"/>
      <c r="F32" s="378"/>
      <c r="G32" s="524"/>
      <c r="H32" s="524"/>
      <c r="I32" s="447"/>
      <c r="J32" s="524" t="str">
        <f>+'Ekamut-caxs'!D75</f>
        <v>Շողիկ Գևորգյան</v>
      </c>
      <c r="K32" s="524"/>
    </row>
    <row r="33" spans="3:13" s="377" customFormat="1">
      <c r="C33" s="402"/>
      <c r="D33" s="402"/>
      <c r="G33" s="525" t="s">
        <v>90</v>
      </c>
      <c r="H33" s="525"/>
      <c r="I33" s="445"/>
      <c r="J33" s="525" t="s">
        <v>108</v>
      </c>
      <c r="K33" s="525"/>
    </row>
    <row r="34" spans="3:13">
      <c r="F34" s="448" t="s">
        <v>1</v>
      </c>
    </row>
    <row r="35" spans="3:13" ht="16.5" customHeight="1">
      <c r="C35" s="449" t="s">
        <v>109</v>
      </c>
      <c r="D35" s="449"/>
      <c r="E35" s="449" t="s">
        <v>110</v>
      </c>
      <c r="F35" s="449" t="s">
        <v>256</v>
      </c>
      <c r="I35" s="450" t="s">
        <v>111</v>
      </c>
      <c r="J35" s="451" t="s">
        <v>210</v>
      </c>
      <c r="K35" s="451"/>
      <c r="L35" s="451" t="s">
        <v>208</v>
      </c>
      <c r="M35" s="451" t="s">
        <v>205</v>
      </c>
    </row>
    <row r="36" spans="3:13" ht="16.5" customHeight="1">
      <c r="C36" s="449" t="s">
        <v>112</v>
      </c>
      <c r="D36" s="449"/>
      <c r="E36" s="449" t="s">
        <v>110</v>
      </c>
      <c r="F36" s="449" t="s">
        <v>213</v>
      </c>
      <c r="I36" s="521" t="s">
        <v>216</v>
      </c>
      <c r="J36" s="521"/>
      <c r="K36" s="451"/>
      <c r="L36" s="521" t="s">
        <v>257</v>
      </c>
      <c r="M36" s="521"/>
    </row>
    <row r="37" spans="3:13">
      <c r="C37" s="449"/>
      <c r="D37" s="449"/>
      <c r="E37" s="521" t="s">
        <v>215</v>
      </c>
      <c r="F37" s="521"/>
      <c r="I37" s="521"/>
      <c r="J37" s="521"/>
      <c r="K37" s="451"/>
      <c r="L37" s="521"/>
      <c r="M37" s="521"/>
    </row>
    <row r="38" spans="3:13">
      <c r="C38" s="449"/>
      <c r="D38" s="449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4" sqref="C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66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Աշոտ Խաչատրյանի անվան հ․80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4" t="s">
        <v>290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144</v>
      </c>
      <c r="B5" s="536" t="s">
        <v>67</v>
      </c>
      <c r="C5" s="534" t="s">
        <v>209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145</v>
      </c>
    </row>
    <row r="6" spans="1:16" ht="89.25" customHeight="1">
      <c r="A6" s="536"/>
      <c r="B6" s="536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192</v>
      </c>
      <c r="I6" s="212" t="s">
        <v>191</v>
      </c>
      <c r="J6" s="212" t="s">
        <v>116</v>
      </c>
      <c r="K6" s="212" t="s">
        <v>181</v>
      </c>
      <c r="L6" s="23"/>
      <c r="M6" s="535"/>
    </row>
    <row r="7" spans="1:16" ht="27.75" customHeight="1">
      <c r="A7" s="212">
        <v>1</v>
      </c>
      <c r="B7" s="255" t="s">
        <v>193</v>
      </c>
      <c r="C7" s="256">
        <v>3638.1</v>
      </c>
      <c r="D7" s="256">
        <f>+B10*11</f>
        <v>53542.06</v>
      </c>
      <c r="E7" s="256"/>
      <c r="F7" s="256"/>
      <c r="G7" s="256">
        <f>+J15</f>
        <v>728.5</v>
      </c>
      <c r="H7" s="356">
        <f>H10*1.17*161.2+3*119.6+H10*150.8+135.2+124.8</f>
        <v>2655.2239999999997</v>
      </c>
      <c r="I7" s="256"/>
      <c r="J7" s="356"/>
      <c r="K7" s="256"/>
      <c r="L7" s="256"/>
      <c r="M7" s="257">
        <f>ROUND(SUM(C7:L7),1)</f>
        <v>60563.9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186</v>
      </c>
      <c r="F8" s="213" t="s">
        <v>186</v>
      </c>
      <c r="G8" s="213" t="s">
        <v>186</v>
      </c>
      <c r="H8" s="213" t="s">
        <v>186</v>
      </c>
      <c r="I8" s="213" t="s">
        <v>186</v>
      </c>
      <c r="J8" s="213" t="s">
        <v>186</v>
      </c>
      <c r="K8" s="213" t="s">
        <v>186</v>
      </c>
      <c r="L8" s="213" t="s">
        <v>186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186</v>
      </c>
      <c r="D9" s="256"/>
      <c r="E9" s="213" t="s">
        <v>186</v>
      </c>
      <c r="F9" s="213" t="s">
        <v>186</v>
      </c>
      <c r="G9" s="213" t="s">
        <v>186</v>
      </c>
      <c r="H9" s="213" t="s">
        <v>186</v>
      </c>
      <c r="I9" s="213" t="s">
        <v>186</v>
      </c>
      <c r="J9" s="213" t="s">
        <v>186</v>
      </c>
      <c r="K9" s="213" t="s">
        <v>186</v>
      </c>
      <c r="L9" s="213" t="s">
        <v>186</v>
      </c>
      <c r="M9" s="260">
        <f>ROUND(SUM(M7:M8),1)</f>
        <v>60563.9</v>
      </c>
    </row>
    <row r="10" spans="1:16" s="214" customFormat="1" ht="18.75" customHeight="1">
      <c r="B10" s="376">
        <v>4867.46</v>
      </c>
      <c r="C10" s="216">
        <f>+B10*11</f>
        <v>53542.06</v>
      </c>
      <c r="D10" s="216"/>
      <c r="E10" s="217"/>
      <c r="F10" s="217"/>
      <c r="G10" s="217"/>
      <c r="H10" s="375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206</v>
      </c>
      <c r="C12" s="532"/>
      <c r="D12" s="224"/>
      <c r="G12" s="176"/>
      <c r="H12" s="176"/>
      <c r="I12" s="531" t="s">
        <v>207</v>
      </c>
      <c r="J12" s="532"/>
      <c r="K12" s="176"/>
      <c r="L12" s="176"/>
      <c r="M12" s="176"/>
    </row>
    <row r="13" spans="1:16" s="214" customFormat="1" ht="40.5">
      <c r="B13" s="261" t="s">
        <v>182</v>
      </c>
      <c r="C13" s="262" t="s">
        <v>241</v>
      </c>
      <c r="D13" s="226"/>
      <c r="G13" s="226"/>
      <c r="H13" s="226"/>
      <c r="I13" s="261" t="s">
        <v>182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37"/>
      <c r="E17" s="537"/>
      <c r="F17" s="308"/>
      <c r="G17" s="308"/>
      <c r="H17" s="528" t="str">
        <f>+'Ekamut-caxs'!D73</f>
        <v>Հայարփի Խաչատրյան</v>
      </c>
      <c r="I17" s="528"/>
      <c r="J17" s="528"/>
      <c r="K17" s="234"/>
    </row>
    <row r="18" spans="2:11" s="235" customFormat="1" ht="17.25" customHeight="1">
      <c r="B18" s="309"/>
      <c r="C18" s="310"/>
      <c r="D18" s="538" t="s">
        <v>90</v>
      </c>
      <c r="E18" s="538"/>
      <c r="F18" s="311"/>
      <c r="G18" s="312"/>
      <c r="H18" s="529" t="s">
        <v>91</v>
      </c>
      <c r="I18" s="529"/>
      <c r="J18" s="529"/>
      <c r="K18" s="236"/>
    </row>
    <row r="19" spans="2:11" s="233" customFormat="1" ht="24.75" customHeight="1">
      <c r="B19" s="313" t="s">
        <v>6</v>
      </c>
      <c r="C19" s="307"/>
      <c r="D19" s="537"/>
      <c r="E19" s="537"/>
      <c r="F19" s="314"/>
      <c r="G19" s="314"/>
      <c r="H19" s="528" t="str">
        <f>+'Ekamut-caxs'!D75</f>
        <v>Շողիկ Գևորգյան</v>
      </c>
      <c r="I19" s="528"/>
      <c r="J19" s="528"/>
      <c r="K19" s="234"/>
    </row>
    <row r="20" spans="2:11" s="235" customFormat="1" ht="18.75" customHeight="1">
      <c r="B20" s="310"/>
      <c r="C20" s="310"/>
      <c r="D20" s="538" t="s">
        <v>90</v>
      </c>
      <c r="E20" s="538"/>
      <c r="F20" s="311"/>
      <c r="G20" s="312"/>
      <c r="H20" s="529" t="s">
        <v>91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44" sqref="C44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40" t="s">
        <v>66</v>
      </c>
      <c r="B1" s="540"/>
      <c r="C1" s="540"/>
      <c r="D1" s="540"/>
    </row>
    <row r="2" spans="1:4" ht="17.25">
      <c r="A2" s="541" t="str">
        <f>+'Ekamut-caxs'!A7:D7</f>
        <v xml:space="preserve">«Երևանի Աշոտ Խաչատրյանի անվան հ․80 մսուր-մանկապարտեզ» ՀՈԱԿ-ի </v>
      </c>
      <c r="B2" s="541"/>
      <c r="C2" s="541"/>
      <c r="D2" s="541"/>
    </row>
    <row r="3" spans="1:4" ht="39.75" customHeight="1">
      <c r="A3" s="541" t="s">
        <v>278</v>
      </c>
      <c r="B3" s="541"/>
      <c r="C3" s="541"/>
      <c r="D3" s="541"/>
    </row>
    <row r="6" spans="1:4" ht="60" customHeight="1">
      <c r="A6" s="461" t="s">
        <v>3</v>
      </c>
      <c r="B6" s="473" t="s">
        <v>123</v>
      </c>
      <c r="C6" s="473" t="s">
        <v>124</v>
      </c>
      <c r="D6" s="461" t="s">
        <v>270</v>
      </c>
    </row>
    <row r="7" spans="1:4" s="49" customFormat="1" ht="30" customHeight="1">
      <c r="A7" s="462">
        <v>1</v>
      </c>
      <c r="B7" s="463" t="s">
        <v>271</v>
      </c>
      <c r="C7" s="462">
        <f>SUM(C8:C10)</f>
        <v>1</v>
      </c>
      <c r="D7" s="462">
        <f>SUM(D8:D10)</f>
        <v>20</v>
      </c>
    </row>
    <row r="8" spans="1:4" ht="25.5" customHeight="1">
      <c r="A8" s="464">
        <v>1.1000000000000001</v>
      </c>
      <c r="B8" s="465" t="s">
        <v>125</v>
      </c>
      <c r="C8" s="464">
        <v>1</v>
      </c>
      <c r="D8" s="464">
        <v>20</v>
      </c>
    </row>
    <row r="9" spans="1:4" ht="25.5" customHeight="1">
      <c r="A9" s="464">
        <v>1.2</v>
      </c>
      <c r="B9" s="465" t="s">
        <v>126</v>
      </c>
      <c r="C9" s="464"/>
      <c r="D9" s="464"/>
    </row>
    <row r="10" spans="1:4" ht="25.5" customHeight="1">
      <c r="A10" s="464">
        <v>1.3</v>
      </c>
      <c r="B10" s="465" t="s">
        <v>127</v>
      </c>
      <c r="C10" s="464"/>
      <c r="D10" s="464"/>
    </row>
    <row r="11" spans="1:4" s="49" customFormat="1" ht="30" customHeight="1">
      <c r="A11" s="462">
        <v>2</v>
      </c>
      <c r="B11" s="463" t="s">
        <v>272</v>
      </c>
      <c r="C11" s="462">
        <f>SUM(C12:C14)</f>
        <v>2</v>
      </c>
      <c r="D11" s="462">
        <f>SUM(D12:D14)</f>
        <v>54</v>
      </c>
    </row>
    <row r="12" spans="1:4" ht="21.75" customHeight="1">
      <c r="A12" s="464">
        <v>2.1</v>
      </c>
      <c r="B12" s="465" t="s">
        <v>128</v>
      </c>
      <c r="C12" s="464">
        <v>1</v>
      </c>
      <c r="D12" s="464">
        <v>25</v>
      </c>
    </row>
    <row r="13" spans="1:4" ht="21.75" customHeight="1">
      <c r="A13" s="464">
        <v>2.2000000000000002</v>
      </c>
      <c r="B13" s="465" t="s">
        <v>279</v>
      </c>
      <c r="C13" s="464">
        <v>1</v>
      </c>
      <c r="D13" s="464">
        <v>29</v>
      </c>
    </row>
    <row r="14" spans="1:4" ht="21.75" customHeight="1">
      <c r="A14" s="464">
        <v>2.2999999999999998</v>
      </c>
      <c r="B14" s="465" t="s">
        <v>129</v>
      </c>
      <c r="C14" s="464"/>
      <c r="D14" s="464"/>
    </row>
    <row r="15" spans="1:4" s="49" customFormat="1" ht="30" customHeight="1">
      <c r="A15" s="462">
        <v>3</v>
      </c>
      <c r="B15" s="463" t="s">
        <v>273</v>
      </c>
      <c r="C15" s="462">
        <f>SUM(C16:C18)</f>
        <v>1</v>
      </c>
      <c r="D15" s="462">
        <f>SUM(D16:D18)</f>
        <v>29</v>
      </c>
    </row>
    <row r="16" spans="1:4" ht="23.25" customHeight="1">
      <c r="A16" s="464">
        <v>3.1</v>
      </c>
      <c r="B16" s="466" t="s">
        <v>130</v>
      </c>
      <c r="C16" s="464">
        <v>1</v>
      </c>
      <c r="D16" s="464">
        <v>29</v>
      </c>
    </row>
    <row r="17" spans="1:4" ht="23.25" customHeight="1">
      <c r="A17" s="464">
        <v>3.2</v>
      </c>
      <c r="B17" s="466" t="s">
        <v>131</v>
      </c>
      <c r="C17" s="464"/>
      <c r="D17" s="464"/>
    </row>
    <row r="18" spans="1:4" ht="23.25" customHeight="1">
      <c r="A18" s="464">
        <v>3.3</v>
      </c>
      <c r="B18" s="466" t="s">
        <v>132</v>
      </c>
      <c r="C18" s="464"/>
      <c r="D18" s="464"/>
    </row>
    <row r="19" spans="1:4" s="49" customFormat="1" ht="30" customHeight="1">
      <c r="A19" s="462">
        <v>4</v>
      </c>
      <c r="B19" s="463" t="s">
        <v>274</v>
      </c>
      <c r="C19" s="462">
        <f>SUM(C20:C22)</f>
        <v>2</v>
      </c>
      <c r="D19" s="462">
        <f>SUM(D20:D22)</f>
        <v>40</v>
      </c>
    </row>
    <row r="20" spans="1:4" ht="23.25" customHeight="1">
      <c r="A20" s="464">
        <v>4.0999999999999996</v>
      </c>
      <c r="B20" s="466" t="s">
        <v>133</v>
      </c>
      <c r="C20" s="464">
        <v>1</v>
      </c>
      <c r="D20" s="464">
        <v>20</v>
      </c>
    </row>
    <row r="21" spans="1:4" ht="23.25" customHeight="1">
      <c r="A21" s="464">
        <v>4.2</v>
      </c>
      <c r="B21" s="466" t="s">
        <v>134</v>
      </c>
      <c r="C21" s="464">
        <v>1</v>
      </c>
      <c r="D21" s="464">
        <v>20</v>
      </c>
    </row>
    <row r="22" spans="1:4" ht="23.25" customHeight="1">
      <c r="A22" s="464">
        <v>4.3</v>
      </c>
      <c r="B22" s="466" t="s">
        <v>225</v>
      </c>
      <c r="C22" s="464"/>
      <c r="D22" s="464"/>
    </row>
    <row r="23" spans="1:4" s="49" customFormat="1" ht="31.5" customHeight="1">
      <c r="A23" s="462"/>
      <c r="B23" s="463" t="s">
        <v>68</v>
      </c>
      <c r="C23" s="462">
        <f>C7+C11+C15+C19</f>
        <v>6</v>
      </c>
      <c r="D23" s="462">
        <f>D7+D11+D15+D19</f>
        <v>143</v>
      </c>
    </row>
    <row r="24" spans="1:4" ht="48.75" customHeight="1"/>
    <row r="25" spans="1:4" ht="17.25">
      <c r="B25" s="468" t="s">
        <v>2</v>
      </c>
      <c r="C25" s="542" t="str">
        <f>+'Ekamut-caxs'!D73</f>
        <v>Հայարփի Խաչատրյան</v>
      </c>
      <c r="D25" s="542"/>
    </row>
    <row r="26" spans="1:4" ht="15.75" customHeight="1">
      <c r="B26" s="469" t="s">
        <v>4</v>
      </c>
      <c r="C26" s="539" t="s">
        <v>5</v>
      </c>
      <c r="D26" s="539"/>
    </row>
    <row r="27" spans="1:4" ht="27" customHeight="1">
      <c r="B27" s="470" t="s">
        <v>6</v>
      </c>
      <c r="C27" s="542" t="str">
        <f>+'Ekamut-caxs'!D75</f>
        <v>Շողիկ Գևորգյան</v>
      </c>
      <c r="D27" s="542"/>
    </row>
    <row r="28" spans="1:4">
      <c r="B28" s="471"/>
      <c r="C28" s="539" t="s">
        <v>5</v>
      </c>
      <c r="D28" s="539"/>
    </row>
    <row r="29" spans="1:4">
      <c r="B29" s="472" t="s">
        <v>135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https://mul2.yerevan.am/tasks/1468002/oneclick/80.xlsx?token=96fd66cd6f68fb9fc824d931d83277df</cp:keywords>
  <cp:lastModifiedBy>Lusine Petrosyan</cp:lastModifiedBy>
  <cp:lastPrinted>2024-04-16T06:22:11Z</cp:lastPrinted>
  <dcterms:created xsi:type="dcterms:W3CDTF">1996-10-14T23:33:28Z</dcterms:created>
  <dcterms:modified xsi:type="dcterms:W3CDTF">2024-05-08T14:46:12Z</dcterms:modified>
</cp:coreProperties>
</file>