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36164CA-5560-415A-BA20-31F70D776DD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E32" i="7" l="1"/>
  <c r="D32" i="7"/>
  <c r="E20" i="7"/>
  <c r="E18" i="7" s="1"/>
  <c r="E19" i="7"/>
  <c r="D20" i="7"/>
  <c r="D19" i="7"/>
  <c r="D18" i="7"/>
  <c r="F18" i="7"/>
  <c r="C18" i="7"/>
  <c r="D21" i="7"/>
  <c r="E21" i="7"/>
  <c r="F21" i="7"/>
  <c r="C21" i="7"/>
  <c r="A21" i="7"/>
  <c r="D68" i="19"/>
  <c r="D49" i="19"/>
  <c r="J50" i="19"/>
  <c r="J48" i="19"/>
  <c r="D14" i="10"/>
  <c r="D13" i="10"/>
  <c r="D10" i="10"/>
  <c r="H7" i="11"/>
  <c r="D7" i="11"/>
  <c r="A7" i="7" l="1"/>
  <c r="A2" i="9"/>
  <c r="C19" i="9"/>
  <c r="E66" i="10"/>
  <c r="D65" i="10"/>
  <c r="C7" i="10"/>
  <c r="D7" i="20" l="1"/>
  <c r="D8" i="20"/>
  <c r="D9" i="20"/>
  <c r="D10" i="20"/>
  <c r="D11" i="20"/>
  <c r="D12" i="20"/>
  <c r="D13" i="20"/>
  <c r="D14" i="20"/>
  <c r="D15" i="20"/>
  <c r="D16" i="20"/>
  <c r="H18" i="20"/>
  <c r="H17" i="20"/>
  <c r="D18" i="20"/>
  <c r="D17" i="20"/>
  <c r="A2" i="20" l="1"/>
  <c r="F48" i="19"/>
  <c r="F50" i="19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J13" i="20"/>
  <c r="E13" i="20"/>
  <c r="F13" i="20" s="1"/>
  <c r="L12" i="20"/>
  <c r="M12" i="20" s="1"/>
  <c r="J12" i="20"/>
  <c r="E12" i="20"/>
  <c r="F12" i="20" s="1"/>
  <c r="L11" i="20"/>
  <c r="M11" i="20" s="1"/>
  <c r="J11" i="20"/>
  <c r="E11" i="20"/>
  <c r="F11" i="20" s="1"/>
  <c r="N10" i="20"/>
  <c r="J10" i="20"/>
  <c r="E10" i="20"/>
  <c r="F10" i="20" s="1"/>
  <c r="N9" i="20"/>
  <c r="J9" i="20"/>
  <c r="F9" i="20"/>
  <c r="N8" i="20"/>
  <c r="O8" i="20" s="1"/>
  <c r="M8" i="20"/>
  <c r="N7" i="20"/>
  <c r="M7" i="20"/>
  <c r="J7" i="20"/>
  <c r="F7" i="20"/>
  <c r="O7" i="20" l="1"/>
  <c r="N17" i="20"/>
  <c r="O17" i="20" s="1"/>
  <c r="N11" i="20"/>
  <c r="O11" i="20" s="1"/>
  <c r="N14" i="20"/>
  <c r="O14" i="20" s="1"/>
  <c r="I19" i="20"/>
  <c r="E19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9" i="20" s="1"/>
  <c r="M20" i="20" s="1"/>
  <c r="M27" i="20" s="1"/>
  <c r="F38" i="7" s="1"/>
  <c r="H38" i="7" s="1"/>
  <c r="M13" i="20"/>
  <c r="O13" i="20" s="1"/>
  <c r="M16" i="20"/>
  <c r="O16" i="20" s="1"/>
  <c r="M9" i="20"/>
  <c r="L19" i="20"/>
  <c r="O10" i="20" l="1"/>
  <c r="O19" i="20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9" i="9"/>
  <c r="A10" i="9" s="1"/>
  <c r="A8" i="9"/>
  <c r="A11" i="9" s="1"/>
  <c r="A14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5" i="7"/>
  <c r="D15" i="7"/>
  <c r="E15" i="7"/>
  <c r="E13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E11" i="9" l="1"/>
  <c r="C6" i="9"/>
  <c r="M7" i="11"/>
  <c r="A12" i="9"/>
  <c r="A18" i="7"/>
  <c r="A19" i="7" s="1"/>
  <c r="A20" i="7" s="1"/>
  <c r="E8" i="9"/>
  <c r="A12" i="10"/>
  <c r="D13" i="7"/>
  <c r="C13" i="7"/>
  <c r="F15" i="7"/>
  <c r="M15" i="7" s="1"/>
  <c r="M16" i="7"/>
  <c r="K18" i="7"/>
  <c r="L18" i="7"/>
  <c r="L15" i="7"/>
  <c r="K15" i="7"/>
  <c r="M18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2" i="10" s="1"/>
  <c r="A54" i="10" s="1"/>
  <c r="A59" i="10" s="1"/>
  <c r="A65" i="10" s="1"/>
  <c r="B69" i="10"/>
  <c r="B70" i="10"/>
  <c r="B71" i="10"/>
  <c r="B72" i="10"/>
  <c r="B73" i="10"/>
  <c r="B74" i="10"/>
  <c r="B75" i="10"/>
  <c r="B76" i="10"/>
  <c r="B77" i="10"/>
  <c r="B78" i="10"/>
  <c r="B68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2" i="9" s="1"/>
  <c r="A43" i="9" s="1"/>
  <c r="A44" i="9" s="1"/>
  <c r="A45" i="9" s="1"/>
  <c r="A46" i="9" s="1"/>
  <c r="A47" i="9" s="1"/>
  <c r="A48" i="9" s="1"/>
  <c r="A52" i="9" s="1"/>
  <c r="A54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3" i="9"/>
  <c r="B28" i="9"/>
  <c r="B26" i="9"/>
  <c r="B25" i="9"/>
  <c r="A15" i="9"/>
  <c r="A16" i="9" s="1"/>
  <c r="A17" i="9" s="1"/>
  <c r="A18" i="9" s="1"/>
  <c r="A22" i="9" s="1"/>
  <c r="A23" i="9" s="1"/>
  <c r="B14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8" i="19" s="1"/>
  <c r="A49" i="19" s="1"/>
  <c r="A50" i="19" s="1"/>
  <c r="A51" i="19" s="1"/>
  <c r="A52" i="19" s="1"/>
  <c r="A53" i="19" s="1"/>
  <c r="A54" i="19" s="1"/>
  <c r="A55" i="19" s="1"/>
  <c r="A59" i="19" s="1"/>
  <c r="A61" i="19" s="1"/>
  <c r="A65" i="19" s="1"/>
  <c r="A42" i="19"/>
  <c r="A43" i="19" s="1"/>
  <c r="A44" i="19" s="1"/>
  <c r="F22" i="7"/>
  <c r="M22" i="7" l="1"/>
  <c r="A48" i="7"/>
  <c r="A49" i="7" s="1"/>
  <c r="A50" i="7" s="1"/>
  <c r="A51" i="7" s="1"/>
  <c r="A52" i="7" s="1"/>
  <c r="A53" i="7" s="1"/>
  <c r="A54" i="7" s="1"/>
  <c r="A55" i="7" s="1"/>
  <c r="A58" i="7" s="1"/>
  <c r="A59" i="7" s="1"/>
  <c r="A61" i="7" s="1"/>
  <c r="A65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6" i="10"/>
  <c r="D84" i="10"/>
  <c r="B81" i="10"/>
  <c r="B80" i="10"/>
  <c r="D68" i="9"/>
  <c r="D66" i="9"/>
  <c r="K90" i="7"/>
  <c r="L61" i="7" l="1"/>
  <c r="K61" i="7"/>
  <c r="M61" i="7"/>
  <c r="D54" i="18"/>
  <c r="D59" i="18" s="1"/>
  <c r="A2" i="15"/>
  <c r="A2" i="18"/>
  <c r="A2" i="10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D16" i="10" l="1"/>
  <c r="E75" i="10"/>
  <c r="F37" i="7" l="1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1" i="10"/>
  <c r="E80" i="10"/>
  <c r="E74" i="10"/>
  <c r="E73" i="10"/>
  <c r="K55" i="7" l="1"/>
  <c r="L55" i="7"/>
  <c r="L36" i="7"/>
  <c r="K36" i="7"/>
  <c r="D31" i="9"/>
  <c r="M38" i="7" l="1"/>
  <c r="K38" i="7"/>
  <c r="D31" i="10"/>
  <c r="E70" i="10"/>
  <c r="L38" i="7" l="1"/>
  <c r="E30" i="10"/>
  <c r="D60" i="10"/>
  <c r="C60" i="10"/>
  <c r="C24" i="10" s="1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9" i="10"/>
  <c r="E27" i="10"/>
  <c r="E29" i="10"/>
  <c r="E60" i="10" l="1"/>
  <c r="E34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 s="1"/>
  <c r="E7" i="9"/>
  <c r="L35" i="19"/>
  <c r="L36" i="19" s="1"/>
  <c r="D35" i="19" s="1"/>
  <c r="E6" i="9" l="1"/>
  <c r="F35" i="7" l="1"/>
  <c r="D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<sst xmlns="http://schemas.openxmlformats.org/spreadsheetml/2006/main" count="508" uniqueCount="297">
  <si>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</si>
  <si>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</si>
  <si>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</si>
  <si>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</si>
  <si>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</si>
  <si>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</si>
  <si>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</si>
  <si>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</si>
  <si>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</si>
  <si>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</si>
  <si>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</si>
  <si>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</si>
  <si>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</si>
  <si>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</si>
  <si>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</si>
  <si>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</si>
  <si>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</si>
  <si>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</si>
  <si>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</si>
  <si>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</si>
  <si>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</si>
  <si>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</si>
  <si>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</si>
  <si>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</si>
  <si>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</si>
  <si>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</si>
  <si>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</si>
  <si>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</si>
  <si>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</si>
  <si>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</si>
  <si>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</si>
  <si>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</si>
  <si>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</si>
  <si>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</si>
  <si>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</si>
  <si>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</si>
  <si>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</si>
  <si>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</si>
  <si>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</si>
  <si>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</si>
  <si>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</si>
  <si>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</si>
  <si>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</si>
  <si>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</si>
  <si>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</si>
  <si>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</si>
  <si>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</si>
  <si>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</si>
  <si>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</si>
  <si>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</si>
  <si>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</si>
  <si>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</si>
  <si>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</si>
  <si>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</si>
  <si>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</si>
  <si>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</si>
  <si>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</si>
  <si>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</si>
  <si>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</si>
  <si>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</si>
  <si>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</si>
  <si>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</si>
  <si>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</si>
  <si>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</si>
  <si>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</si>
  <si>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</si>
  <si>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</si>
  <si>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</si>
  <si>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</si>
  <si>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</si>
  <si>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</si>
  <si>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</si>
  <si>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</si>
  <si>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</si>
  <si>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</si>
  <si>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</si>
  <si>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</si>
  <si>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</si>
  <si>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</si>
  <si>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</si>
  <si>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</si>
  <si>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</si>
  <si>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</si>
  <si>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</si>
  <si>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</si>
  <si>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</si>
  <si>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</si>
  <si>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</si>
  <si>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</si>
  <si>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</si>
  <si>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</si>
  <si>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</si>
  <si>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</si>
  <si>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</si>
  <si>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</si>
  <si>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</si>
  <si>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</si>
  <si>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</si>
  <si>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</si>
  <si>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</si>
  <si>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</si>
  <si>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</si>
  <si>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</si>
  <si>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</si>
  <si>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</si>
  <si>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</si>
  <si>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</si>
  <si>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</si>
  <si>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</si>
  <si>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</si>
  <si>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</si>
  <si>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</si>
  <si>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</si>
  <si>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</si>
  <si>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</si>
  <si>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</si>
  <si>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</si>
  <si>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</si>
  <si>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</si>
  <si>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</si>
  <si>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</si>
  <si>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</si>
  <si>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</si>
  <si>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</si>
  <si>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</si>
  <si>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</si>
  <si>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</si>
  <si>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</si>
  <si>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</si>
  <si>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</si>
  <si>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</si>
  <si>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</si>
  <si>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</si>
  <si>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</si>
  <si>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</si>
  <si>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</si>
  <si>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</si>
  <si>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</si>
  <si>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</si>
  <si>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</si>
  <si>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</si>
  <si>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</si>
  <si>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</si>
  <si>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</si>
  <si>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</si>
  <si>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</si>
  <si>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</si>
  <si>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</si>
  <si>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</si>
  <si>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</si>
  <si>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</si>
  <si>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</si>
  <si>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</si>
  <si>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</si>
  <si>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</si>
  <si>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</si>
  <si>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</si>
  <si>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</si>
  <si>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</si>
  <si>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</si>
  <si>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</si>
  <si>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</si>
  <si>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</si>
  <si>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</si>
  <si>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</si>
  <si>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</si>
  <si>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</si>
  <si>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</si>
  <si>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</si>
  <si>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</si>
  <si>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</si>
  <si>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</si>
  <si>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</si>
  <si>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</si>
  <si>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</si>
  <si>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</si>
  <si>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</si>
  <si>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</si>
  <si>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</si>
  <si>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</si>
  <si>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</si>
  <si>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</si>
  <si>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</si>
  <si>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</si>
  <si>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</si>
  <si>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</si>
  <si>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</si>
  <si>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</si>
  <si>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</si>
  <si>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</si>
  <si>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</si>
  <si>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</si>
  <si>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</si>
  <si>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</si>
  <si>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</si>
  <si>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</si>
  <si>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</si>
  <si>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</si>
  <si>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</si>
  <si>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</si>
  <si>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</si>
  <si>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</si>
  <si>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</si>
  <si>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</si>
  <si>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</si>
  <si>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</si>
  <si>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</si>
  <si>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</si>
  <si>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</si>
  <si>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</si>
  <si>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</si>
  <si>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</si>
  <si>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</si>
  <si>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</si>
  <si>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</si>
  <si>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</si>
  <si>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</si>
  <si>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</si>
  <si>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</si>
  <si>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</si>
  <si>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</si>
  <si>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</si>
  <si>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</si>
  <si>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</si>
  <si>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</si>
  <si>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</si>
  <si>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</si>
  <si>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</si>
  <si>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</si>
  <si>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</si>
  <si>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</si>
  <si>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</si>
  <si>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</si>
  <si>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</si>
  <si>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</si>
  <si>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</si>
  <si>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</si>
  <si>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</si>
  <si>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</si>
  <si>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</si>
  <si>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</si>
  <si>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</si>
  <si>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</si>
  <si>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</si>
  <si>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</si>
  <si>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</si>
  <si>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</si>
  <si>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</si>
  <si>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</si>
  <si>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</si>
  <si>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</si>
  <si>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</si>
  <si>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</si>
  <si>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</si>
  <si>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</si>
  <si>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</si>
  <si>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</si>
  <si>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</si>
  <si>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</si>
  <si>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</si>
  <si>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</si>
  <si>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</si>
  <si>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</si>
  <si>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</si>
  <si>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</si>
  <si>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</si>
  <si>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</si>
  <si>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</si>
  <si>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</si>
  <si>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</si>
  <si>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</si>
  <si>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</si>
  <si>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</si>
  <si>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</si>
  <si>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</si>
  <si>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</si>
  <si>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</si>
  <si>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</si>
  <si>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Ռ․Զաքարյան</t>
  </si>
  <si>
    <t>Գ․Իսրայելյան</t>
  </si>
  <si>
    <t>«ՀՈՒՅՍ ԵՎ ԱՊԱԳԱ» ԵՐԵԽԱՆԵՐԻ ԱՋԱԿՑՈՒԹՅԱՆ ԵՎ ԶԱՐԳԱՑՄԱՆ ԲԱՐԵԳՈՐԾԱԿԱ ՀԿ</t>
  </si>
  <si>
    <t>դաստիարակի վերապատրաստման գծով</t>
  </si>
  <si>
    <t>31.12.2023թ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</si>
  <si>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</si>
  <si>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</si>
  <si>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</si>
  <si>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Փաստաթղթերի արխիվացման գծով</t>
  </si>
  <si>
    <t xml:space="preserve">2024թ. եկամուտների ու ծախսերի </t>
  </si>
  <si>
    <t>Տարհանման պլանի գծով</t>
  </si>
  <si>
    <t>Տարհանման սխեմայի գծով</t>
  </si>
  <si>
    <t>Նախորդ տարի վերանորոգումից հետո աշխատանքը վերսկսվել է 01․07․2023թ-ից</t>
  </si>
  <si>
    <t xml:space="preserve">«Երևանի հ․ 81 մսուր-մանկապարտեզ» ՀՈԱԿ-ի 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</si>
  <si>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</si>
  <si>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</si>
  <si>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Ազդանշանային համակարգի գծով</t>
  </si>
  <si>
    <t>ջեռոց, հարիչ, փոշեկուլ, պրոյեկտոր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</si>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</sst>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6" xfId="63" applyNumberFormat="1" applyFont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MjhaMCMGCSqGSIb3DQEJBDEWBBSMrIenxfUPAlrR411pGpvPZFRrWTArBgsqhkiG9w0BCRACDDEcMBowGDAWBBRE5xMFRVajmd/v2Zzf5CvSbEm8HjANBgkqhkiG9w0BAQEFAASCAQBFMS5pRNKjaVX5jXgNvh3m3oJVEFdgXFlvM1H2mbj9J32l/cvoa39PH3j2fnhhSyEqFx5FxEjH678h+sy8Dno+5wwu7XwLxWcD5lQbfbEffcDxPCjSf46QlsBIR6a2JFrWCvKVf8taT5QvuWhtdb3SAp5r+HhNKc7FoYSB5xOOz7IZbjkIGk2Uo5D/nvRppcrDMHlrAXj6N3VmKdlS46ix6tkcxLaZJcklPREtaS21qxQtofzl0OBz/bjpQ2bKKMCLDh39u5NlPMHqoHa5k3BYF/CrWR5+ItKn17bwat5/FxJ6dSz3d1p18CW/a/ShcnA9mtb53UBEyMkm/6ibHsN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MjVaMCMGCSqGSIb3DQEJBDEWBBSEmUxt5oNgy2Ln4KqLNKZHLeTTTzArBgsqhkiG9w0BCRACDDEcMBowGDAWBBRE5xMFRVajmd/v2Zzf5CvSbEm8HjANBgkqhkiG9w0BAQEFAASCAQDHjlFvdfNoPBOBTYuDYMB91ne5NEX16AHP8fxLj3OZFVT8L8IwJdqj5oafuHCr/MMPOV2bbdU8vOtPQOxpXatHynG7w5EZTSkIYRJOStRp5yHhxUZbdEggQ+5ji8L217zoLi7ZI0S1tTO8BPs/N1ftztBt0JqRwiPxXXK0Kdd3Mm+8Vax0jqZXKZTABIShMoOZfk+jivNnJFIc6KjKE/nGVMOafNoFcX1vCW0XEs5cV5orApXwHL3eDLplDOIq7YJHAFODkgBc6srhbampIRAb49Ku2h+dSiolK5PGjWid6fMVGTn/xppGTBnzYTjmjlVE031XLeAre2WGniVR/GK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12F20E6-29FB-4B27-8DB6-E30F0B3A3E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22D143D-FD54-46A7-1B41-AD06183D1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7109375" style="34" customWidth="1"/>
    <col min="6" max="6" width="11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190</v>
      </c>
      <c r="E1" s="35">
        <v>151</v>
      </c>
      <c r="F1" s="329"/>
    </row>
    <row r="2" spans="1:14" s="6" customFormat="1">
      <c r="C2" s="329"/>
      <c r="D2" s="494" t="s">
        <v>40</v>
      </c>
      <c r="E2" s="494"/>
      <c r="F2" s="329"/>
    </row>
    <row r="3" spans="1:14" s="6" customFormat="1">
      <c r="C3" s="329"/>
      <c r="D3" s="495" t="s">
        <v>222</v>
      </c>
      <c r="E3" s="495"/>
      <c r="F3" s="329"/>
    </row>
    <row r="4" spans="1:14" s="35" customFormat="1" ht="24.75" customHeight="1">
      <c r="B4" s="352"/>
      <c r="C4" s="352"/>
      <c r="D4" s="494" t="s">
        <v>277</v>
      </c>
      <c r="E4" s="494"/>
    </row>
    <row r="5" spans="1:14" s="35" customFormat="1" ht="20.25" customHeight="1">
      <c r="B5" s="352"/>
      <c r="C5" s="494" t="s">
        <v>223</v>
      </c>
      <c r="D5" s="494"/>
      <c r="E5" s="494"/>
    </row>
    <row r="6" spans="1:14" ht="20.25">
      <c r="A6" s="497" t="s">
        <v>41</v>
      </c>
      <c r="B6" s="497"/>
      <c r="C6" s="497"/>
      <c r="D6" s="497"/>
      <c r="E6" s="497"/>
      <c r="F6" s="36"/>
    </row>
    <row r="7" spans="1:14" ht="20.45" customHeight="1">
      <c r="A7" s="498" t="s">
        <v>291</v>
      </c>
      <c r="B7" s="498"/>
      <c r="C7" s="498"/>
      <c r="D7" s="498"/>
      <c r="E7" s="498"/>
      <c r="F7" s="58" t="s">
        <v>206</v>
      </c>
    </row>
    <row r="8" spans="1:14" ht="18.75" customHeight="1">
      <c r="A8" s="499" t="s">
        <v>287</v>
      </c>
      <c r="B8" s="499"/>
      <c r="C8" s="499"/>
      <c r="D8" s="499"/>
      <c r="E8" s="49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79500</v>
      </c>
      <c r="E11" s="337"/>
      <c r="F11" s="323">
        <v>87538.202000000005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150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150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4400.8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1381.4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3019.4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14.8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4280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2317.3000000000002</v>
      </c>
      <c r="E24" s="338"/>
      <c r="M24" s="6"/>
    </row>
    <row r="25" spans="1:19" s="3" customFormat="1" ht="16.5">
      <c r="A25" s="101">
        <v>6.1</v>
      </c>
      <c r="B25" s="16" t="s">
        <v>71</v>
      </c>
      <c r="C25" s="45"/>
      <c r="D25" s="322">
        <f>+D68</f>
        <v>2317.3000000000002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90662.900000000009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61673.5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2623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18519.600000000002</v>
      </c>
      <c r="E35" s="337"/>
      <c r="G35" s="350">
        <v>183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23149.5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905.9</v>
      </c>
      <c r="E36" s="337"/>
      <c r="F36" s="338">
        <f>+D36-'Komunal '!F27</f>
        <v>0</v>
      </c>
      <c r="L36" s="6">
        <f>+L35*0.8</f>
        <v>18519.600000000002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1552.3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388.1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49.9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8" t="s">
        <v>189</v>
      </c>
      <c r="J46" s="458">
        <f>+F46*H46</f>
        <v>882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59">
        <v>27.9</v>
      </c>
      <c r="I47" s="458" t="s">
        <v>189</v>
      </c>
      <c r="J47" s="458">
        <f>+F47*H47</f>
        <v>167.39999999999998</v>
      </c>
      <c r="K47"/>
      <c r="L47"/>
      <c r="M47"/>
      <c r="N47"/>
    </row>
    <row r="48" spans="1:19">
      <c r="A48" s="102">
        <f t="shared" ref="A48:A65" si="2">+A47+1</f>
        <v>11</v>
      </c>
      <c r="B48" s="18" t="s">
        <v>73</v>
      </c>
      <c r="C48" s="44"/>
      <c r="D48" s="323">
        <v>317.2</v>
      </c>
      <c r="E48" s="337"/>
      <c r="F48" s="500">
        <f t="shared" ref="F48:F50" si="3">+$F$46</f>
        <v>6</v>
      </c>
      <c r="G48" s="500" t="s">
        <v>188</v>
      </c>
      <c r="H48" s="490" t="s">
        <v>264</v>
      </c>
      <c r="I48" s="492" t="s">
        <v>189</v>
      </c>
      <c r="J48" s="492">
        <f>3*80+2*110+1*250</f>
        <v>710</v>
      </c>
      <c r="K48" s="485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710-D48</f>
        <v>392.8</v>
      </c>
      <c r="E49" s="337"/>
      <c r="F49" s="501"/>
      <c r="G49" s="501"/>
      <c r="H49" s="491"/>
      <c r="I49" s="493"/>
      <c r="J49" s="493"/>
      <c r="K49" s="485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60</v>
      </c>
      <c r="E50" s="337"/>
      <c r="F50" s="486">
        <f t="shared" si="3"/>
        <v>6</v>
      </c>
      <c r="G50" s="486" t="s">
        <v>188</v>
      </c>
      <c r="H50" s="487">
        <v>38.700000000000003</v>
      </c>
      <c r="I50" s="488" t="s">
        <v>189</v>
      </c>
      <c r="J50" s="488">
        <f>+F50*H50</f>
        <v>232.20000000000002</v>
      </c>
      <c r="K50" s="489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25</v>
      </c>
      <c r="E51" s="337"/>
      <c r="F51" s="486"/>
      <c r="G51" s="486"/>
      <c r="H51" s="487"/>
      <c r="I51" s="488"/>
      <c r="J51" s="488"/>
      <c r="K51" s="489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68</v>
      </c>
      <c r="E53" s="337"/>
    </row>
    <row r="54" spans="1:14">
      <c r="A54" s="102">
        <f t="shared" si="2"/>
        <v>17</v>
      </c>
      <c r="B54" s="18" t="s">
        <v>65</v>
      </c>
      <c r="C54" s="44"/>
      <c r="D54" s="323">
        <v>765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125</v>
      </c>
      <c r="E56" s="337"/>
    </row>
    <row r="57" spans="1:14">
      <c r="A57" s="102">
        <v>19</v>
      </c>
      <c r="B57" s="18" t="s">
        <v>74</v>
      </c>
      <c r="C57" s="44"/>
      <c r="D57" s="323">
        <v>28</v>
      </c>
      <c r="E57" s="337"/>
    </row>
    <row r="58" spans="1:14">
      <c r="A58" s="102">
        <v>20</v>
      </c>
      <c r="B58" s="18" t="s">
        <v>75</v>
      </c>
      <c r="C58" s="44"/>
      <c r="D58" s="323">
        <v>107</v>
      </c>
      <c r="E58" s="337"/>
    </row>
    <row r="59" spans="1:14" hidden="1">
      <c r="A59" s="102">
        <f t="shared" si="2"/>
        <v>21</v>
      </c>
      <c r="B59" s="18" t="s">
        <v>45</v>
      </c>
      <c r="C59" s="44"/>
      <c r="D59" s="323"/>
      <c r="E59" s="337"/>
    </row>
    <row r="60" spans="1:14">
      <c r="A60" s="102">
        <v>21</v>
      </c>
      <c r="B60" s="18" t="s">
        <v>120</v>
      </c>
      <c r="C60" s="44"/>
      <c r="D60" s="323">
        <v>13.2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150</v>
      </c>
      <c r="E62" s="337"/>
    </row>
    <row r="63" spans="1:14" s="6" customFormat="1">
      <c r="A63" s="102">
        <v>23</v>
      </c>
      <c r="B63" s="17" t="s">
        <v>286</v>
      </c>
      <c r="C63" s="348"/>
      <c r="D63" s="323">
        <v>50</v>
      </c>
      <c r="E63" s="337"/>
    </row>
    <row r="64" spans="1:14" s="6" customFormat="1">
      <c r="A64" s="102">
        <v>24</v>
      </c>
      <c r="B64" s="17" t="s">
        <v>294</v>
      </c>
      <c r="C64" s="348"/>
      <c r="D64" s="323">
        <v>64.8</v>
      </c>
      <c r="E64" s="337"/>
    </row>
    <row r="65" spans="1:12" s="6" customFormat="1" hidden="1">
      <c r="A65" s="102">
        <f t="shared" si="2"/>
        <v>25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>
      <c r="A66" s="102">
        <v>25</v>
      </c>
      <c r="B66" s="17" t="s">
        <v>226</v>
      </c>
      <c r="C66" s="348"/>
      <c r="D66" s="323">
        <v>21</v>
      </c>
      <c r="E66" s="337"/>
      <c r="F66" s="58"/>
    </row>
    <row r="67" spans="1:12">
      <c r="A67" s="102">
        <v>26</v>
      </c>
      <c r="B67" s="18" t="s">
        <v>27</v>
      </c>
      <c r="C67" s="44"/>
      <c r="D67" s="323">
        <v>2317.3000000000002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f>+D67</f>
        <v>2317.3000000000002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1630.3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90662.900000000009</v>
      </c>
      <c r="E71" s="341"/>
      <c r="F71" s="496">
        <f>+D29-D71</f>
        <v>0</v>
      </c>
      <c r="G71" s="496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0.42578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152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4" t="s">
        <v>40</v>
      </c>
      <c r="F2" s="504"/>
      <c r="G2" s="504"/>
      <c r="H2" s="94"/>
      <c r="I2" s="35"/>
      <c r="J2" s="35"/>
    </row>
    <row r="3" spans="1:16" s="64" customFormat="1" ht="17.25">
      <c r="A3" s="353"/>
      <c r="B3" s="356"/>
      <c r="C3" s="355"/>
      <c r="D3" s="355"/>
      <c r="E3" s="504" t="s">
        <v>222</v>
      </c>
      <c r="F3" s="504"/>
      <c r="G3" s="50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5" t="str">
        <f>+'Ekamut-caxs'!D4</f>
        <v xml:space="preserve">_____. _____. 2024թ. </v>
      </c>
      <c r="F4" s="505"/>
      <c r="G4" s="50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5" t="str">
        <f>+'Ekamut-caxs'!C5</f>
        <v xml:space="preserve">հ. __________- Ա որոշմամբ </v>
      </c>
      <c r="F5" s="505"/>
      <c r="G5" s="505"/>
      <c r="H5" s="94"/>
      <c r="I5" s="35"/>
      <c r="J5" s="35"/>
    </row>
    <row r="6" spans="1:16" s="63" customFormat="1" ht="19.5" customHeight="1">
      <c r="A6" s="506" t="s">
        <v>41</v>
      </c>
      <c r="B6" s="506"/>
      <c r="C6" s="506"/>
      <c r="D6" s="506"/>
      <c r="E6" s="506"/>
      <c r="F6" s="506"/>
      <c r="G6" s="50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8" t="str">
        <f>'Ekamut-caxs'!A7:E7</f>
        <v xml:space="preserve">«Երևանի հ․ 81 մսուր-մանկապարտեզ» ՀՈԱԿ-ի </v>
      </c>
      <c r="B7" s="498"/>
      <c r="C7" s="498"/>
      <c r="D7" s="498"/>
      <c r="E7" s="498"/>
      <c r="F7" s="498"/>
      <c r="G7" s="49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9" t="s">
        <v>285</v>
      </c>
      <c r="B8" s="499"/>
      <c r="C8" s="499"/>
      <c r="D8" s="499"/>
      <c r="E8" s="499"/>
      <c r="F8" s="499"/>
      <c r="G8" s="49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4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2569.6999999999944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2919.8999999999942</v>
      </c>
      <c r="D12" s="239">
        <f>+F12</f>
        <v>2919.8999999999942</v>
      </c>
      <c r="E12" s="239">
        <f>+F12</f>
        <v>2919.8999999999942</v>
      </c>
      <c r="F12" s="189">
        <f>+'Dramakani hamematakan'!D6</f>
        <v>2919.8999999999942</v>
      </c>
      <c r="G12" s="331"/>
      <c r="H12" s="503" t="s">
        <v>221</v>
      </c>
      <c r="I12" s="503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17334</v>
      </c>
      <c r="D13" s="189">
        <f t="shared" si="1"/>
        <v>41593.4</v>
      </c>
      <c r="E13" s="189">
        <f t="shared" si="1"/>
        <v>64280.6</v>
      </c>
      <c r="F13" s="189">
        <f>SUM(F14:F15,F18,F22:F29)</f>
        <v>89230.8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15900</v>
      </c>
      <c r="D14" s="254">
        <v>35775</v>
      </c>
      <c r="E14" s="254">
        <v>55650</v>
      </c>
      <c r="F14" s="187">
        <f>+'Ekamut-caxs'!D11</f>
        <v>79500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150</v>
      </c>
      <c r="D15" s="187">
        <f t="shared" si="7"/>
        <v>150</v>
      </c>
      <c r="E15" s="187">
        <f t="shared" si="7"/>
        <v>150</v>
      </c>
      <c r="F15" s="187">
        <f>SUM(F16:F17)</f>
        <v>150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150</v>
      </c>
      <c r="D16" s="343">
        <v>150</v>
      </c>
      <c r="E16" s="343">
        <v>150</v>
      </c>
      <c r="F16" s="182">
        <f>+'Ekamut-caxs'!D13</f>
        <v>150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3100.4</v>
      </c>
      <c r="E18" s="187">
        <f t="shared" si="8"/>
        <v>4200.6000000000004</v>
      </c>
      <c r="F18" s="187">
        <f t="shared" si="8"/>
        <v>5300.8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690.7</v>
      </c>
      <c r="E19" s="343">
        <f>+F19*0.75</f>
        <v>1036.0500000000002</v>
      </c>
      <c r="F19" s="182">
        <f>+'Ekamut-caxs'!D16</f>
        <v>1381.4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1509.7</v>
      </c>
      <c r="E20" s="343">
        <f>+F20*0.75</f>
        <v>2264.5500000000002</v>
      </c>
      <c r="F20" s="182">
        <f>+'Ekamut-caxs'!D17</f>
        <v>3019.4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296</v>
      </c>
      <c r="C21" s="343">
        <f>+C74</f>
        <v>0</v>
      </c>
      <c r="D21" s="343">
        <f t="shared" ref="D21:F21" si="9">+D74</f>
        <v>900</v>
      </c>
      <c r="E21" s="343">
        <f t="shared" si="9"/>
        <v>900</v>
      </c>
      <c r="F21" s="343">
        <f t="shared" si="9"/>
        <v>900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1284</v>
      </c>
      <c r="D22" s="254">
        <v>2568</v>
      </c>
      <c r="E22" s="254">
        <v>4280</v>
      </c>
      <c r="F22" s="187">
        <f>+'Ekamut-caxs'!D19</f>
        <v>4280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19416.475000000002</v>
      </c>
      <c r="D30" s="189">
        <f>D31+D73+D85</f>
        <v>44365.641666666663</v>
      </c>
      <c r="E30" s="189">
        <f>E31+E73+E85</f>
        <v>67200.470833333326</v>
      </c>
      <c r="F30" s="189">
        <f>F31+F73+F85</f>
        <v>87950.7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19416.475000000002</v>
      </c>
      <c r="D31" s="189">
        <f>SUM(D32,D35:D41,D45:D67,D71:D72)</f>
        <v>43465.641666666663</v>
      </c>
      <c r="E31" s="189">
        <f>SUM(E32,E35:E41,E45:E67,E71:E72)</f>
        <v>66300.470833333326</v>
      </c>
      <c r="F31" s="189">
        <f>SUM(F32,F35:F41,F45:F67,F71:F72)</f>
        <v>87050.7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15418.375</v>
      </c>
      <c r="D32" s="254">
        <f>+F32/12*6.2</f>
        <v>31864.641666666666</v>
      </c>
      <c r="E32" s="254">
        <f>+F32/12*9.1</f>
        <v>46769.070833333331</v>
      </c>
      <c r="F32" s="187">
        <f>+'Ekamut-caxs'!D32</f>
        <v>61673.5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524.6</v>
      </c>
      <c r="D33" s="343">
        <v>1311.5</v>
      </c>
      <c r="E33" s="343">
        <v>1573.8</v>
      </c>
      <c r="F33" s="191">
        <f>+'Ekamut-caxs'!D33</f>
        <v>2623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2222.3000000000002</v>
      </c>
      <c r="D35" s="254">
        <f>+F35/12*5+600</f>
        <v>8316.5</v>
      </c>
      <c r="E35" s="254">
        <f>-47.1+14630.5</f>
        <v>14583.4</v>
      </c>
      <c r="F35" s="187">
        <f>+'Ekamut-caxs'!D35</f>
        <v>18519.600000000002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530.4</v>
      </c>
      <c r="D36" s="254">
        <v>614</v>
      </c>
      <c r="E36" s="254">
        <v>614</v>
      </c>
      <c r="F36" s="187">
        <f>+'Ekamut-caxs'!D36</f>
        <v>905.9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302.2</v>
      </c>
      <c r="D37" s="254">
        <v>708.1</v>
      </c>
      <c r="E37" s="254">
        <v>953.3</v>
      </c>
      <c r="F37" s="187">
        <f>+'Ekamut-caxs'!D37</f>
        <v>1552.3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</v>
      </c>
      <c r="D38" s="254">
        <v>148.4</v>
      </c>
      <c r="E38" s="254">
        <v>231</v>
      </c>
      <c r="F38" s="187">
        <f>+'Komunal '!M27</f>
        <v>373.3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8.4</v>
      </c>
      <c r="D39" s="254">
        <v>21</v>
      </c>
      <c r="E39" s="254">
        <v>33.6</v>
      </c>
      <c r="F39" s="187">
        <f>+'Ekamut-caxs'!D39</f>
        <v>49.9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30.1</v>
      </c>
      <c r="D41" s="254">
        <f t="shared" si="13"/>
        <v>75</v>
      </c>
      <c r="E41" s="254">
        <f>SUM(E42:E44)</f>
        <v>119.9</v>
      </c>
      <c r="F41" s="187">
        <f>SUM(F42:F44)</f>
        <v>179.6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0.5</v>
      </c>
      <c r="D43" s="343">
        <v>1</v>
      </c>
      <c r="E43" s="343">
        <v>1.5</v>
      </c>
      <c r="F43" s="191">
        <f>+'Ekamut-caxs'!D43</f>
        <v>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80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81</v>
      </c>
      <c r="D46" s="254">
        <v>381</v>
      </c>
      <c r="E46" s="254">
        <v>581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v>10</v>
      </c>
      <c r="B47" s="245" t="str">
        <f>+'Ekamut-caxs'!B47</f>
        <v>Գրասենյակային ապրանքների գծով</v>
      </c>
      <c r="C47" s="254"/>
      <c r="D47" s="254">
        <v>55.8</v>
      </c>
      <c r="E47" s="254">
        <v>111.6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ref="A48:A67" si="17">+A47+1</f>
        <v>11</v>
      </c>
      <c r="B48" s="245" t="str">
        <f>+'Ekamut-caxs'!B48</f>
        <v>Փոքրարժեք կամ արագամաշ առարկաների գծով</v>
      </c>
      <c r="C48" s="254"/>
      <c r="D48" s="254">
        <v>65</v>
      </c>
      <c r="E48" s="254">
        <v>130</v>
      </c>
      <c r="F48" s="187">
        <f>+'Ekamut-caxs'!D48</f>
        <v>317.2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200</v>
      </c>
      <c r="E49" s="254">
        <v>350</v>
      </c>
      <c r="F49" s="187">
        <f>+'Ekamut-caxs'!D49</f>
        <v>392.8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20</v>
      </c>
      <c r="E50" s="254">
        <v>20</v>
      </c>
      <c r="F50" s="187">
        <f>+'Ekamut-caxs'!D50</f>
        <v>60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/>
      <c r="D51" s="254">
        <v>25</v>
      </c>
      <c r="E51" s="254">
        <v>25</v>
      </c>
      <c r="F51" s="187">
        <f>+'Ekamut-caxs'!D51</f>
        <v>25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>
        <v>75</v>
      </c>
      <c r="E52" s="254">
        <v>150</v>
      </c>
      <c r="F52" s="187">
        <f>+'Ekamut-caxs'!D52</f>
        <v>150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>
        <v>20</v>
      </c>
      <c r="E53" s="254">
        <v>68</v>
      </c>
      <c r="F53" s="187">
        <f>+'Ekamut-caxs'!D53</f>
        <v>68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7"/>
        <v>17</v>
      </c>
      <c r="B54" s="245" t="str">
        <f>+'Ekamut-caxs'!B54</f>
        <v>Կաթսայատան սպասարկման գծով</v>
      </c>
      <c r="C54" s="254">
        <v>382.5</v>
      </c>
      <c r="D54" s="254">
        <v>382.5</v>
      </c>
      <c r="E54" s="254">
        <v>765</v>
      </c>
      <c r="F54" s="187">
        <f>+'Ekamut-caxs'!D54</f>
        <v>765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19</v>
      </c>
      <c r="B57" s="245" t="str">
        <f>+'Ekamut-caxs'!B57</f>
        <v>Համակարգիչների տեխնիկական սպասարկման գծով</v>
      </c>
      <c r="C57" s="254"/>
      <c r="D57" s="254">
        <v>10.5</v>
      </c>
      <c r="E57" s="254">
        <v>21</v>
      </c>
      <c r="F57" s="187">
        <f>+'Ekamut-caxs'!D57</f>
        <v>28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>
        <v>10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v>21</v>
      </c>
      <c r="B60" s="245" t="str">
        <f>+'Ekamut-caxs'!B60</f>
        <v>Հայտարարության գծով</v>
      </c>
      <c r="C60" s="254"/>
      <c r="D60" s="254"/>
      <c r="E60" s="254">
        <v>13.2</v>
      </c>
      <c r="F60" s="187">
        <f>+'Ekamut-caxs'!D60</f>
        <v>13.2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>
        <v>150</v>
      </c>
      <c r="F62" s="187">
        <f>+'Ekamut-caxs'!D62</f>
        <v>150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v>23</v>
      </c>
      <c r="B63" s="347" t="str">
        <f>+'Ekamut-caxs'!B63</f>
        <v>Փաստաթղթերի արխիվացման գծով</v>
      </c>
      <c r="C63" s="254"/>
      <c r="D63" s="254">
        <v>50</v>
      </c>
      <c r="E63" s="254">
        <v>50</v>
      </c>
      <c r="F63" s="186">
        <f>+'Ekamut-caxs'!D63</f>
        <v>50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+'Ekamut-caxs'!B64</f>
        <v>Ազդանշանային համակարգի գծով</v>
      </c>
      <c r="C64" s="254"/>
      <c r="D64" s="254">
        <v>27</v>
      </c>
      <c r="E64" s="254">
        <v>43.2</v>
      </c>
      <c r="F64" s="186">
        <f>+'Ekamut-caxs'!D64</f>
        <v>64.8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6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>
        <v>21</v>
      </c>
      <c r="D66" s="254">
        <v>21</v>
      </c>
      <c r="E66" s="254">
        <v>21</v>
      </c>
      <c r="F66" s="186">
        <f>+'Ekamut-caxs'!D66</f>
        <v>21</v>
      </c>
      <c r="G66" s="334"/>
      <c r="H66" s="456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>
      <c r="A71" s="59">
        <v>26</v>
      </c>
      <c r="B71" s="188" t="s">
        <v>37</v>
      </c>
      <c r="C71" s="240">
        <f>+F71</f>
        <v>350.2</v>
      </c>
      <c r="D71" s="240">
        <f>+F71</f>
        <v>350.2</v>
      </c>
      <c r="E71" s="240">
        <f>+F71</f>
        <v>350.2</v>
      </c>
      <c r="F71" s="187">
        <f>+'Deb. ev kreditor'!D59-'Deb. ev kreditor'!D55</f>
        <v>350.2</v>
      </c>
      <c r="G71" s="333"/>
      <c r="H71" s="461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7.25" hidden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11" t="s">
        <v>38</v>
      </c>
      <c r="B73" s="70" t="s">
        <v>58</v>
      </c>
      <c r="C73" s="189">
        <f>C74+C81</f>
        <v>0</v>
      </c>
      <c r="D73" s="189">
        <f>D74+D81</f>
        <v>900</v>
      </c>
      <c r="E73" s="189">
        <f>E74+E81</f>
        <v>900</v>
      </c>
      <c r="F73" s="189">
        <f>F74+F81</f>
        <v>900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900</v>
      </c>
      <c r="E74" s="254">
        <f>SUM(E75:E80)</f>
        <v>900</v>
      </c>
      <c r="F74" s="187">
        <f>SUM(F75:F80)</f>
        <v>900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/>
      <c r="D75" s="343">
        <v>900</v>
      </c>
      <c r="E75" s="343">
        <v>900</v>
      </c>
      <c r="F75" s="182">
        <v>900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837.424999999992</v>
      </c>
      <c r="D88" s="189">
        <f>D12+D13-D30</f>
        <v>147.65833333333285</v>
      </c>
      <c r="E88" s="189">
        <f>E12+E13-E30</f>
        <v>2.9166666674427688E-2</v>
      </c>
      <c r="F88" s="189">
        <f>F12+F13-F30</f>
        <v>4200</v>
      </c>
      <c r="G88" s="332"/>
      <c r="H88" s="503" t="s">
        <v>191</v>
      </c>
      <c r="I88" s="503"/>
      <c r="J88" s="200"/>
      <c r="K88" s="251">
        <f t="shared" si="22"/>
        <v>0</v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42.75" hidden="1" customHeight="1">
      <c r="B90" s="292" t="s">
        <v>2</v>
      </c>
      <c r="C90" s="242"/>
      <c r="D90" s="242"/>
      <c r="E90" s="325" t="s">
        <v>278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45.75" hidden="1" customHeight="1">
      <c r="B92" s="293" t="s">
        <v>6</v>
      </c>
      <c r="C92" s="40"/>
      <c r="D92" s="40"/>
      <c r="E92" s="325" t="s">
        <v>279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2"/>
      <c r="D95" s="502"/>
      <c r="E95" s="502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4" zoomScaleSheetLayoutView="100" workbookViewId="0">
      <selection activeCell="D86" sqref="D86:E8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7" t="s">
        <v>53</v>
      </c>
      <c r="B1" s="507"/>
      <c r="C1" s="507"/>
      <c r="D1" s="507"/>
      <c r="E1" s="507"/>
      <c r="F1" s="507"/>
    </row>
    <row r="2" spans="1:18" s="18" customFormat="1" ht="20.25">
      <c r="A2" s="498" t="str">
        <f>+'Ekamut-caxs'!A7:D7</f>
        <v xml:space="preserve">«Երևանի հ․ 81 մսուր-մանկապարտեզ» ՀՈԱԿ-ի </v>
      </c>
      <c r="B2" s="498"/>
      <c r="C2" s="498"/>
      <c r="D2" s="498"/>
      <c r="E2" s="498"/>
      <c r="F2" s="49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0" t="s">
        <v>284</v>
      </c>
      <c r="B3" s="510"/>
      <c r="C3" s="510"/>
      <c r="D3" s="510"/>
      <c r="E3" s="510"/>
      <c r="F3" s="510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54086.5</v>
      </c>
      <c r="D6" s="202">
        <f>SUM(D7:D8,D11,D14:D19,D22:D23)</f>
        <v>86262.1</v>
      </c>
      <c r="E6" s="202">
        <f t="shared" ref="E6:E64" si="0">D6-C6</f>
        <v>32175.600000000006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49098.1</v>
      </c>
      <c r="D7" s="193">
        <f>+'Ekamut-caxs'!D11</f>
        <v>79500</v>
      </c>
      <c r="E7" s="193">
        <f t="shared" si="0"/>
        <v>30401.9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150</v>
      </c>
      <c r="E8" s="193">
        <f t="shared" si="0"/>
        <v>102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v>150</v>
      </c>
      <c r="E9" s="193">
        <f t="shared" si="0"/>
        <v>102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938.5</v>
      </c>
      <c r="D11" s="193">
        <f>SUM(D12:D13)</f>
        <v>0</v>
      </c>
      <c r="E11" s="193">
        <f t="shared" si="0"/>
        <v>-938.5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v>3.1</v>
      </c>
      <c r="B13" s="276" t="str">
        <f>+'Ekamut-caxs'!B17</f>
        <v>զինծառայողների երեխաների գծով</v>
      </c>
      <c r="C13" s="178">
        <v>938.5</v>
      </c>
      <c r="D13" s="178"/>
      <c r="E13" s="193">
        <f t="shared" si="0"/>
        <v>-938.5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1558.6</v>
      </c>
      <c r="D14" s="193">
        <f>+'Ekamut-caxs'!D19</f>
        <v>4280</v>
      </c>
      <c r="E14" s="193">
        <f t="shared" si="0"/>
        <v>2721.4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8" t="s">
        <v>240</v>
      </c>
      <c r="C15" s="194">
        <v>8.5</v>
      </c>
      <c r="D15" s="193">
        <v>14.8</v>
      </c>
      <c r="E15" s="193">
        <f t="shared" si="0"/>
        <v>6.3000000000000007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6</v>
      </c>
      <c r="B19" s="195" t="str">
        <f>+'Ekamut-caxs'!B24</f>
        <v xml:space="preserve">Պայմանով ստացված ակտիվներից, այդ թվում՝  </v>
      </c>
      <c r="C19" s="196">
        <f>C20+C21</f>
        <v>2434.7999999999997</v>
      </c>
      <c r="D19" s="196">
        <f>SUM(D20:D21)</f>
        <v>2317.3000000000002</v>
      </c>
      <c r="E19" s="193">
        <f t="shared" si="0"/>
        <v>-117.49999999999955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6.1</v>
      </c>
      <c r="B20" s="247" t="str">
        <f>+'Ekamut-caxs'!B25</f>
        <v xml:space="preserve">ոչ ընթացիկ </v>
      </c>
      <c r="C20" s="180">
        <v>2226.6</v>
      </c>
      <c r="D20" s="179">
        <f>+'Ekamut-caxs'!D25</f>
        <v>2317.3000000000002</v>
      </c>
      <c r="E20" s="179">
        <f t="shared" si="0"/>
        <v>90.700000000000273</v>
      </c>
      <c r="F20" s="178"/>
    </row>
    <row r="21" spans="1:18" ht="16.5">
      <c r="A21" s="54">
        <v>6.2</v>
      </c>
      <c r="B21" s="247" t="str">
        <f>+'Ekamut-caxs'!B26</f>
        <v xml:space="preserve">ընթացիկ </v>
      </c>
      <c r="C21" s="180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 hidden="1">
      <c r="A22" s="54">
        <f t="shared" si="1"/>
        <v>7.2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8.1999999999999993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54086.500000000007</v>
      </c>
      <c r="D24" s="203">
        <f>SUM(D25,D28:D34,D38:D60,D62:D63)</f>
        <v>90662.900000000009</v>
      </c>
      <c r="E24" s="202">
        <f t="shared" si="0"/>
        <v>36576.400000000001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38114.300000000003</v>
      </c>
      <c r="D25" s="196">
        <f>+'Ekamut-caxs'!D32</f>
        <v>61673.5</v>
      </c>
      <c r="E25" s="193">
        <f t="shared" si="0"/>
        <v>23559.199999999997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938.3</v>
      </c>
      <c r="D26" s="197">
        <f>+'Ekamut-caxs'!D33</f>
        <v>2623</v>
      </c>
      <c r="E26" s="179">
        <f>D26-C26</f>
        <v>1684.7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27">
      <c r="A28" s="54">
        <f>+A25+1</f>
        <v>2</v>
      </c>
      <c r="B28" s="195" t="str">
        <f>+'Ekamut-caxs'!B35</f>
        <v>Սննդի գծով</v>
      </c>
      <c r="C28" s="194">
        <v>8625</v>
      </c>
      <c r="D28" s="196">
        <f>+'Ekamut-caxs'!D35</f>
        <v>18519.600000000002</v>
      </c>
      <c r="E28" s="193">
        <f t="shared" si="0"/>
        <v>9894.6000000000022</v>
      </c>
      <c r="F28" s="360" t="s">
        <v>290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291.8</v>
      </c>
      <c r="D29" s="196">
        <f>+'Ekamut-caxs'!D36</f>
        <v>905.9</v>
      </c>
      <c r="E29" s="193">
        <f t="shared" si="0"/>
        <v>614.09999999999991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635.5</v>
      </c>
      <c r="D30" s="196">
        <f>+'Ekamut-caxs'!D37</f>
        <v>1552.3</v>
      </c>
      <c r="E30" s="193">
        <f t="shared" si="0"/>
        <v>916.8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219.4</v>
      </c>
      <c r="D31" s="196">
        <f>+'Ekamut-caxs'!D38</f>
        <v>388.1</v>
      </c>
      <c r="E31" s="193">
        <f t="shared" si="0"/>
        <v>168.70000000000002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25</v>
      </c>
      <c r="D32" s="196">
        <f>+'Ekamut-caxs'!D39</f>
        <v>49.9</v>
      </c>
      <c r="E32" s="193">
        <f t="shared" si="0"/>
        <v>24.9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35</v>
      </c>
      <c r="D33" s="196">
        <f>+'Ekamut-caxs'!D40</f>
        <v>60</v>
      </c>
      <c r="E33" s="193">
        <f t="shared" si="0"/>
        <v>25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103.69999999999999</v>
      </c>
      <c r="D34" s="196">
        <f>SUM(D35:D37)</f>
        <v>179.6</v>
      </c>
      <c r="E34" s="193">
        <f t="shared" si="0"/>
        <v>75.900000000000006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33.6</v>
      </c>
      <c r="D35" s="197">
        <f>+'Ekamut-caxs'!D42</f>
        <v>57.6</v>
      </c>
      <c r="E35" s="179">
        <f t="shared" si="0"/>
        <v>24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0.8</v>
      </c>
      <c r="D36" s="197">
        <f>+'Ekamut-caxs'!D43</f>
        <v>2</v>
      </c>
      <c r="E36" s="179">
        <f t="shared" si="0"/>
        <v>1.2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69.3</v>
      </c>
      <c r="D37" s="197">
        <f>+'Ekamut-caxs'!D44</f>
        <v>120</v>
      </c>
      <c r="E37" s="179">
        <f t="shared" si="0"/>
        <v>50.7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10</v>
      </c>
      <c r="B39" s="195" t="str">
        <f>+'Ekamut-caxs'!B46</f>
        <v>Տնտեսական ապրանքների գծով</v>
      </c>
      <c r="C39" s="194">
        <v>551</v>
      </c>
      <c r="D39" s="196">
        <f>+'Ekamut-caxs'!D46</f>
        <v>882</v>
      </c>
      <c r="E39" s="193">
        <f t="shared" si="0"/>
        <v>331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11</v>
      </c>
      <c r="B40" s="195" t="str">
        <f>+'Ekamut-caxs'!B47</f>
        <v>Գրասենյակային ապրանքների գծով</v>
      </c>
      <c r="C40" s="194">
        <v>262.89999999999998</v>
      </c>
      <c r="D40" s="196">
        <f>+'Ekamut-caxs'!D47</f>
        <v>167.39999999999998</v>
      </c>
      <c r="E40" s="193">
        <f t="shared" si="0"/>
        <v>-95.5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12</v>
      </c>
      <c r="B41" s="195" t="str">
        <f>+'Ekamut-caxs'!B48</f>
        <v>Փոքրարժեք կամ արագամաշ առարկաների գծով</v>
      </c>
      <c r="C41" s="194">
        <v>2127.3000000000002</v>
      </c>
      <c r="D41" s="196">
        <f>+'Ekamut-caxs'!D48</f>
        <v>317.2</v>
      </c>
      <c r="E41" s="193">
        <f t="shared" si="0"/>
        <v>-1810.1000000000001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54" si="3">+A41+1</f>
        <v>13</v>
      </c>
      <c r="B42" s="195" t="str">
        <f>+'Ekamut-caxs'!B49</f>
        <v>Ուսումնական նյութերի գծով</v>
      </c>
      <c r="C42" s="194">
        <v>84.9</v>
      </c>
      <c r="D42" s="196">
        <f>+'Ekamut-caxs'!D49</f>
        <v>392.8</v>
      </c>
      <c r="E42" s="193">
        <f t="shared" si="0"/>
        <v>307.89999999999998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14</v>
      </c>
      <c r="B43" s="195" t="str">
        <f>+'Ekamut-caxs'!B50</f>
        <v>Դեղորայքի գծով</v>
      </c>
      <c r="C43" s="194"/>
      <c r="D43" s="196">
        <f>+'Ekamut-caxs'!D50</f>
        <v>60</v>
      </c>
      <c r="E43" s="193">
        <f>D43-C43</f>
        <v>60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15</v>
      </c>
      <c r="B44" s="195" t="str">
        <f>+'Ekamut-caxs'!B51</f>
        <v>Բուժ.ծառայության գծով</v>
      </c>
      <c r="C44" s="194">
        <v>5</v>
      </c>
      <c r="D44" s="196">
        <f>+'Ekamut-caxs'!D51</f>
        <v>25</v>
      </c>
      <c r="E44" s="193">
        <f t="shared" si="0"/>
        <v>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16</v>
      </c>
      <c r="B45" s="195" t="str">
        <f>+'Ekamut-caxs'!B52</f>
        <v>Ընթացիկ վերանորոգման գծով</v>
      </c>
      <c r="C45" s="194">
        <v>55</v>
      </c>
      <c r="D45" s="196">
        <f>+'Ekamut-caxs'!D52</f>
        <v>150</v>
      </c>
      <c r="E45" s="193">
        <f t="shared" si="0"/>
        <v>95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17</v>
      </c>
      <c r="B46" s="195" t="str">
        <f>+'Ekamut-caxs'!B53</f>
        <v>Ջեռուցման համակարգի սպասարկման գծով</v>
      </c>
      <c r="C46" s="194">
        <v>57.6</v>
      </c>
      <c r="D46" s="196">
        <f>+'Ekamut-caxs'!D53</f>
        <v>68</v>
      </c>
      <c r="E46" s="193">
        <f>D46-C46</f>
        <v>10.399999999999999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18</v>
      </c>
      <c r="B47" s="195" t="str">
        <f>+'Ekamut-caxs'!B54</f>
        <v>Կաթսայատան սպասարկման գծով</v>
      </c>
      <c r="C47" s="194">
        <v>191.2</v>
      </c>
      <c r="D47" s="196">
        <f>+'Ekamut-caxs'!D54</f>
        <v>765</v>
      </c>
      <c r="E47" s="193">
        <f>D47-C47</f>
        <v>573.79999999999995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19</v>
      </c>
      <c r="B48" s="195" t="str">
        <f>+'Ekamut-caxs'!B55</f>
        <v>Սպասարկման և կոմունալ համավճարների գծով</v>
      </c>
      <c r="C48" s="194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19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20</v>
      </c>
      <c r="B50" s="195" t="str">
        <f>+'Ekamut-caxs'!B57</f>
        <v>Համակարգիչների տեխնիկական սպասարկման գծով</v>
      </c>
      <c r="C50" s="194">
        <v>10.5</v>
      </c>
      <c r="D50" s="196">
        <f>+'Ekamut-caxs'!D57</f>
        <v>28</v>
      </c>
      <c r="E50" s="193">
        <f t="shared" si="0"/>
        <v>17.5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21</v>
      </c>
      <c r="B51" s="195" t="str">
        <f>+'Ekamut-caxs'!B58</f>
        <v>Համակարգչային ծրագրի և կայքի սպասարկման գծով</v>
      </c>
      <c r="C51" s="194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 hidden="1">
      <c r="A52" s="54">
        <f t="shared" si="3"/>
        <v>22</v>
      </c>
      <c r="B52" s="195" t="str">
        <f>+'Ekamut-caxs'!B59</f>
        <v>էլ․ստորագրության գծով</v>
      </c>
      <c r="C52" s="194"/>
      <c r="D52" s="196">
        <f>+'Ekamut-caxs'!D59</f>
        <v>0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v>22</v>
      </c>
      <c r="B53" s="195" t="str">
        <f>+'Ekamut-caxs'!B60</f>
        <v>Հայտարարության գծով</v>
      </c>
      <c r="C53" s="194">
        <v>13.8</v>
      </c>
      <c r="D53" s="196">
        <f>+'Ekamut-caxs'!D60</f>
        <v>13.2</v>
      </c>
      <c r="E53" s="193">
        <f t="shared" si="4"/>
        <v>-0.60000000000000142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23</v>
      </c>
      <c r="B54" s="195" t="str">
        <f>+'Ekamut-caxs'!B61</f>
        <v>Բաժանորդագրության գծով</v>
      </c>
      <c r="C54" s="194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23</v>
      </c>
      <c r="B55" s="195" t="str">
        <f>+'Ekamut-caxs'!B62</f>
        <v>Վերապատրաստման գծով</v>
      </c>
      <c r="C55" s="194">
        <v>48</v>
      </c>
      <c r="D55" s="196">
        <f>+'Ekamut-caxs'!D62</f>
        <v>150</v>
      </c>
      <c r="E55" s="193">
        <f t="shared" si="4"/>
        <v>102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24</v>
      </c>
      <c r="B56" s="195" t="str">
        <f>+'Ekamut-caxs'!B63</f>
        <v>Փաստաթղթերի արխիվացման գծով</v>
      </c>
      <c r="C56" s="192"/>
      <c r="D56" s="196">
        <f>+'Ekamut-caxs'!D63</f>
        <v>50</v>
      </c>
      <c r="E56" s="193">
        <f t="shared" si="4"/>
        <v>50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v>25</v>
      </c>
      <c r="B57" s="195" t="str">
        <f>+'Ekamut-caxs'!B64</f>
        <v>Ազդանշանային համակարգի գծով</v>
      </c>
      <c r="C57" s="192">
        <v>40.6</v>
      </c>
      <c r="D57" s="194">
        <f>+'Ekamut-caxs'!D64</f>
        <v>64.8</v>
      </c>
      <c r="E57" s="192">
        <f t="shared" si="4"/>
        <v>24.199999999999996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v>26</v>
      </c>
      <c r="B59" s="246" t="str">
        <f>+'Ekamut-caxs'!B66</f>
        <v>Կրակմարիչների լիցքավորում</v>
      </c>
      <c r="C59" s="192">
        <v>6</v>
      </c>
      <c r="D59" s="194">
        <f>+'Ekamut-caxs'!D66</f>
        <v>21</v>
      </c>
      <c r="E59" s="192">
        <f>D59-C59</f>
        <v>15</v>
      </c>
      <c r="F59" s="192"/>
      <c r="G59" s="51" t="s">
        <v>121</v>
      </c>
    </row>
    <row r="60" spans="1:18" s="52" customFormat="1" ht="17.25">
      <c r="A60" s="54">
        <v>27</v>
      </c>
      <c r="B60" s="195" t="str">
        <f>+'Ekamut-caxs'!B67</f>
        <v>Հիմնական միջոցների մաշվածության գծով, որից՝</v>
      </c>
      <c r="C60" s="194">
        <v>2313</v>
      </c>
      <c r="D60" s="196">
        <f>+'Ekamut-caxs'!D67</f>
        <v>2317.3000000000002</v>
      </c>
      <c r="E60" s="193">
        <f t="shared" si="4"/>
        <v>4.3000000000001819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27.1</v>
      </c>
      <c r="B61" s="247" t="str">
        <f>+'Ekamut-caxs'!B68</f>
        <v>պայմանով (անհատույց) ստացված</v>
      </c>
      <c r="C61" s="178">
        <v>226.3</v>
      </c>
      <c r="D61" s="197">
        <f>+'Ekamut-caxs'!D68</f>
        <v>2317.3000000000002</v>
      </c>
      <c r="E61" s="179">
        <f t="shared" si="4"/>
        <v>2091</v>
      </c>
      <c r="F61" s="180"/>
      <c r="G61" s="126"/>
    </row>
    <row r="62" spans="1:18" s="52" customFormat="1" ht="17.25">
      <c r="A62" s="54">
        <f>+A60+1</f>
        <v>28</v>
      </c>
      <c r="B62" s="195" t="s">
        <v>289</v>
      </c>
      <c r="C62" s="192">
        <v>70</v>
      </c>
      <c r="D62" s="196">
        <f>+'Ekamut-caxs'!D69</f>
        <v>0</v>
      </c>
      <c r="E62" s="193">
        <f t="shared" si="4"/>
        <v>-70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29</v>
      </c>
      <c r="B63" s="195" t="str">
        <f>+'Ekamut-caxs'!B70</f>
        <v>Այլ ծախսերի գծով</v>
      </c>
      <c r="C63" s="192"/>
      <c r="D63" s="196">
        <f>+'Ekamut-caxs'!D70</f>
        <v>1630.3</v>
      </c>
      <c r="E63" s="193">
        <f t="shared" si="4"/>
        <v>1630.3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-4400.8000000000029</v>
      </c>
      <c r="E64" s="202">
        <f t="shared" si="0"/>
        <v>-4400.8000000000029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9" t="str">
        <f>+'Ekamut-caxs'!D73</f>
        <v>Ռ․Զաքարյան</v>
      </c>
      <c r="E66" s="509"/>
      <c r="F66" s="108"/>
    </row>
    <row r="67" spans="1:18" ht="9.75" customHeight="1">
      <c r="B67" s="296"/>
      <c r="C67" s="297"/>
      <c r="D67" s="508" t="s">
        <v>5</v>
      </c>
      <c r="E67" s="508"/>
      <c r="F67" s="209"/>
    </row>
    <row r="68" spans="1:18" ht="24.75" customHeight="1">
      <c r="B68" s="294" t="s">
        <v>6</v>
      </c>
      <c r="C68" s="295"/>
      <c r="D68" s="509" t="str">
        <f>+'Ekamut-caxs'!D75</f>
        <v>Գ․Իսրայելյան</v>
      </c>
      <c r="E68" s="509"/>
      <c r="F68" s="108"/>
    </row>
    <row r="69" spans="1:18" ht="11.25" customHeight="1">
      <c r="B69" s="298"/>
      <c r="C69" s="297"/>
      <c r="D69" s="508" t="s">
        <v>5</v>
      </c>
      <c r="E69" s="508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86" sqref="D86:E8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79</v>
      </c>
      <c r="B1" s="507"/>
      <c r="C1" s="507"/>
      <c r="D1" s="507"/>
      <c r="E1" s="507"/>
      <c r="F1" s="507"/>
    </row>
    <row r="2" spans="1:20" s="18" customFormat="1" ht="20.25">
      <c r="A2" s="498" t="str">
        <f>+'Ekamut-caxs'!A7:D7</f>
        <v xml:space="preserve">«Երևանի հ․ 81 մսուր-մանկապարտեզ» ՀՈԱԿ-ի </v>
      </c>
      <c r="B2" s="498"/>
      <c r="C2" s="498"/>
      <c r="D2" s="498"/>
      <c r="E2" s="498"/>
      <c r="F2" s="49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283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26.7</v>
      </c>
      <c r="D6" s="181">
        <f>+C82</f>
        <v>2919.8999999999942</v>
      </c>
      <c r="E6" s="189">
        <f t="shared" ref="E6:E68" si="0">D6-C6</f>
        <v>2893.1999999999944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SUM(C8,C15:C22,C10,C12)</f>
        <v>55225.1</v>
      </c>
      <c r="D7" s="189">
        <f t="shared" ref="D7:E7" si="1">SUM(D8,D15:D22,D10,D12)</f>
        <v>88330.8</v>
      </c>
      <c r="E7" s="189">
        <f t="shared" si="1"/>
        <v>33105.700000000004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92">
        <v>52680</v>
      </c>
      <c r="D8" s="187">
        <f>+'Dramakan hosqer'!F14</f>
        <v>79500</v>
      </c>
      <c r="E8" s="187">
        <f>D8-C8</f>
        <v>26820</v>
      </c>
      <c r="F8" s="186"/>
      <c r="G8" s="93"/>
      <c r="H8" s="483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150</v>
      </c>
      <c r="E9" s="187">
        <f t="shared" ref="E9:E14" si="2">D9-C9</f>
        <v>102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>
        <f>+'Ekamut-caxs'!D13</f>
        <v>150</v>
      </c>
      <c r="E10" s="187">
        <f t="shared" si="2"/>
        <v>102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2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938.5</v>
      </c>
      <c r="D12" s="187">
        <f>SUM(D13:D14)</f>
        <v>4400.8</v>
      </c>
      <c r="E12" s="187">
        <f t="shared" si="2"/>
        <v>3462.3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+'Ekamut-caxs'!D16</f>
        <v>1381.4</v>
      </c>
      <c r="E13" s="187">
        <f t="shared" si="2"/>
        <v>1381.4</v>
      </c>
      <c r="F13" s="178"/>
    </row>
    <row r="14" spans="1:20" ht="17.25">
      <c r="A14" s="23">
        <v>3.1</v>
      </c>
      <c r="B14" s="265" t="str">
        <f>+'Dramakan hosqer'!B20</f>
        <v>զինծառայողների երեխաների գծով</v>
      </c>
      <c r="C14" s="182">
        <v>938.5</v>
      </c>
      <c r="D14" s="191">
        <f>+'Ekamut-caxs'!D17</f>
        <v>3019.4</v>
      </c>
      <c r="E14" s="187">
        <f t="shared" si="2"/>
        <v>2080.9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1558.6</v>
      </c>
      <c r="D15" s="187">
        <f>+'Dramakan hosqer'!F22</f>
        <v>4280</v>
      </c>
      <c r="E15" s="187">
        <f t="shared" si="0"/>
        <v>2721.4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3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3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3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3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3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3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52331.9</v>
      </c>
      <c r="D23" s="189">
        <f>+D24+D67+D79</f>
        <v>87950.7</v>
      </c>
      <c r="E23" s="189">
        <f t="shared" si="0"/>
        <v>35618.799999999996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SUM(C25,C28:C34,C38:C60,C64:C65,C66)</f>
        <v>51891.6</v>
      </c>
      <c r="D24" s="189">
        <f>SUM(D25,D28:D34,D38:D60,D64:D65)</f>
        <v>87050.7</v>
      </c>
      <c r="E24" s="189">
        <f t="shared" si="0"/>
        <v>35159.1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27">
      <c r="A25" s="54">
        <v>1</v>
      </c>
      <c r="B25" s="246" t="str">
        <f>+'Dramakan hosqer'!B32</f>
        <v>Աշխատավարձի գծով, որից՝</v>
      </c>
      <c r="C25" s="186">
        <v>38179</v>
      </c>
      <c r="D25" s="187">
        <f>+'Dramakan hosqer'!F32</f>
        <v>61673.5</v>
      </c>
      <c r="E25" s="187">
        <f t="shared" si="0"/>
        <v>23494.5</v>
      </c>
      <c r="F25" s="360" t="s">
        <v>290</v>
      </c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992.3</v>
      </c>
      <c r="D26" s="191">
        <f>+'Dramakan hosqer'!F33</f>
        <v>2623</v>
      </c>
      <c r="E26" s="191">
        <f t="shared" si="0"/>
        <v>1630.7</v>
      </c>
      <c r="F26" s="178"/>
    </row>
    <row r="27" spans="1:20">
      <c r="A27" s="23">
        <v>1.2</v>
      </c>
      <c r="B27" s="265">
        <f>+'Dramakan hosqer'!B34</f>
        <v>0</v>
      </c>
      <c r="C27" s="182">
        <v>609</v>
      </c>
      <c r="D27" s="191">
        <f>+'Dramakan hosqer'!F34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9245.2999999999993</v>
      </c>
      <c r="D28" s="187">
        <f>+'Dramakan hosqer'!F35</f>
        <v>18519.600000000002</v>
      </c>
      <c r="E28" s="187">
        <f t="shared" si="0"/>
        <v>9274.3000000000029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83.6</v>
      </c>
      <c r="D29" s="187">
        <f>+'Dramakan hosqer'!F36</f>
        <v>905.9</v>
      </c>
      <c r="E29" s="187">
        <f t="shared" si="0"/>
        <v>822.3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4">+A29+1</f>
        <v>4</v>
      </c>
      <c r="B30" s="195" t="str">
        <f>+'Dramakan hosqer'!B37</f>
        <v>Էլեկտրաէներգիայի գծով</v>
      </c>
      <c r="C30" s="186">
        <v>559</v>
      </c>
      <c r="D30" s="187">
        <f>+'Dramakan hosqer'!F37</f>
        <v>1552.3</v>
      </c>
      <c r="E30" s="187">
        <f t="shared" si="0"/>
        <v>993.3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4"/>
        <v>5</v>
      </c>
      <c r="B31" s="195" t="str">
        <f>+'Dramakan hosqer'!B38</f>
        <v>Ջրմուղ-կոյուղու գծով</v>
      </c>
      <c r="C31" s="186">
        <v>184.5</v>
      </c>
      <c r="D31" s="187">
        <f>+'Dramakan hosqer'!F38</f>
        <v>373.3</v>
      </c>
      <c r="E31" s="187">
        <f t="shared" si="0"/>
        <v>188.8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4"/>
        <v>6</v>
      </c>
      <c r="B32" s="195" t="str">
        <f>+'Dramakan hosqer'!B39</f>
        <v>Աղբահանության գծով</v>
      </c>
      <c r="C32" s="186">
        <v>25</v>
      </c>
      <c r="D32" s="187">
        <f>+'Dramakan hosqer'!F39</f>
        <v>49.9</v>
      </c>
      <c r="E32" s="187">
        <f t="shared" si="0"/>
        <v>24.9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4"/>
        <v>7</v>
      </c>
      <c r="B33" s="195" t="str">
        <f>+'Dramakan hosqer'!B40</f>
        <v>Ախտաբանության գծով</v>
      </c>
      <c r="C33" s="186">
        <v>30</v>
      </c>
      <c r="D33" s="187">
        <f>+'Dramakan hosqer'!F40</f>
        <v>60</v>
      </c>
      <c r="E33" s="187">
        <f t="shared" si="0"/>
        <v>30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4"/>
        <v>8</v>
      </c>
      <c r="B34" s="195" t="str">
        <f>+'Dramakan hosqer'!B41</f>
        <v>Կապի գծով, այդ թվում`</v>
      </c>
      <c r="C34" s="187">
        <f>SUM(C35:C37)</f>
        <v>93.6</v>
      </c>
      <c r="D34" s="187">
        <f>SUM(D35:D37)</f>
        <v>179.6</v>
      </c>
      <c r="E34" s="187">
        <f t="shared" si="0"/>
        <v>86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33.6</v>
      </c>
      <c r="D35" s="191">
        <f>+'Dramakan hosqer'!F42</f>
        <v>57.6</v>
      </c>
      <c r="E35" s="191">
        <f t="shared" si="0"/>
        <v>24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0.7</v>
      </c>
      <c r="D36" s="191">
        <f>+'Dramakan hosqer'!F43</f>
        <v>2</v>
      </c>
      <c r="E36" s="191">
        <f t="shared" si="0"/>
        <v>1.3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59.3</v>
      </c>
      <c r="D37" s="191">
        <f>+'Dramakan hosqer'!F44</f>
        <v>120</v>
      </c>
      <c r="E37" s="191">
        <f t="shared" si="0"/>
        <v>60.7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551</v>
      </c>
      <c r="D39" s="187">
        <f>+'Dramakan hosqer'!F46</f>
        <v>882</v>
      </c>
      <c r="E39" s="187">
        <f t="shared" si="0"/>
        <v>331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59" si="5">+A39+1</f>
        <v>10</v>
      </c>
      <c r="B40" s="195" t="str">
        <f>+'Dramakan hosqer'!B47</f>
        <v>Գրասենյակային ապրանքների գծով</v>
      </c>
      <c r="C40" s="186">
        <v>262.89999999999998</v>
      </c>
      <c r="D40" s="187">
        <f>+'Dramakan hosqer'!F47</f>
        <v>167.39999999999998</v>
      </c>
      <c r="E40" s="187">
        <f t="shared" si="0"/>
        <v>-95.5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5"/>
        <v>11</v>
      </c>
      <c r="B41" s="195" t="str">
        <f>+'Dramakan hosqer'!B48</f>
        <v>Փոքրարժեք կամ արագամաշ առարկաների գծով</v>
      </c>
      <c r="C41" s="186">
        <v>1919.1</v>
      </c>
      <c r="D41" s="187">
        <f>+'Dramakan hosqer'!F48</f>
        <v>317.2</v>
      </c>
      <c r="E41" s="187">
        <f t="shared" si="0"/>
        <v>-1601.8999999999999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5"/>
        <v>12</v>
      </c>
      <c r="B42" s="195" t="str">
        <f>+'Dramakan hosqer'!B49</f>
        <v>Ուսումնական նյութերի գծով</v>
      </c>
      <c r="C42" s="186">
        <v>84.9</v>
      </c>
      <c r="D42" s="187">
        <f>+'Dramakan hosqer'!F49</f>
        <v>392.8</v>
      </c>
      <c r="E42" s="187">
        <f t="shared" si="0"/>
        <v>307.89999999999998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5"/>
        <v>13</v>
      </c>
      <c r="B43" s="195" t="str">
        <f>+'Dramakan hosqer'!B50</f>
        <v>Դեղորայքի գծով</v>
      </c>
      <c r="C43" s="186"/>
      <c r="D43" s="187">
        <f>+'Dramakan hosqer'!F50</f>
        <v>60</v>
      </c>
      <c r="E43" s="187">
        <f t="shared" si="0"/>
        <v>60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5"/>
        <v>14</v>
      </c>
      <c r="B44" s="195" t="str">
        <f>+'Dramakan hosqer'!B51</f>
        <v>Բուժ.ծառայության գծով</v>
      </c>
      <c r="C44" s="186">
        <v>5</v>
      </c>
      <c r="D44" s="187">
        <f>+'Dramakan hosqer'!F51</f>
        <v>25</v>
      </c>
      <c r="E44" s="187">
        <f t="shared" si="0"/>
        <v>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5"/>
        <v>15</v>
      </c>
      <c r="B45" s="195" t="str">
        <f>+'Dramakan hosqer'!B52</f>
        <v>Ընթացիկ վերանորոգման գծով</v>
      </c>
      <c r="C45" s="186">
        <v>55</v>
      </c>
      <c r="D45" s="187">
        <f>+'Dramakan hosqer'!F52</f>
        <v>150</v>
      </c>
      <c r="E45" s="187">
        <f t="shared" si="0"/>
        <v>95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5"/>
        <v>16</v>
      </c>
      <c r="B46" s="195" t="str">
        <f>+'Dramakan hosqer'!B53</f>
        <v>Ջեռուցման համակարգի սպասարկման գծով</v>
      </c>
      <c r="C46" s="186">
        <v>57.6</v>
      </c>
      <c r="D46" s="187">
        <f>+'Dramakan hosqer'!F53</f>
        <v>68</v>
      </c>
      <c r="E46" s="187">
        <f t="shared" si="0"/>
        <v>10.399999999999999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5"/>
        <v>17</v>
      </c>
      <c r="B47" s="195" t="str">
        <f>+'Dramakan hosqer'!B54</f>
        <v>Կաթսայատան սպասարկման գծով</v>
      </c>
      <c r="C47" s="186">
        <v>191.2</v>
      </c>
      <c r="D47" s="187">
        <f>+'Dramakan hosqer'!F54</f>
        <v>765</v>
      </c>
      <c r="E47" s="187">
        <f t="shared" si="0"/>
        <v>573.79999999999995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5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18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19</v>
      </c>
      <c r="B50" s="195" t="str">
        <f>+'Dramakan hosqer'!B57</f>
        <v>Համակարգիչների տեխնիկական սպասարկման գծով</v>
      </c>
      <c r="C50" s="186">
        <v>10.5</v>
      </c>
      <c r="D50" s="187">
        <f>+'Dramakan hosqer'!F57</f>
        <v>28</v>
      </c>
      <c r="E50" s="187">
        <f t="shared" si="0"/>
        <v>17.5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20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5"/>
        <v>21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v>21</v>
      </c>
      <c r="B53" s="195" t="str">
        <f>+'Dramakan hosqer'!B60</f>
        <v>Հայտարարության գծով</v>
      </c>
      <c r="C53" s="186">
        <v>13.8</v>
      </c>
      <c r="D53" s="187">
        <f>+'Dramakan hosqer'!F60</f>
        <v>13.2</v>
      </c>
      <c r="E53" s="187">
        <f t="shared" si="0"/>
        <v>-0.60000000000000142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5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24</v>
      </c>
      <c r="D55" s="187">
        <f>+'Dramakan hosqer'!F62</f>
        <v>150</v>
      </c>
      <c r="E55" s="187">
        <f t="shared" si="0"/>
        <v>126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23</v>
      </c>
      <c r="B56" s="195" t="str">
        <f>+'Dramakan hosqer'!B63</f>
        <v>Փաստաթղթերի արխիվացման գծով</v>
      </c>
      <c r="C56" s="186"/>
      <c r="D56" s="187">
        <f>+'Dramakan hosqer'!F63</f>
        <v>50</v>
      </c>
      <c r="E56" s="187">
        <f t="shared" si="0"/>
        <v>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v>24</v>
      </c>
      <c r="B57" s="195" t="str">
        <f>+'Dramakan hosqer'!B64</f>
        <v>Ազդանշանային համակարգի գծով</v>
      </c>
      <c r="C57" s="186">
        <v>40.6</v>
      </c>
      <c r="D57" s="186">
        <f>+'Dramakan hosqer'!F64</f>
        <v>64.8</v>
      </c>
      <c r="E57" s="186">
        <f t="shared" si="0"/>
        <v>24.199999999999996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5"/>
        <v>24</v>
      </c>
      <c r="B59" s="246" t="str">
        <f>+'Dramakan hosqer'!B66</f>
        <v>Կրակմարիչների լիցքավորում</v>
      </c>
      <c r="C59" s="186">
        <v>6</v>
      </c>
      <c r="D59" s="186">
        <f>+'Dramakan hosqer'!F66</f>
        <v>21</v>
      </c>
      <c r="E59" s="186">
        <f>D59-C59</f>
        <v>15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25</v>
      </c>
      <c r="B64" s="195" t="str">
        <f>+'Dramakan hosqer'!B71</f>
        <v>Կրեդիտորական պարտքի մարման գծով</v>
      </c>
      <c r="C64" s="186"/>
      <c r="D64" s="187">
        <f>+'Dramakan hosqer'!F71</f>
        <v>350.2</v>
      </c>
      <c r="E64" s="187">
        <f t="shared" si="0"/>
        <v>350.2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26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/>
      <c r="B66" s="195" t="s">
        <v>288</v>
      </c>
      <c r="C66" s="186">
        <v>70</v>
      </c>
      <c r="D66" s="187">
        <v>0</v>
      </c>
      <c r="E66" s="187">
        <f t="shared" si="0"/>
        <v>-70</v>
      </c>
      <c r="F66" s="186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440.3</v>
      </c>
      <c r="D67" s="189">
        <f>+D68+D75</f>
        <v>900</v>
      </c>
      <c r="E67" s="189">
        <f t="shared" si="0"/>
        <v>459.7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440.3</v>
      </c>
      <c r="D68" s="187">
        <f>SUM(D69:D74)</f>
        <v>900</v>
      </c>
      <c r="E68" s="187">
        <f t="shared" si="0"/>
        <v>459.7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>
        <v>52</v>
      </c>
      <c r="D69" s="191">
        <f>+'Dramakan hosqer'!F75</f>
        <v>900</v>
      </c>
      <c r="E69" s="191">
        <f t="shared" ref="E69:E82" si="6">D69-C69</f>
        <v>848</v>
      </c>
      <c r="F69" s="182" t="s">
        <v>295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>
        <v>388.3</v>
      </c>
      <c r="D70" s="191">
        <f>+'Dramakan hosqer'!F76</f>
        <v>0</v>
      </c>
      <c r="E70" s="191">
        <f>D70-C70</f>
        <v>-388.3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1.3</v>
      </c>
      <c r="B71" s="247" t="str">
        <f>+'Dramakan hosqer'!B77</f>
        <v>մեքենաներ և սարքավորումներ</v>
      </c>
      <c r="C71" s="182"/>
      <c r="D71" s="191">
        <f>+'Dramakan hosqer'!F77</f>
        <v>0</v>
      </c>
      <c r="E71" s="191">
        <f t="shared" si="6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6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6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6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6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6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2919.8999999999942</v>
      </c>
      <c r="D82" s="189">
        <f>D6+D7-D23</f>
        <v>3300</v>
      </c>
      <c r="E82" s="189">
        <f t="shared" si="6"/>
        <v>380.10000000000582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12" t="str">
        <f>+'Ekamut-caxs'!D73</f>
        <v>Ռ․Զաքարյան</v>
      </c>
      <c r="E84" s="509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11" t="s">
        <v>92</v>
      </c>
      <c r="E85" s="511"/>
      <c r="F85" s="211"/>
    </row>
    <row r="86" spans="1:20" s="15" customFormat="1" ht="22.5" customHeight="1">
      <c r="A86" s="16"/>
      <c r="B86" s="302" t="s">
        <v>6</v>
      </c>
      <c r="C86" s="297"/>
      <c r="D86" s="509" t="str">
        <f>+'Ekamut-caxs'!D75</f>
        <v>Գ․Իսրայելյան</v>
      </c>
      <c r="E86" s="509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11" t="s">
        <v>92</v>
      </c>
      <c r="E87" s="511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86" sqref="D86:E8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 81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64.599999999999994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64.599999999999994</v>
      </c>
      <c r="E27" s="27" t="s">
        <v>282</v>
      </c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64.599999999999994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208.2</v>
      </c>
      <c r="E36" s="27" t="s">
        <v>282</v>
      </c>
    </row>
    <row r="37" spans="1:22">
      <c r="A37" s="152">
        <v>1.2</v>
      </c>
      <c r="B37" s="153" t="s">
        <v>157</v>
      </c>
      <c r="C37" s="152" t="s">
        <v>158</v>
      </c>
      <c r="D37" s="27">
        <v>76.5</v>
      </c>
      <c r="E37" s="27" t="s">
        <v>282</v>
      </c>
    </row>
    <row r="38" spans="1:22">
      <c r="A38" s="152">
        <v>1.3</v>
      </c>
      <c r="B38" s="153" t="s">
        <v>159</v>
      </c>
      <c r="C38" s="152" t="s">
        <v>160</v>
      </c>
      <c r="D38" s="27">
        <v>26.5</v>
      </c>
      <c r="E38" s="27" t="s">
        <v>282</v>
      </c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>
        <v>5</v>
      </c>
      <c r="E40" s="27" t="s">
        <v>282</v>
      </c>
    </row>
    <row r="41" spans="1:22">
      <c r="A41" s="152">
        <v>1.6</v>
      </c>
      <c r="B41" s="153" t="s">
        <v>196</v>
      </c>
      <c r="C41" s="152" t="s">
        <v>164</v>
      </c>
      <c r="D41" s="27">
        <v>10</v>
      </c>
      <c r="E41" s="27" t="s">
        <v>282</v>
      </c>
    </row>
    <row r="42" spans="1:22" ht="40.5">
      <c r="A42" s="152">
        <v>1.7</v>
      </c>
      <c r="B42" s="154" t="s">
        <v>280</v>
      </c>
      <c r="C42" s="152" t="s">
        <v>281</v>
      </c>
      <c r="D42" s="27">
        <v>24</v>
      </c>
      <c r="E42" s="27" t="s">
        <v>282</v>
      </c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350.2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350.2</v>
      </c>
      <c r="E59" s="169"/>
      <c r="F59" s="460">
        <f>+D59-D55</f>
        <v>350.2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2919.9</v>
      </c>
      <c r="D62" s="520" t="s">
        <v>181</v>
      </c>
      <c r="E62" s="521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2" t="str">
        <f>+'Ekamut-caxs'!D73</f>
        <v>Ռ․Զաքարյան</v>
      </c>
      <c r="E64" s="52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3" t="s">
        <v>92</v>
      </c>
      <c r="E65" s="52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2" t="str">
        <f>+'Ekamut-caxs'!D75</f>
        <v>Գ․Իսրայելյան</v>
      </c>
      <c r="E66" s="52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4" t="s">
        <v>92</v>
      </c>
      <c r="E67" s="52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A16" zoomScaleSheetLayoutView="100" workbookViewId="0">
      <selection activeCell="D86" sqref="D86:E8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7" t="s">
        <v>67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</row>
    <row r="2" spans="1:15" s="378" customFormat="1" ht="21.75" customHeight="1">
      <c r="A2" s="526" t="str">
        <f>+'Ekamut-caxs'!A7</f>
        <v xml:space="preserve">«Երևանի հ․ 81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s="378" customFormat="1" ht="21" customHeight="1">
      <c r="A3" s="526" t="s">
        <v>93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5" ht="21" customHeight="1"/>
    <row r="5" spans="1:15" s="383" customFormat="1" ht="19.5" customHeight="1">
      <c r="A5" s="532" t="s">
        <v>114</v>
      </c>
      <c r="B5" s="532" t="s">
        <v>94</v>
      </c>
      <c r="C5" s="533" t="s">
        <v>95</v>
      </c>
      <c r="D5" s="533"/>
      <c r="E5" s="533"/>
      <c r="F5" s="533"/>
      <c r="G5" s="533" t="s">
        <v>96</v>
      </c>
      <c r="H5" s="533"/>
      <c r="I5" s="533"/>
      <c r="J5" s="533"/>
      <c r="K5" s="533" t="s">
        <v>138</v>
      </c>
      <c r="L5" s="533"/>
      <c r="M5" s="533"/>
      <c r="N5" s="533"/>
      <c r="O5" s="533"/>
    </row>
    <row r="6" spans="1:15" s="385" customFormat="1" ht="51" customHeight="1">
      <c r="A6" s="532"/>
      <c r="B6" s="532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/>
      <c r="D7" s="478">
        <f t="shared" ref="D7:D16" si="0">+C7*143.7</f>
        <v>0</v>
      </c>
      <c r="E7" s="390">
        <v>2242</v>
      </c>
      <c r="F7" s="391">
        <f t="shared" ref="F7:F16" si="1">+E7*143.7</f>
        <v>322175.39999999997</v>
      </c>
      <c r="G7" s="388"/>
      <c r="H7" s="389"/>
      <c r="I7" s="390">
        <v>3120</v>
      </c>
      <c r="J7" s="391">
        <f>+I7*53.48</f>
        <v>166857.59999999998</v>
      </c>
      <c r="K7" s="392"/>
      <c r="L7" s="390">
        <v>114</v>
      </c>
      <c r="M7" s="393">
        <f>+L7*200.47</f>
        <v>22853.579999999998</v>
      </c>
      <c r="N7" s="394">
        <f>+L7*7.94904</f>
        <v>906.19056</v>
      </c>
      <c r="O7" s="393">
        <f>+N7+M7</f>
        <v>23759.770559999997</v>
      </c>
    </row>
    <row r="8" spans="1:15" ht="19.5" customHeight="1">
      <c r="A8" s="386">
        <v>2</v>
      </c>
      <c r="B8" s="387" t="s">
        <v>98</v>
      </c>
      <c r="C8" s="388"/>
      <c r="D8" s="478">
        <f t="shared" si="0"/>
        <v>0</v>
      </c>
      <c r="E8" s="390">
        <v>1449</v>
      </c>
      <c r="F8" s="391">
        <f t="shared" si="1"/>
        <v>208221.3</v>
      </c>
      <c r="G8" s="388"/>
      <c r="H8" s="389"/>
      <c r="I8" s="390">
        <v>2530</v>
      </c>
      <c r="J8" s="391">
        <f t="shared" ref="J8:J18" si="2">+I8*53.48</f>
        <v>135304.4</v>
      </c>
      <c r="K8" s="392"/>
      <c r="L8" s="390">
        <v>185</v>
      </c>
      <c r="M8" s="393">
        <f t="shared" ref="M8:M18" si="3">+L8*200.47</f>
        <v>37086.949999999997</v>
      </c>
      <c r="N8" s="394">
        <f t="shared" ref="N8:N18" si="4">+L8*7.94904</f>
        <v>1470.5724</v>
      </c>
      <c r="O8" s="393">
        <f t="shared" ref="O8:O18" si="5">+N8+M8</f>
        <v>38557.522399999994</v>
      </c>
    </row>
    <row r="9" spans="1:15" ht="19.5" customHeight="1">
      <c r="A9" s="386">
        <v>3</v>
      </c>
      <c r="B9" s="387" t="s">
        <v>99</v>
      </c>
      <c r="C9" s="388"/>
      <c r="D9" s="478">
        <f t="shared" si="0"/>
        <v>0</v>
      </c>
      <c r="E9" s="390">
        <v>582</v>
      </c>
      <c r="F9" s="391">
        <f t="shared" si="1"/>
        <v>83633.399999999994</v>
      </c>
      <c r="G9" s="388"/>
      <c r="H9" s="389"/>
      <c r="I9" s="390">
        <v>2530</v>
      </c>
      <c r="J9" s="391">
        <f t="shared" si="2"/>
        <v>135304.4</v>
      </c>
      <c r="K9" s="392"/>
      <c r="L9" s="390">
        <v>185</v>
      </c>
      <c r="M9" s="393">
        <f t="shared" si="3"/>
        <v>37086.949999999997</v>
      </c>
      <c r="N9" s="394">
        <f t="shared" si="4"/>
        <v>1470.5724</v>
      </c>
      <c r="O9" s="393">
        <f t="shared" si="5"/>
        <v>38557.522399999994</v>
      </c>
    </row>
    <row r="10" spans="1:15" ht="19.5" customHeight="1">
      <c r="A10" s="386">
        <v>4</v>
      </c>
      <c r="B10" s="387" t="s">
        <v>100</v>
      </c>
      <c r="C10" s="392"/>
      <c r="D10" s="478">
        <f t="shared" si="0"/>
        <v>0</v>
      </c>
      <c r="E10" s="390">
        <f t="shared" ref="E10:E18" si="6">+C10</f>
        <v>0</v>
      </c>
      <c r="F10" s="391">
        <f t="shared" si="1"/>
        <v>0</v>
      </c>
      <c r="G10" s="388"/>
      <c r="H10" s="395"/>
      <c r="I10" s="390">
        <v>2530</v>
      </c>
      <c r="J10" s="391">
        <f t="shared" si="2"/>
        <v>135304.4</v>
      </c>
      <c r="K10" s="392"/>
      <c r="L10" s="390">
        <v>185</v>
      </c>
      <c r="M10" s="393">
        <f t="shared" si="3"/>
        <v>37086.949999999997</v>
      </c>
      <c r="N10" s="394">
        <f t="shared" si="4"/>
        <v>1470.5724</v>
      </c>
      <c r="O10" s="393">
        <f t="shared" si="5"/>
        <v>38557.522399999994</v>
      </c>
    </row>
    <row r="11" spans="1:15" ht="19.5" customHeight="1">
      <c r="A11" s="386">
        <v>5</v>
      </c>
      <c r="B11" s="387" t="s">
        <v>101</v>
      </c>
      <c r="C11" s="392"/>
      <c r="D11" s="478">
        <f t="shared" si="0"/>
        <v>0</v>
      </c>
      <c r="E11" s="390">
        <f t="shared" si="6"/>
        <v>0</v>
      </c>
      <c r="F11" s="391">
        <f t="shared" si="1"/>
        <v>0</v>
      </c>
      <c r="G11" s="388"/>
      <c r="H11" s="395"/>
      <c r="I11" s="390">
        <v>2530</v>
      </c>
      <c r="J11" s="391">
        <f t="shared" si="2"/>
        <v>135304.4</v>
      </c>
      <c r="K11" s="479">
        <v>71</v>
      </c>
      <c r="L11" s="390">
        <f t="shared" ref="L11:L18" si="7">+K11</f>
        <v>71</v>
      </c>
      <c r="M11" s="393">
        <f t="shared" si="3"/>
        <v>14233.37</v>
      </c>
      <c r="N11" s="394">
        <f t="shared" si="4"/>
        <v>564.38184000000001</v>
      </c>
      <c r="O11" s="393">
        <f t="shared" si="5"/>
        <v>14797.751840000001</v>
      </c>
    </row>
    <row r="12" spans="1:15" ht="19.5" customHeight="1">
      <c r="A12" s="386">
        <v>6</v>
      </c>
      <c r="B12" s="387" t="s">
        <v>102</v>
      </c>
      <c r="C12" s="392"/>
      <c r="D12" s="478">
        <f t="shared" si="0"/>
        <v>0</v>
      </c>
      <c r="E12" s="390">
        <f t="shared" si="6"/>
        <v>0</v>
      </c>
      <c r="F12" s="391">
        <f t="shared" si="1"/>
        <v>0</v>
      </c>
      <c r="G12" s="388"/>
      <c r="H12" s="395"/>
      <c r="I12" s="390">
        <v>1820</v>
      </c>
      <c r="J12" s="391">
        <f t="shared" si="2"/>
        <v>97333.599999999991</v>
      </c>
      <c r="K12" s="479">
        <v>79</v>
      </c>
      <c r="L12" s="390">
        <f t="shared" si="7"/>
        <v>79</v>
      </c>
      <c r="M12" s="393">
        <f t="shared" si="3"/>
        <v>15837.13</v>
      </c>
      <c r="N12" s="394">
        <f t="shared" si="4"/>
        <v>627.97415999999998</v>
      </c>
      <c r="O12" s="393">
        <f t="shared" si="5"/>
        <v>16465.104159999999</v>
      </c>
    </row>
    <row r="13" spans="1:15" ht="19.5" customHeight="1">
      <c r="A13" s="386">
        <v>7</v>
      </c>
      <c r="B13" s="387" t="s">
        <v>103</v>
      </c>
      <c r="C13" s="392"/>
      <c r="D13" s="478">
        <f t="shared" si="0"/>
        <v>0</v>
      </c>
      <c r="E13" s="390">
        <f t="shared" si="6"/>
        <v>0</v>
      </c>
      <c r="F13" s="391">
        <f t="shared" si="1"/>
        <v>0</v>
      </c>
      <c r="G13" s="388"/>
      <c r="H13" s="395"/>
      <c r="I13" s="390">
        <v>1820</v>
      </c>
      <c r="J13" s="391">
        <f t="shared" si="2"/>
        <v>97333.599999999991</v>
      </c>
      <c r="K13" s="479">
        <v>63</v>
      </c>
      <c r="L13" s="390">
        <f t="shared" si="7"/>
        <v>63</v>
      </c>
      <c r="M13" s="393">
        <f t="shared" si="3"/>
        <v>12629.61</v>
      </c>
      <c r="N13" s="394">
        <f t="shared" si="4"/>
        <v>500.78951999999998</v>
      </c>
      <c r="O13" s="393">
        <f t="shared" si="5"/>
        <v>13130.399520000001</v>
      </c>
    </row>
    <row r="14" spans="1:15" ht="19.5" customHeight="1">
      <c r="A14" s="386">
        <v>8</v>
      </c>
      <c r="B14" s="396" t="s">
        <v>104</v>
      </c>
      <c r="C14" s="392"/>
      <c r="D14" s="478">
        <f t="shared" si="0"/>
        <v>0</v>
      </c>
      <c r="E14" s="390">
        <f t="shared" si="6"/>
        <v>0</v>
      </c>
      <c r="F14" s="391">
        <f t="shared" si="1"/>
        <v>0</v>
      </c>
      <c r="G14" s="479">
        <v>946</v>
      </c>
      <c r="H14" s="480">
        <v>49317</v>
      </c>
      <c r="I14" s="390">
        <f t="shared" ref="I14:I18" si="8">+G14</f>
        <v>946</v>
      </c>
      <c r="J14" s="391">
        <f t="shared" si="2"/>
        <v>50592.079999999994</v>
      </c>
      <c r="K14" s="479">
        <v>270</v>
      </c>
      <c r="L14" s="390">
        <f t="shared" si="7"/>
        <v>270</v>
      </c>
      <c r="M14" s="393">
        <f t="shared" si="3"/>
        <v>54126.9</v>
      </c>
      <c r="N14" s="394">
        <f t="shared" si="4"/>
        <v>2146.2408</v>
      </c>
      <c r="O14" s="393">
        <f t="shared" si="5"/>
        <v>56273.140800000001</v>
      </c>
    </row>
    <row r="15" spans="1:15" ht="19.5" customHeight="1">
      <c r="A15" s="386">
        <v>9</v>
      </c>
      <c r="B15" s="396" t="s">
        <v>105</v>
      </c>
      <c r="C15" s="392"/>
      <c r="D15" s="478">
        <f t="shared" si="0"/>
        <v>0</v>
      </c>
      <c r="E15" s="390">
        <f t="shared" si="6"/>
        <v>0</v>
      </c>
      <c r="F15" s="391">
        <f t="shared" si="1"/>
        <v>0</v>
      </c>
      <c r="G15" s="479">
        <v>1820</v>
      </c>
      <c r="H15" s="480">
        <v>95234</v>
      </c>
      <c r="I15" s="390">
        <f t="shared" si="8"/>
        <v>1820</v>
      </c>
      <c r="J15" s="391">
        <f t="shared" si="2"/>
        <v>97333.599999999991</v>
      </c>
      <c r="K15" s="479">
        <v>185</v>
      </c>
      <c r="L15" s="390">
        <f t="shared" si="7"/>
        <v>185</v>
      </c>
      <c r="M15" s="393">
        <f t="shared" si="3"/>
        <v>37086.949999999997</v>
      </c>
      <c r="N15" s="394">
        <f t="shared" si="4"/>
        <v>1470.5724</v>
      </c>
      <c r="O15" s="393">
        <f t="shared" si="5"/>
        <v>38557.522399999994</v>
      </c>
    </row>
    <row r="16" spans="1:15" ht="19.5" customHeight="1">
      <c r="A16" s="386">
        <v>10</v>
      </c>
      <c r="B16" s="396" t="s">
        <v>106</v>
      </c>
      <c r="C16" s="392"/>
      <c r="D16" s="478">
        <f t="shared" si="0"/>
        <v>0</v>
      </c>
      <c r="E16" s="390">
        <f t="shared" si="6"/>
        <v>0</v>
      </c>
      <c r="F16" s="391">
        <f t="shared" si="1"/>
        <v>0</v>
      </c>
      <c r="G16" s="479">
        <v>3540</v>
      </c>
      <c r="H16" s="480">
        <v>185419</v>
      </c>
      <c r="I16" s="390">
        <f t="shared" si="8"/>
        <v>3540</v>
      </c>
      <c r="J16" s="391">
        <f t="shared" si="2"/>
        <v>189319.19999999998</v>
      </c>
      <c r="K16" s="479">
        <v>155</v>
      </c>
      <c r="L16" s="390">
        <f t="shared" si="7"/>
        <v>155</v>
      </c>
      <c r="M16" s="393">
        <f t="shared" si="3"/>
        <v>31072.85</v>
      </c>
      <c r="N16" s="394">
        <f t="shared" si="4"/>
        <v>1232.1012000000001</v>
      </c>
      <c r="O16" s="393">
        <f t="shared" si="5"/>
        <v>32304.9512</v>
      </c>
    </row>
    <row r="17" spans="1:15" ht="19.5" customHeight="1">
      <c r="A17" s="386">
        <v>11</v>
      </c>
      <c r="B17" s="396" t="s">
        <v>107</v>
      </c>
      <c r="C17" s="477">
        <v>582</v>
      </c>
      <c r="D17" s="478">
        <f>+C17*143.7</f>
        <v>83633.399999999994</v>
      </c>
      <c r="E17" s="390">
        <f t="shared" si="6"/>
        <v>582</v>
      </c>
      <c r="F17" s="391">
        <f>+E17*143.7</f>
        <v>83633.399999999994</v>
      </c>
      <c r="G17" s="481">
        <v>3309.4</v>
      </c>
      <c r="H17" s="482">
        <f>+G17*53.48</f>
        <v>176986.712</v>
      </c>
      <c r="I17" s="390">
        <f t="shared" si="8"/>
        <v>3309.4</v>
      </c>
      <c r="J17" s="391">
        <f t="shared" si="2"/>
        <v>176986.712</v>
      </c>
      <c r="K17" s="481">
        <v>185</v>
      </c>
      <c r="L17" s="390">
        <f t="shared" si="7"/>
        <v>185</v>
      </c>
      <c r="M17" s="393">
        <f t="shared" si="3"/>
        <v>37086.949999999997</v>
      </c>
      <c r="N17" s="394">
        <f t="shared" si="4"/>
        <v>1470.5724</v>
      </c>
      <c r="O17" s="393">
        <f t="shared" si="5"/>
        <v>38557.522399999994</v>
      </c>
    </row>
    <row r="18" spans="1:15" ht="19.5" customHeight="1">
      <c r="A18" s="386">
        <v>12</v>
      </c>
      <c r="B18" s="396" t="s">
        <v>108</v>
      </c>
      <c r="C18" s="477">
        <v>1449</v>
      </c>
      <c r="D18" s="478">
        <f>+C18*143.7</f>
        <v>208221.3</v>
      </c>
      <c r="E18" s="390">
        <f t="shared" si="6"/>
        <v>1449</v>
      </c>
      <c r="F18" s="391">
        <f>+E18*143.7</f>
        <v>208221.3</v>
      </c>
      <c r="G18" s="481">
        <v>2530</v>
      </c>
      <c r="H18" s="482">
        <f>+G18*53.48</f>
        <v>135304.4</v>
      </c>
      <c r="I18" s="390">
        <f t="shared" si="8"/>
        <v>2530</v>
      </c>
      <c r="J18" s="391">
        <f t="shared" si="2"/>
        <v>135304.4</v>
      </c>
      <c r="K18" s="481">
        <v>185</v>
      </c>
      <c r="L18" s="390">
        <f t="shared" si="7"/>
        <v>185</v>
      </c>
      <c r="M18" s="393">
        <f t="shared" si="3"/>
        <v>37086.949999999997</v>
      </c>
      <c r="N18" s="394">
        <f t="shared" si="4"/>
        <v>1470.5724</v>
      </c>
      <c r="O18" s="393">
        <f t="shared" si="5"/>
        <v>38557.522399999994</v>
      </c>
    </row>
    <row r="19" spans="1:15" ht="32.25" customHeight="1">
      <c r="A19" s="398"/>
      <c r="B19" s="382" t="s">
        <v>90</v>
      </c>
      <c r="C19" s="399">
        <f t="shared" ref="C19:K19" si="9">SUM(C7:C18)</f>
        <v>2031</v>
      </c>
      <c r="D19" s="400">
        <f t="shared" si="9"/>
        <v>291854.69999999995</v>
      </c>
      <c r="E19" s="399">
        <f t="shared" si="9"/>
        <v>6304</v>
      </c>
      <c r="F19" s="400">
        <f>SUM(F7:F18)</f>
        <v>905884.8</v>
      </c>
      <c r="G19" s="399">
        <f>SUM(G7:G18)</f>
        <v>12145.4</v>
      </c>
      <c r="H19" s="400">
        <f>SUM(H7:H18)</f>
        <v>642261.11199999996</v>
      </c>
      <c r="I19" s="399">
        <f>SUM(I7:I18)</f>
        <v>29025.4</v>
      </c>
      <c r="J19" s="400">
        <f>SUM(J7:J18)</f>
        <v>1552278.392</v>
      </c>
      <c r="K19" s="399">
        <f t="shared" si="9"/>
        <v>1193</v>
      </c>
      <c r="L19" s="399">
        <f>SUM(L7:L18)</f>
        <v>1862</v>
      </c>
      <c r="M19" s="400">
        <f>SUM(M7:M18)</f>
        <v>373275.13999999996</v>
      </c>
      <c r="N19" s="401">
        <f>SUM(N7:N18)</f>
        <v>14801.112480000003</v>
      </c>
      <c r="O19" s="400">
        <f>SUM(O7:O18)</f>
        <v>388076.25248000002</v>
      </c>
    </row>
    <row r="20" spans="1:15" ht="21.75" customHeight="1">
      <c r="B20" s="402"/>
      <c r="C20" s="403"/>
      <c r="D20" s="404"/>
      <c r="E20" s="403"/>
      <c r="F20" s="404">
        <f>ROUND(F19/1000,1)</f>
        <v>905.9</v>
      </c>
      <c r="G20" s="403"/>
      <c r="H20" s="404"/>
      <c r="I20" s="403"/>
      <c r="J20" s="404">
        <f>ROUND(J19/1000,1)</f>
        <v>1552.3</v>
      </c>
      <c r="K20" s="403"/>
      <c r="L20" s="403"/>
      <c r="M20" s="404">
        <f>ROUND(M19/1000,1)</f>
        <v>373.3</v>
      </c>
      <c r="N20" s="404">
        <f t="shared" ref="N20:O20" si="10">ROUND(N19/1000,1)</f>
        <v>14.8</v>
      </c>
      <c r="O20" s="404">
        <f t="shared" si="10"/>
        <v>388.1</v>
      </c>
    </row>
    <row r="21" spans="1:15" ht="33.75" customHeight="1" thickBot="1">
      <c r="B21" s="530" t="s">
        <v>255</v>
      </c>
      <c r="C21" s="530"/>
      <c r="D21" s="530"/>
      <c r="E21" s="405"/>
      <c r="F21" s="406"/>
      <c r="H21" s="405"/>
      <c r="M21" s="404"/>
    </row>
    <row r="22" spans="1:15" s="378" customFormat="1" ht="34.5" customHeight="1">
      <c r="A22" s="407"/>
      <c r="B22" s="408" t="s">
        <v>142</v>
      </c>
      <c r="C22" s="409" t="s">
        <v>143</v>
      </c>
      <c r="D22" s="409" t="s">
        <v>256</v>
      </c>
      <c r="E22" s="409" t="s">
        <v>256</v>
      </c>
      <c r="F22" s="410" t="s">
        <v>256</v>
      </c>
      <c r="G22" s="409" t="s">
        <v>143</v>
      </c>
      <c r="H22" s="409" t="s">
        <v>256</v>
      </c>
      <c r="I22" s="409" t="s">
        <v>256</v>
      </c>
      <c r="J22" s="411" t="s">
        <v>256</v>
      </c>
      <c r="K22" s="409" t="s">
        <v>143</v>
      </c>
      <c r="L22" s="409" t="s">
        <v>256</v>
      </c>
      <c r="M22" s="412" t="s">
        <v>256</v>
      </c>
      <c r="N22" s="407" t="s">
        <v>256</v>
      </c>
      <c r="O22" s="411" t="s">
        <v>256</v>
      </c>
    </row>
    <row r="23" spans="1:15" ht="23.25" customHeight="1">
      <c r="A23" s="413">
        <v>1</v>
      </c>
      <c r="B23" s="414"/>
      <c r="C23" s="397"/>
      <c r="D23" s="397" t="s">
        <v>256</v>
      </c>
      <c r="E23" s="397" t="s">
        <v>256</v>
      </c>
      <c r="F23" s="415"/>
      <c r="G23" s="416"/>
      <c r="H23" s="397" t="s">
        <v>256</v>
      </c>
      <c r="I23" s="397" t="s">
        <v>256</v>
      </c>
      <c r="J23" s="417"/>
      <c r="K23" s="416"/>
      <c r="L23" s="397" t="s">
        <v>256</v>
      </c>
      <c r="M23" s="418"/>
      <c r="N23" s="419" t="s">
        <v>256</v>
      </c>
      <c r="O23" s="420" t="s">
        <v>256</v>
      </c>
    </row>
    <row r="24" spans="1:15" ht="23.25" customHeight="1">
      <c r="A24" s="413">
        <v>2</v>
      </c>
      <c r="B24" s="414"/>
      <c r="C24" s="397"/>
      <c r="D24" s="397" t="s">
        <v>256</v>
      </c>
      <c r="E24" s="397" t="s">
        <v>256</v>
      </c>
      <c r="F24" s="415"/>
      <c r="G24" s="416"/>
      <c r="H24" s="397" t="s">
        <v>256</v>
      </c>
      <c r="I24" s="397" t="s">
        <v>256</v>
      </c>
      <c r="J24" s="417"/>
      <c r="K24" s="416"/>
      <c r="L24" s="397" t="s">
        <v>256</v>
      </c>
      <c r="M24" s="418"/>
      <c r="N24" s="419" t="s">
        <v>256</v>
      </c>
      <c r="O24" s="420" t="s">
        <v>256</v>
      </c>
    </row>
    <row r="25" spans="1:15" s="385" customFormat="1" ht="23.25" customHeight="1">
      <c r="A25" s="421">
        <v>3</v>
      </c>
      <c r="B25" s="422"/>
      <c r="C25" s="423"/>
      <c r="D25" s="423" t="s">
        <v>256</v>
      </c>
      <c r="E25" s="423" t="s">
        <v>256</v>
      </c>
      <c r="F25" s="424"/>
      <c r="G25" s="425"/>
      <c r="H25" s="423" t="s">
        <v>256</v>
      </c>
      <c r="I25" s="423" t="s">
        <v>256</v>
      </c>
      <c r="J25" s="424"/>
      <c r="K25" s="425"/>
      <c r="L25" s="423" t="s">
        <v>256</v>
      </c>
      <c r="M25" s="426"/>
      <c r="N25" s="427" t="s">
        <v>256</v>
      </c>
      <c r="O25" s="428" t="s">
        <v>256</v>
      </c>
    </row>
    <row r="26" spans="1:15" s="378" customFormat="1" ht="24" customHeight="1">
      <c r="A26" s="429"/>
      <c r="B26" s="430" t="s">
        <v>69</v>
      </c>
      <c r="C26" s="400" t="s">
        <v>256</v>
      </c>
      <c r="D26" s="400" t="s">
        <v>256</v>
      </c>
      <c r="E26" s="400" t="s">
        <v>256</v>
      </c>
      <c r="F26" s="431">
        <f>SUM(F23:F25)</f>
        <v>0</v>
      </c>
      <c r="G26" s="432" t="s">
        <v>256</v>
      </c>
      <c r="H26" s="400" t="s">
        <v>256</v>
      </c>
      <c r="I26" s="400" t="s">
        <v>256</v>
      </c>
      <c r="J26" s="431">
        <f>SUM(J23:J25)</f>
        <v>0</v>
      </c>
      <c r="K26" s="432" t="s">
        <v>256</v>
      </c>
      <c r="L26" s="400" t="s">
        <v>256</v>
      </c>
      <c r="M26" s="433">
        <f>SUM(M23:M25)</f>
        <v>0</v>
      </c>
      <c r="N26" s="429" t="s">
        <v>256</v>
      </c>
      <c r="O26" s="434" t="s">
        <v>256</v>
      </c>
    </row>
    <row r="27" spans="1:15" s="378" customFormat="1" ht="27" customHeight="1" thickBot="1">
      <c r="A27" s="435"/>
      <c r="B27" s="436" t="s">
        <v>257</v>
      </c>
      <c r="C27" s="437"/>
      <c r="D27" s="437" t="s">
        <v>256</v>
      </c>
      <c r="E27" s="437" t="s">
        <v>256</v>
      </c>
      <c r="F27" s="438">
        <f>+F20-F26</f>
        <v>905.9</v>
      </c>
      <c r="G27" s="439" t="s">
        <v>256</v>
      </c>
      <c r="H27" s="437" t="s">
        <v>256</v>
      </c>
      <c r="I27" s="437" t="s">
        <v>256</v>
      </c>
      <c r="J27" s="438">
        <f>J20-J26</f>
        <v>1552.3</v>
      </c>
      <c r="K27" s="439" t="s">
        <v>256</v>
      </c>
      <c r="L27" s="437" t="s">
        <v>256</v>
      </c>
      <c r="M27" s="440">
        <f>M20-M26</f>
        <v>373.3</v>
      </c>
      <c r="N27" s="435" t="s">
        <v>256</v>
      </c>
      <c r="O27" s="438">
        <f>+O20-M26</f>
        <v>388.1</v>
      </c>
    </row>
    <row r="28" spans="1:15" s="378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8" customFormat="1" ht="20.25" customHeight="1">
      <c r="B29" s="441"/>
      <c r="F29" s="404"/>
      <c r="M29" s="404"/>
    </row>
    <row r="30" spans="1:15" s="402" customFormat="1" ht="25.5" customHeight="1">
      <c r="B30" s="379"/>
      <c r="C30" s="526" t="s">
        <v>2</v>
      </c>
      <c r="D30" s="526"/>
      <c r="E30" s="379"/>
      <c r="F30" s="379"/>
      <c r="G30" s="531"/>
      <c r="H30" s="531"/>
      <c r="I30" s="445"/>
      <c r="J30" s="528"/>
      <c r="K30" s="528"/>
      <c r="M30" s="406"/>
    </row>
    <row r="31" spans="1:15" s="378" customFormat="1">
      <c r="C31" s="446"/>
      <c r="D31" s="446"/>
      <c r="E31" s="447"/>
      <c r="F31" s="447"/>
      <c r="G31" s="529" t="s">
        <v>91</v>
      </c>
      <c r="H31" s="529"/>
      <c r="I31" s="448"/>
      <c r="J31" s="529" t="s">
        <v>109</v>
      </c>
      <c r="K31" s="529"/>
    </row>
    <row r="32" spans="1:15" s="402" customFormat="1" ht="23.25" customHeight="1">
      <c r="B32" s="379"/>
      <c r="C32" s="449" t="s">
        <v>6</v>
      </c>
      <c r="D32" s="449"/>
      <c r="E32" s="379"/>
      <c r="F32" s="379"/>
      <c r="G32" s="528"/>
      <c r="H32" s="528"/>
      <c r="I32" s="450"/>
      <c r="J32" s="528"/>
      <c r="K32" s="528"/>
    </row>
    <row r="33" spans="3:13" s="378" customFormat="1">
      <c r="C33" s="405"/>
      <c r="D33" s="405"/>
      <c r="G33" s="529" t="s">
        <v>91</v>
      </c>
      <c r="H33" s="529"/>
      <c r="I33" s="448"/>
      <c r="J33" s="529" t="s">
        <v>109</v>
      </c>
      <c r="K33" s="529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258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5" t="s">
        <v>218</v>
      </c>
      <c r="J36" s="525"/>
      <c r="K36" s="454"/>
      <c r="L36" s="525" t="s">
        <v>259</v>
      </c>
      <c r="M36" s="525"/>
    </row>
    <row r="37" spans="3:13">
      <c r="C37" s="452"/>
      <c r="D37" s="452"/>
      <c r="E37" s="525" t="s">
        <v>217</v>
      </c>
      <c r="F37" s="525"/>
      <c r="I37" s="525"/>
      <c r="J37" s="525"/>
      <c r="K37" s="454"/>
      <c r="L37" s="525"/>
      <c r="M37" s="525"/>
    </row>
    <row r="38" spans="3:13">
      <c r="C38" s="452"/>
      <c r="D38" s="452"/>
      <c r="E38" s="525"/>
      <c r="F38" s="52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D86" sqref="D86:E8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8" t="s">
        <v>67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</row>
    <row r="2" spans="1:16" s="17" customFormat="1" ht="20.25">
      <c r="A2" s="498" t="str">
        <f>+'Ekamut-caxs'!A7</f>
        <v xml:space="preserve">«Երևանի հ․ 81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6" ht="17.25">
      <c r="A3" s="516" t="s">
        <v>292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41" t="s">
        <v>146</v>
      </c>
      <c r="B5" s="541" t="s">
        <v>68</v>
      </c>
      <c r="C5" s="539" t="s">
        <v>211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147</v>
      </c>
    </row>
    <row r="6" spans="1:16" ht="89.25" customHeight="1">
      <c r="A6" s="541"/>
      <c r="B6" s="541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0"/>
    </row>
    <row r="7" spans="1:16" ht="27.75" customHeight="1">
      <c r="A7" s="212">
        <v>1</v>
      </c>
      <c r="B7" s="255" t="s">
        <v>195</v>
      </c>
      <c r="C7" s="256">
        <v>3733.5</v>
      </c>
      <c r="D7" s="256">
        <f>+B10*11</f>
        <v>52193.284</v>
      </c>
      <c r="E7" s="256"/>
      <c r="F7" s="256"/>
      <c r="G7" s="256">
        <f>+J15</f>
        <v>728.5</v>
      </c>
      <c r="H7" s="357">
        <f>H10*1.17*161.2+3*119.6+H10*150.8</f>
        <v>2395.2239999999997</v>
      </c>
      <c r="I7" s="256"/>
      <c r="J7" s="357">
        <v>2623</v>
      </c>
      <c r="K7" s="256"/>
      <c r="L7" s="256"/>
      <c r="M7" s="257">
        <f>ROUND(SUM(C7:L7),1)</f>
        <v>61673.5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61673.5</v>
      </c>
    </row>
    <row r="10" spans="1:16" s="214" customFormat="1" ht="18.75" customHeight="1">
      <c r="B10" s="377">
        <v>4744.8440000000001</v>
      </c>
      <c r="C10" s="216">
        <f>+B10*11</f>
        <v>52193.284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4"/>
      <c r="L11" s="544"/>
      <c r="M11" s="225"/>
    </row>
    <row r="12" spans="1:16" s="214" customFormat="1" ht="69" customHeight="1">
      <c r="B12" s="536" t="s">
        <v>208</v>
      </c>
      <c r="C12" s="537"/>
      <c r="D12" s="224"/>
      <c r="G12" s="176"/>
      <c r="H12" s="176"/>
      <c r="I12" s="536" t="s">
        <v>209</v>
      </c>
      <c r="J12" s="537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4"/>
      <c r="E17" s="534"/>
      <c r="F17" s="309"/>
      <c r="G17" s="309"/>
      <c r="H17" s="542" t="str">
        <f>+'Ekamut-caxs'!D73</f>
        <v>Ռ․Զաքարյան</v>
      </c>
      <c r="I17" s="542"/>
      <c r="J17" s="542"/>
      <c r="K17" s="234"/>
    </row>
    <row r="18" spans="2:11" s="235" customFormat="1" ht="17.25" customHeight="1">
      <c r="B18" s="310"/>
      <c r="C18" s="311"/>
      <c r="D18" s="535" t="s">
        <v>91</v>
      </c>
      <c r="E18" s="535"/>
      <c r="F18" s="312"/>
      <c r="G18" s="313"/>
      <c r="H18" s="543" t="s">
        <v>92</v>
      </c>
      <c r="I18" s="543"/>
      <c r="J18" s="543"/>
      <c r="K18" s="236"/>
    </row>
    <row r="19" spans="2:11" s="233" customFormat="1" ht="24.75" customHeight="1">
      <c r="B19" s="314" t="s">
        <v>6</v>
      </c>
      <c r="C19" s="308"/>
      <c r="D19" s="534"/>
      <c r="E19" s="534"/>
      <c r="F19" s="315"/>
      <c r="G19" s="315"/>
      <c r="H19" s="542" t="str">
        <f>+'Ekamut-caxs'!D75</f>
        <v>Գ․Իսրայելյան</v>
      </c>
      <c r="I19" s="542"/>
      <c r="J19" s="542"/>
      <c r="K19" s="234"/>
    </row>
    <row r="20" spans="2:11" s="235" customFormat="1" ht="18.75" customHeight="1">
      <c r="B20" s="311"/>
      <c r="C20" s="311"/>
      <c r="D20" s="535" t="s">
        <v>91</v>
      </c>
      <c r="E20" s="535"/>
      <c r="F20" s="312"/>
      <c r="G20" s="313"/>
      <c r="H20" s="543" t="s">
        <v>92</v>
      </c>
      <c r="I20" s="543"/>
      <c r="J20" s="543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86" sqref="D86:E86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6" t="s">
        <v>67</v>
      </c>
      <c r="B1" s="546"/>
      <c r="C1" s="546"/>
      <c r="D1" s="546"/>
    </row>
    <row r="2" spans="1:4" ht="17.25">
      <c r="A2" s="547" t="str">
        <f>+'Ekamut-caxs'!A7:D7</f>
        <v xml:space="preserve">«Երևանի հ․ 81 մսուր-մանկապարտեզ» ՀՈԱԿ-ի </v>
      </c>
      <c r="B2" s="547"/>
      <c r="C2" s="547"/>
      <c r="D2" s="547"/>
    </row>
    <row r="3" spans="1:4" ht="39.75" customHeight="1">
      <c r="A3" s="547" t="s">
        <v>293</v>
      </c>
      <c r="B3" s="547"/>
      <c r="C3" s="547"/>
      <c r="D3" s="547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272</v>
      </c>
    </row>
    <row r="7" spans="1:4" s="49" customFormat="1" ht="30" customHeight="1">
      <c r="A7" s="465">
        <v>1</v>
      </c>
      <c r="B7" s="466" t="s">
        <v>273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274</v>
      </c>
      <c r="C11" s="465">
        <f>SUM(C12:C14)</f>
        <v>3</v>
      </c>
      <c r="D11" s="465">
        <f>SUM(D12:D14)</f>
        <v>90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>
        <v>1</v>
      </c>
      <c r="D14" s="467">
        <v>30</v>
      </c>
    </row>
    <row r="15" spans="1:4" s="49" customFormat="1" ht="30" customHeight="1">
      <c r="A15" s="465">
        <v>3</v>
      </c>
      <c r="B15" s="466" t="s">
        <v>275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4</v>
      </c>
      <c r="B19" s="466" t="s">
        <v>276</v>
      </c>
      <c r="C19" s="465">
        <f>SUM(C20:C22)</f>
        <v>1</v>
      </c>
      <c r="D19" s="465">
        <f>SUM(D20:D22)</f>
        <v>33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/>
      <c r="D21" s="467"/>
    </row>
    <row r="22" spans="1:4" ht="23.25" customHeight="1">
      <c r="A22" s="467">
        <v>4.3</v>
      </c>
      <c r="B22" s="469" t="s">
        <v>227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6</v>
      </c>
      <c r="D23" s="465">
        <f>D7+D11+D15+D19</f>
        <v>183</v>
      </c>
    </row>
    <row r="24" spans="1:4" ht="48.75" customHeight="1"/>
    <row r="25" spans="1:4" ht="17.25">
      <c r="B25" s="471" t="s">
        <v>2</v>
      </c>
      <c r="C25" s="548" t="str">
        <f>+'Ekamut-caxs'!D73</f>
        <v>Ռ․Զաքարյան</v>
      </c>
      <c r="D25" s="548"/>
    </row>
    <row r="26" spans="1:4" ht="15.75" customHeight="1">
      <c r="B26" s="472" t="s">
        <v>4</v>
      </c>
      <c r="C26" s="545" t="s">
        <v>5</v>
      </c>
      <c r="D26" s="545"/>
    </row>
    <row r="27" spans="1:4" ht="27" customHeight="1">
      <c r="B27" s="473" t="s">
        <v>6</v>
      </c>
      <c r="C27" s="548" t="str">
        <f>+'Ekamut-caxs'!D75</f>
        <v>Գ․Իսրայելյան</v>
      </c>
      <c r="D27" s="548"/>
    </row>
    <row r="28" spans="1:4">
      <c r="B28" s="474"/>
      <c r="C28" s="545" t="s">
        <v>5</v>
      </c>
      <c r="D28" s="545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https://mul2.yerevan.am/tasks/1468002/oneclick/81.xlsx?token=a573d2c4a7c5fe4a7ad63d19a915e24b</cp:keywords>
  <cp:lastModifiedBy>Lusine Petrosyan</cp:lastModifiedBy>
  <cp:lastPrinted>2024-04-16T06:24:11Z</cp:lastPrinted>
  <dcterms:created xsi:type="dcterms:W3CDTF">1996-10-14T23:33:28Z</dcterms:created>
  <dcterms:modified xsi:type="dcterms:W3CDTF">2024-05-08T14:46:31Z</dcterms:modified>
</cp:coreProperties>
</file>