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62C5F400-FD12-4A76-ACAA-A21DCE71E114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hamematakan'!$A$1:$F$90</definedName>
    <definedName name="_xlnm.Print_Area" localSheetId="0">'Ekamut-caxs'!$A$1:$E$78</definedName>
    <definedName name="_xlnm.Print_Area" localSheetId="2">'Ekamutneri hamematakan'!$A$1:$F$72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7" l="1"/>
  <c r="D32" i="7" l="1"/>
  <c r="J48" i="19"/>
  <c r="H7" i="11"/>
  <c r="D7" i="11"/>
  <c r="C41" i="7"/>
  <c r="C43" i="9" l="1"/>
  <c r="C69" i="10"/>
  <c r="C43" i="10" l="1"/>
  <c r="C41" i="10"/>
  <c r="C30" i="10"/>
  <c r="D8" i="18"/>
  <c r="L18" i="20" l="1"/>
  <c r="L17" i="20"/>
  <c r="M7" i="20" l="1"/>
  <c r="B59" i="9" l="1"/>
  <c r="C7" i="10"/>
  <c r="A7" i="7"/>
  <c r="J7" i="20"/>
  <c r="F7" i="20"/>
  <c r="E18" i="20"/>
  <c r="C19" i="20"/>
  <c r="A2" i="20"/>
  <c r="F48" i="19"/>
  <c r="F50" i="19"/>
  <c r="J50" i="19" s="1"/>
  <c r="F47" i="19"/>
  <c r="J47" i="19" s="1"/>
  <c r="D47" i="19" s="1"/>
  <c r="J46" i="19"/>
  <c r="D46" i="19" s="1"/>
  <c r="F74" i="7"/>
  <c r="F21" i="7" s="1"/>
  <c r="F18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7" i="7"/>
  <c r="K17" i="7"/>
  <c r="L16" i="7"/>
  <c r="K16" i="7"/>
  <c r="L14" i="7"/>
  <c r="K14" i="7"/>
  <c r="F66" i="7"/>
  <c r="F65" i="7"/>
  <c r="M26" i="20"/>
  <c r="J26" i="20"/>
  <c r="F26" i="20"/>
  <c r="M28" i="20" s="1"/>
  <c r="D20" i="19" s="1"/>
  <c r="D55" i="19" s="1"/>
  <c r="K19" i="20"/>
  <c r="N18" i="20"/>
  <c r="M17" i="20"/>
  <c r="N16" i="20"/>
  <c r="I16" i="20"/>
  <c r="J16" i="20" s="1"/>
  <c r="E16" i="20"/>
  <c r="F16" i="20" s="1"/>
  <c r="N15" i="20"/>
  <c r="I15" i="20"/>
  <c r="J15" i="20" s="1"/>
  <c r="E15" i="20"/>
  <c r="F15" i="20" s="1"/>
  <c r="M14" i="20"/>
  <c r="I14" i="20"/>
  <c r="J14" i="20" s="1"/>
  <c r="E14" i="20"/>
  <c r="F14" i="20" s="1"/>
  <c r="N13" i="20"/>
  <c r="I13" i="20"/>
  <c r="J13" i="20" s="1"/>
  <c r="E13" i="20"/>
  <c r="F13" i="20" s="1"/>
  <c r="M12" i="20"/>
  <c r="I12" i="20"/>
  <c r="J12" i="20" s="1"/>
  <c r="E12" i="20"/>
  <c r="F12" i="20" s="1"/>
  <c r="M11" i="20"/>
  <c r="I11" i="20"/>
  <c r="J11" i="20" s="1"/>
  <c r="E11" i="20"/>
  <c r="F11" i="20" s="1"/>
  <c r="N10" i="20"/>
  <c r="I10" i="20"/>
  <c r="J10" i="20" s="1"/>
  <c r="E10" i="20"/>
  <c r="F10" i="20" s="1"/>
  <c r="N9" i="20"/>
  <c r="I9" i="20"/>
  <c r="J9" i="20" s="1"/>
  <c r="E9" i="20"/>
  <c r="F9" i="20" s="1"/>
  <c r="M8" i="20"/>
  <c r="I8" i="20"/>
  <c r="E8" i="20"/>
  <c r="N7" i="20"/>
  <c r="O7" i="20" s="1"/>
  <c r="F18" i="20" l="1"/>
  <c r="G18" i="20"/>
  <c r="H18" i="20" s="1"/>
  <c r="E17" i="20"/>
  <c r="G17" i="20" s="1"/>
  <c r="H17" i="20" s="1"/>
  <c r="H19" i="20" s="1"/>
  <c r="N8" i="20"/>
  <c r="O8" i="20" s="1"/>
  <c r="N17" i="20"/>
  <c r="O17" i="20" s="1"/>
  <c r="N14" i="20"/>
  <c r="O14" i="20" s="1"/>
  <c r="N11" i="20"/>
  <c r="O11" i="20" s="1"/>
  <c r="F8" i="20"/>
  <c r="M15" i="20"/>
  <c r="O15" i="20" s="1"/>
  <c r="M18" i="20"/>
  <c r="O18" i="20" s="1"/>
  <c r="N12" i="20"/>
  <c r="O12" i="20" s="1"/>
  <c r="J8" i="20"/>
  <c r="M10" i="20"/>
  <c r="O10" i="20" s="1"/>
  <c r="M13" i="20"/>
  <c r="O13" i="20" s="1"/>
  <c r="M16" i="20"/>
  <c r="O16" i="20" s="1"/>
  <c r="M9" i="20"/>
  <c r="O9" i="20" s="1"/>
  <c r="L19" i="20"/>
  <c r="E19" i="20" l="1"/>
  <c r="I18" i="20"/>
  <c r="J18" i="20" s="1"/>
  <c r="F17" i="20"/>
  <c r="F19" i="20" s="1"/>
  <c r="F20" i="20" s="1"/>
  <c r="F27" i="20" s="1"/>
  <c r="D36" i="19" s="1"/>
  <c r="F36" i="19" s="1"/>
  <c r="M19" i="20"/>
  <c r="M20" i="20" s="1"/>
  <c r="M27" i="20" s="1"/>
  <c r="F38" i="7" s="1"/>
  <c r="H38" i="7" s="1"/>
  <c r="D19" i="20"/>
  <c r="O19" i="20"/>
  <c r="O20" i="20" s="1"/>
  <c r="O27" i="20" s="1"/>
  <c r="D38" i="19" s="1"/>
  <c r="F38" i="19" s="1"/>
  <c r="N19" i="20"/>
  <c r="N20" i="20" s="1"/>
  <c r="D18" i="19" s="1"/>
  <c r="G19" i="20" l="1"/>
  <c r="I17" i="20"/>
  <c r="G7" i="11"/>
  <c r="C10" i="11"/>
  <c r="E9" i="9"/>
  <c r="E10" i="9"/>
  <c r="E12" i="9"/>
  <c r="E13" i="9"/>
  <c r="A9" i="10"/>
  <c r="A10" i="10" s="1"/>
  <c r="A11" i="10" s="1"/>
  <c r="C8" i="9"/>
  <c r="C6" i="9" s="1"/>
  <c r="C11" i="9"/>
  <c r="D11" i="9"/>
  <c r="D8" i="9"/>
  <c r="A8" i="9"/>
  <c r="A11" i="9" s="1"/>
  <c r="A14" i="9" s="1"/>
  <c r="B13" i="9"/>
  <c r="B12" i="9"/>
  <c r="B11" i="9"/>
  <c r="B10" i="9"/>
  <c r="B9" i="9"/>
  <c r="B8" i="9"/>
  <c r="F20" i="7"/>
  <c r="F19" i="7"/>
  <c r="F17" i="7"/>
  <c r="F16" i="7"/>
  <c r="D10" i="10" s="1"/>
  <c r="C15" i="7"/>
  <c r="D15" i="7"/>
  <c r="E15" i="7"/>
  <c r="A15" i="7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6" i="19" s="1"/>
  <c r="A17" i="19" s="1"/>
  <c r="E10" i="10" l="1"/>
  <c r="M17" i="7"/>
  <c r="D11" i="10"/>
  <c r="E11" i="10" s="1"/>
  <c r="E19" i="7"/>
  <c r="M19" i="7" s="1"/>
  <c r="D13" i="10"/>
  <c r="D19" i="7"/>
  <c r="E20" i="7"/>
  <c r="D14" i="10"/>
  <c r="E14" i="10" s="1"/>
  <c r="D20" i="7"/>
  <c r="K20" i="7" s="1"/>
  <c r="M7" i="11"/>
  <c r="A19" i="7"/>
  <c r="A20" i="7" s="1"/>
  <c r="A21" i="7" s="1"/>
  <c r="A22" i="7"/>
  <c r="A16" i="7"/>
  <c r="A17" i="7" s="1"/>
  <c r="J17" i="20"/>
  <c r="J19" i="20" s="1"/>
  <c r="J20" i="20" s="1"/>
  <c r="J27" i="20" s="1"/>
  <c r="D37" i="19" s="1"/>
  <c r="F37" i="19" s="1"/>
  <c r="I19" i="20"/>
  <c r="A9" i="9"/>
  <c r="A12" i="9" s="1"/>
  <c r="E8" i="9"/>
  <c r="A12" i="10"/>
  <c r="E11" i="9"/>
  <c r="A18" i="19"/>
  <c r="A19" i="19" s="1"/>
  <c r="F15" i="7"/>
  <c r="M15" i="7" s="1"/>
  <c r="M16" i="7"/>
  <c r="L15" i="7"/>
  <c r="K15" i="7"/>
  <c r="A13" i="19"/>
  <c r="A14" i="19" s="1"/>
  <c r="D9" i="10" l="1"/>
  <c r="E9" i="10" s="1"/>
  <c r="K19" i="7"/>
  <c r="D12" i="10"/>
  <c r="E12" i="10" s="1"/>
  <c r="E13" i="10"/>
  <c r="L19" i="7"/>
  <c r="L20" i="7"/>
  <c r="M20" i="7"/>
  <c r="A10" i="9"/>
  <c r="A13" i="9" s="1"/>
  <c r="A15" i="10"/>
  <c r="A16" i="10" s="1"/>
  <c r="A17" i="10" s="1"/>
  <c r="A18" i="10" s="1"/>
  <c r="A19" i="10" s="1"/>
  <c r="A20" i="10" s="1"/>
  <c r="A23" i="10" s="1"/>
  <c r="A24" i="10" s="1"/>
  <c r="A13" i="10"/>
  <c r="A14" i="10" s="1"/>
  <c r="A82" i="7"/>
  <c r="A83" i="7" s="1"/>
  <c r="A84" i="7" s="1"/>
  <c r="A75" i="7"/>
  <c r="A76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30" i="10"/>
  <c r="A31" i="10" s="1"/>
  <c r="A32" i="10" s="1"/>
  <c r="A33" i="10" s="1"/>
  <c r="A34" i="10" s="1"/>
  <c r="A35" i="10" s="1"/>
  <c r="A36" i="10" s="1"/>
  <c r="A40" i="10" s="1"/>
  <c r="A42" i="10" s="1"/>
  <c r="A43" i="10" s="1"/>
  <c r="A44" i="10" s="1"/>
  <c r="A45" i="10" s="1"/>
  <c r="A46" i="10" s="1"/>
  <c r="A47" i="10" s="1"/>
  <c r="A48" i="10" s="1"/>
  <c r="A49" i="10" s="1"/>
  <c r="A50" i="10" s="1"/>
  <c r="A52" i="10" s="1"/>
  <c r="A53" i="10" s="1"/>
  <c r="A54" i="10" s="1"/>
  <c r="A55" i="10" s="1"/>
  <c r="A56" i="10" s="1"/>
  <c r="A58" i="10" s="1"/>
  <c r="A59" i="10" s="1"/>
  <c r="A61" i="10" s="1"/>
  <c r="A62" i="10" s="1"/>
  <c r="A66" i="10" s="1"/>
  <c r="A67" i="10" s="1"/>
  <c r="B70" i="10"/>
  <c r="B71" i="10"/>
  <c r="B72" i="10"/>
  <c r="B73" i="10"/>
  <c r="B74" i="10"/>
  <c r="B75" i="10"/>
  <c r="B76" i="10"/>
  <c r="B77" i="10"/>
  <c r="B78" i="10"/>
  <c r="B79" i="10"/>
  <c r="B69" i="10"/>
  <c r="B62" i="10"/>
  <c r="B63" i="10"/>
  <c r="B64" i="10"/>
  <c r="B65" i="10"/>
  <c r="B66" i="10"/>
  <c r="B67" i="10"/>
  <c r="B20" i="10"/>
  <c r="A30" i="9"/>
  <c r="A31" i="9" s="1"/>
  <c r="A32" i="9" s="1"/>
  <c r="A33" i="9" s="1"/>
  <c r="A34" i="9" s="1"/>
  <c r="A35" i="9" s="1"/>
  <c r="A36" i="9" s="1"/>
  <c r="A40" i="9" s="1"/>
  <c r="A42" i="9" s="1"/>
  <c r="A43" i="9" s="1"/>
  <c r="A44" i="9" s="1"/>
  <c r="A45" i="9" s="1"/>
  <c r="A46" i="9" s="1"/>
  <c r="A47" i="9" s="1"/>
  <c r="A48" i="9" s="1"/>
  <c r="A49" i="9" s="1"/>
  <c r="A50" i="9" s="1"/>
  <c r="A52" i="9" s="1"/>
  <c r="A53" i="9" s="1"/>
  <c r="A54" i="9" s="1"/>
  <c r="A55" i="9" s="1"/>
  <c r="A56" i="9" s="1"/>
  <c r="A58" i="9" s="1"/>
  <c r="A59" i="9" s="1"/>
  <c r="A61" i="9" s="1"/>
  <c r="A62" i="9" s="1"/>
  <c r="A64" i="9" s="1"/>
  <c r="A65" i="9" s="1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60" i="9"/>
  <c r="B61" i="9"/>
  <c r="B62" i="9"/>
  <c r="B63" i="9"/>
  <c r="B64" i="9"/>
  <c r="B65" i="9"/>
  <c r="B30" i="9"/>
  <c r="B28" i="9"/>
  <c r="B27" i="9"/>
  <c r="A15" i="9"/>
  <c r="A16" i="9" s="1"/>
  <c r="A17" i="9" s="1"/>
  <c r="A18" i="9" s="1"/>
  <c r="A19" i="9" s="1"/>
  <c r="A22" i="9" s="1"/>
  <c r="A23" i="9" s="1"/>
  <c r="A24" i="9" s="1"/>
  <c r="A25" i="9" s="1"/>
  <c r="B14" i="9"/>
  <c r="B15" i="9"/>
  <c r="B16" i="9"/>
  <c r="B17" i="9"/>
  <c r="B18" i="9"/>
  <c r="B19" i="9"/>
  <c r="B22" i="9"/>
  <c r="B23" i="9"/>
  <c r="B24" i="9"/>
  <c r="B25" i="9"/>
  <c r="B7" i="9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0" i="7"/>
  <c r="B55" i="10" s="1"/>
  <c r="B61" i="7"/>
  <c r="B56" i="10" s="1"/>
  <c r="B62" i="7"/>
  <c r="B57" i="10" s="1"/>
  <c r="B63" i="7"/>
  <c r="B58" i="10" s="1"/>
  <c r="B59" i="10"/>
  <c r="B65" i="7"/>
  <c r="B60" i="10" s="1"/>
  <c r="B66" i="7"/>
  <c r="B61" i="10" s="1"/>
  <c r="B45" i="7"/>
  <c r="B40" i="10" s="1"/>
  <c r="B43" i="7"/>
  <c r="B38" i="10" s="1"/>
  <c r="B44" i="7"/>
  <c r="B39" i="10" s="1"/>
  <c r="B42" i="7"/>
  <c r="B37" i="10" s="1"/>
  <c r="B36" i="7"/>
  <c r="B31" i="10" s="1"/>
  <c r="B37" i="7"/>
  <c r="B32" i="10" s="1"/>
  <c r="B38" i="7"/>
  <c r="B33" i="10" s="1"/>
  <c r="B39" i="7"/>
  <c r="B34" i="10" s="1"/>
  <c r="B40" i="7"/>
  <c r="B35" i="10" s="1"/>
  <c r="B41" i="7"/>
  <c r="B36" i="10" s="1"/>
  <c r="B35" i="7"/>
  <c r="B30" i="10" s="1"/>
  <c r="B34" i="7"/>
  <c r="B33" i="7"/>
  <c r="B28" i="10" s="1"/>
  <c r="B32" i="7"/>
  <c r="B27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4" i="10" s="1"/>
  <c r="B28" i="7"/>
  <c r="B23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3" i="19" s="1"/>
  <c r="A65" i="19" s="1"/>
  <c r="A66" i="19" s="1"/>
  <c r="A67" i="19" s="1"/>
  <c r="A42" i="19"/>
  <c r="A43" i="19" s="1"/>
  <c r="F22" i="7"/>
  <c r="M22" i="7" l="1"/>
  <c r="A46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3" i="7" s="1"/>
  <c r="A65" i="7" s="1"/>
  <c r="A66" i="7" s="1"/>
  <c r="A67" i="7" s="1"/>
  <c r="A68" i="19"/>
  <c r="A69" i="19"/>
  <c r="A70" i="19" s="1"/>
  <c r="A71" i="7" l="1"/>
  <c r="A72" i="7" s="1"/>
  <c r="A68" i="7"/>
  <c r="A69" i="7" s="1"/>
  <c r="B29" i="9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K18" i="7" l="1"/>
  <c r="D13" i="7"/>
  <c r="K13" i="7" s="1"/>
  <c r="M18" i="7"/>
  <c r="E13" i="7"/>
  <c r="L13" i="7" s="1"/>
  <c r="L18" i="7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D73" i="7"/>
  <c r="K73" i="7" l="1"/>
  <c r="M73" i="7"/>
  <c r="L73" i="7"/>
  <c r="F5" i="10" l="1"/>
  <c r="F61" i="7"/>
  <c r="C27" i="15" l="1"/>
  <c r="C25" i="15"/>
  <c r="H19" i="11"/>
  <c r="H17" i="11"/>
  <c r="D66" i="18"/>
  <c r="D64" i="18"/>
  <c r="D87" i="10"/>
  <c r="D85" i="10"/>
  <c r="B82" i="10"/>
  <c r="B81" i="10"/>
  <c r="D70" i="9"/>
  <c r="D68" i="9"/>
  <c r="K90" i="7"/>
  <c r="L61" i="7" l="1"/>
  <c r="K61" i="7"/>
  <c r="M61" i="7"/>
  <c r="D54" i="18"/>
  <c r="D59" i="18" s="1"/>
  <c r="A2" i="15"/>
  <c r="A2" i="18"/>
  <c r="A2" i="10"/>
  <c r="A2" i="9"/>
  <c r="F59" i="18" l="1"/>
  <c r="F71" i="7"/>
  <c r="H71" i="7" s="1"/>
  <c r="D41" i="19"/>
  <c r="F40" i="7" l="1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C32" i="7" l="1"/>
  <c r="D61" i="9"/>
  <c r="D60" i="9"/>
  <c r="D59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61" i="10"/>
  <c r="M66" i="7"/>
  <c r="D54" i="10"/>
  <c r="D60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D25" i="9"/>
  <c r="E25" i="9" s="1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D28" i="10" s="1"/>
  <c r="K33" i="7" l="1"/>
  <c r="E71" i="7"/>
  <c r="C71" i="7"/>
  <c r="D71" i="7"/>
  <c r="D62" i="9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8" i="9"/>
  <c r="D29" i="9"/>
  <c r="D34" i="9"/>
  <c r="D35" i="9"/>
  <c r="D23" i="9"/>
  <c r="D24" i="9"/>
  <c r="D14" i="9"/>
  <c r="E14" i="9" s="1"/>
  <c r="D16" i="9"/>
  <c r="D17" i="9"/>
  <c r="D18" i="9"/>
  <c r="L33" i="7" l="1"/>
  <c r="M33" i="7"/>
  <c r="L71" i="7"/>
  <c r="M71" i="7"/>
  <c r="K71" i="7"/>
  <c r="D22" i="9" l="1"/>
  <c r="D30" i="18"/>
  <c r="D34" i="18" l="1"/>
  <c r="D27" i="9" l="1"/>
  <c r="D74" i="10"/>
  <c r="D75" i="10"/>
  <c r="D82" i="10"/>
  <c r="D81" i="10"/>
  <c r="D79" i="10"/>
  <c r="D78" i="10"/>
  <c r="D77" i="10"/>
  <c r="D73" i="10"/>
  <c r="D72" i="10"/>
  <c r="D71" i="10"/>
  <c r="D70" i="10"/>
  <c r="D67" i="10"/>
  <c r="D66" i="10"/>
  <c r="D65" i="10"/>
  <c r="D64" i="10"/>
  <c r="D63" i="10"/>
  <c r="D59" i="10"/>
  <c r="D58" i="10"/>
  <c r="D57" i="10"/>
  <c r="D56" i="10"/>
  <c r="D55" i="10"/>
  <c r="D53" i="10"/>
  <c r="D52" i="10"/>
  <c r="D51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4" i="10"/>
  <c r="D35" i="10"/>
  <c r="D29" i="10"/>
  <c r="D27" i="10"/>
  <c r="D15" i="10"/>
  <c r="D17" i="10"/>
  <c r="D18" i="10"/>
  <c r="D19" i="10"/>
  <c r="D20" i="10"/>
  <c r="D23" i="10"/>
  <c r="D24" i="10"/>
  <c r="E61" i="9"/>
  <c r="E60" i="9"/>
  <c r="D69" i="10" l="1"/>
  <c r="D80" i="10"/>
  <c r="C76" i="10" l="1"/>
  <c r="C68" i="10" s="1"/>
  <c r="D76" i="10"/>
  <c r="D68" i="10" s="1"/>
  <c r="E77" i="10"/>
  <c r="D16" i="10" l="1"/>
  <c r="E76" i="10"/>
  <c r="D15" i="9" l="1"/>
  <c r="F37" i="7"/>
  <c r="H37" i="7" s="1"/>
  <c r="D32" i="9"/>
  <c r="M37" i="7" l="1"/>
  <c r="F55" i="7"/>
  <c r="D50" i="9"/>
  <c r="F36" i="7"/>
  <c r="H36" i="7" s="1"/>
  <c r="D32" i="10"/>
  <c r="D31" i="9"/>
  <c r="E61" i="10"/>
  <c r="E60" i="10"/>
  <c r="E63" i="10"/>
  <c r="D7" i="15"/>
  <c r="D23" i="15" s="1"/>
  <c r="K37" i="7" l="1"/>
  <c r="M36" i="7"/>
  <c r="M55" i="7"/>
  <c r="L37" i="7"/>
  <c r="D50" i="10"/>
  <c r="D31" i="10"/>
  <c r="E82" i="10"/>
  <c r="E81" i="10"/>
  <c r="E75" i="10"/>
  <c r="E74" i="10"/>
  <c r="K55" i="7" l="1"/>
  <c r="L55" i="7"/>
  <c r="L36" i="7"/>
  <c r="K36" i="7"/>
  <c r="D33" i="9"/>
  <c r="M38" i="7" l="1"/>
  <c r="K38" i="7"/>
  <c r="D33" i="10"/>
  <c r="E71" i="10"/>
  <c r="L38" i="7" l="1"/>
  <c r="E32" i="10"/>
  <c r="D62" i="10"/>
  <c r="C62" i="10"/>
  <c r="E33" i="10"/>
  <c r="E34" i="10"/>
  <c r="E35" i="10"/>
  <c r="C36" i="10"/>
  <c r="D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4" i="10"/>
  <c r="E65" i="10"/>
  <c r="E66" i="10"/>
  <c r="E67" i="10"/>
  <c r="E70" i="10"/>
  <c r="E29" i="10"/>
  <c r="E31" i="10"/>
  <c r="C26" i="10" l="1"/>
  <c r="E62" i="10"/>
  <c r="E36" i="10"/>
  <c r="E69" i="10"/>
  <c r="C36" i="9"/>
  <c r="C26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E35" i="9"/>
  <c r="E34" i="9"/>
  <c r="E33" i="9"/>
  <c r="E32" i="9"/>
  <c r="E31" i="9"/>
  <c r="E29" i="9"/>
  <c r="E28" i="9"/>
  <c r="E27" i="9"/>
  <c r="E36" i="9" l="1"/>
  <c r="C80" i="10" l="1"/>
  <c r="C25" i="10" s="1"/>
  <c r="E79" i="10"/>
  <c r="E73" i="10"/>
  <c r="E72" i="10"/>
  <c r="E28" i="10"/>
  <c r="E27" i="10"/>
  <c r="E24" i="10"/>
  <c r="E23" i="10"/>
  <c r="E20" i="10"/>
  <c r="E19" i="10"/>
  <c r="E18" i="10"/>
  <c r="E17" i="10"/>
  <c r="E16" i="10"/>
  <c r="E15" i="10"/>
  <c r="E24" i="9"/>
  <c r="E23" i="9"/>
  <c r="E22" i="9"/>
  <c r="D19" i="9"/>
  <c r="E18" i="9"/>
  <c r="E17" i="9"/>
  <c r="E16" i="9"/>
  <c r="E15" i="9"/>
  <c r="C66" i="9"/>
  <c r="E68" i="10" l="1"/>
  <c r="E78" i="10"/>
  <c r="E80" i="10"/>
  <c r="E19" i="9"/>
  <c r="C83" i="10" l="1"/>
  <c r="D6" i="10" s="1"/>
  <c r="F12" i="7" s="1"/>
  <c r="H11" i="7" l="1"/>
  <c r="D12" i="7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C35" i="7" l="1"/>
  <c r="E35" i="7"/>
  <c r="D35" i="7"/>
  <c r="D71" i="19"/>
  <c r="F71" i="19" s="1"/>
  <c r="D30" i="9"/>
  <c r="E30" i="9" s="1"/>
  <c r="F31" i="7"/>
  <c r="F30" i="7" s="1"/>
  <c r="F88" i="7" s="1"/>
  <c r="D30" i="10"/>
  <c r="C31" i="7"/>
  <c r="C30" i="7" s="1"/>
  <c r="C88" i="7" s="1"/>
  <c r="D26" i="9" l="1"/>
  <c r="E26" i="9" s="1"/>
  <c r="D31" i="7"/>
  <c r="K35" i="7"/>
  <c r="E30" i="10"/>
  <c r="D26" i="10"/>
  <c r="M35" i="7"/>
  <c r="E31" i="7"/>
  <c r="L35" i="7"/>
  <c r="D66" i="9" l="1"/>
  <c r="E66" i="9" s="1"/>
  <c r="D25" i="10"/>
  <c r="E26" i="10"/>
  <c r="M31" i="7"/>
  <c r="L31" i="7"/>
  <c r="E30" i="7"/>
  <c r="D30" i="7"/>
  <c r="K31" i="7"/>
  <c r="D88" i="7" l="1"/>
  <c r="K88" i="7" s="1"/>
  <c r="K30" i="7"/>
  <c r="M30" i="7"/>
  <c r="L30" i="7"/>
  <c r="E88" i="7"/>
  <c r="E25" i="10"/>
  <c r="D83" i="10"/>
  <c r="E83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<sst xmlns="http://schemas.openxmlformats.org/spreadsheetml/2006/main" count="514" uniqueCount="303">
  <si>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</si>
  <si>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</si>
  <si>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</si>
  <si>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</si>
  <si>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</si>
  <si>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</si>
  <si>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</si>
  <si>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</si>
  <si>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</si>
  <si>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</si>
  <si>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</si>
  <si>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</si>
  <si>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</si>
  <si>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</si>
  <si>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</si>
  <si>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</si>
  <si>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</si>
  <si>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</si>
  <si>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</si>
  <si>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</si>
  <si>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</si>
  <si>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</si>
  <si>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</si>
  <si>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</si>
  <si>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</si>
  <si>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</si>
  <si>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</si>
  <si>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</si>
  <si>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</si>
  <si>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</si>
  <si>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</si>
  <si>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</si>
  <si>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</si>
  <si>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</si>
  <si>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</si>
  <si>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</si>
  <si>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</si>
  <si>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</si>
  <si>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</si>
  <si>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</si>
  <si>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</si>
  <si>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</si>
  <si>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</si>
  <si>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</si>
  <si>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</si>
  <si>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</si>
  <si>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</si>
  <si>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</si>
  <si>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</si>
  <si>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</si>
  <si>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</si>
  <si>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</si>
  <si>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</si>
  <si>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</si>
  <si>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</si>
  <si>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</si>
  <si>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</si>
  <si>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</si>
  <si>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</si>
  <si>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</si>
  <si>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</si>
  <si>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</si>
  <si>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</si>
  <si>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</si>
  <si>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</si>
  <si>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</si>
  <si>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</si>
  <si>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</si>
  <si>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</si>
  <si>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</si>
  <si>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</si>
  <si>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</si>
  <si>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</si>
  <si>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</si>
  <si>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</si>
  <si>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</si>
  <si>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</si>
  <si>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</si>
  <si>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</si>
  <si>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</si>
  <si>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</si>
  <si>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</si>
  <si>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</si>
  <si>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</si>
  <si>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</si>
  <si>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</si>
  <si>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</si>
  <si>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</si>
  <si>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</si>
  <si>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</si>
  <si>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</si>
  <si>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</si>
  <si>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</si>
  <si>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</si>
  <si>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</si>
  <si>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</si>
  <si>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</si>
  <si>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</si>
  <si>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</si>
  <si>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</si>
  <si>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</si>
  <si>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</si>
  <si>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</si>
  <si>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</si>
  <si>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</si>
  <si>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</si>
  <si>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</si>
  <si>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</si>
  <si>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</si>
  <si>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</si>
  <si>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</si>
  <si>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</si>
  <si>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</si>
  <si>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</si>
  <si>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</si>
  <si>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</si>
  <si>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</si>
  <si>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</si>
  <si>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</si>
  <si>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</si>
  <si>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</si>
  <si>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</si>
  <si>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</si>
  <si>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</si>
  <si>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</si>
  <si>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</si>
  <si>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</si>
  <si>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</si>
  <si>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</si>
  <si>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</si>
  <si>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</si>
  <si>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</si>
  <si>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</si>
  <si>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</si>
  <si>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</si>
  <si>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</si>
  <si>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</si>
  <si>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</si>
  <si>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</si>
  <si>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</si>
  <si>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</si>
  <si>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</si>
  <si>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</si>
  <si>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</si>
  <si>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</si>
  <si>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</si>
  <si>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</si>
  <si>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</si>
  <si>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</si>
  <si>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</si>
  <si>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</si>
  <si>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</si>
  <si>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</si>
  <si>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</si>
  <si>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</si>
  <si>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</si>
  <si>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</si>
  <si>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</si>
  <si>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</si>
  <si>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</si>
  <si>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</si>
  <si>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</si>
  <si>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</si>
  <si>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</si>
  <si>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</si>
  <si>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</si>
  <si>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</si>
  <si>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</si>
  <si>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</si>
  <si>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</si>
  <si>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</si>
  <si>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</si>
  <si>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</si>
  <si>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</si>
  <si>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</si>
  <si>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</si>
  <si>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</si>
  <si>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</si>
  <si>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</si>
  <si>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</si>
  <si>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</si>
  <si>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</si>
  <si>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</si>
  <si>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</si>
  <si>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</si>
  <si>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</si>
  <si>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</si>
  <si>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</si>
  <si>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</si>
  <si>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</si>
  <si>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</si>
  <si>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</si>
  <si>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</si>
  <si>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</si>
  <si>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</si>
  <si>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</si>
  <si>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</si>
  <si>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</si>
  <si>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</si>
  <si>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</si>
  <si>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</si>
  <si>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</si>
  <si>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</si>
  <si>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</si>
  <si>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</si>
  <si>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</si>
  <si>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</si>
  <si>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</si>
  <si>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</si>
  <si>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</si>
  <si>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</si>
  <si>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</si>
  <si>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</si>
  <si>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</si>
  <si>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</si>
  <si>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</si>
  <si>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</si>
  <si>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</si>
  <si>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</si>
  <si>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</si>
  <si>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</si>
  <si>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</si>
  <si>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</si>
  <si>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</si>
  <si>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</si>
  <si>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</si>
  <si>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</si>
  <si>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</si>
  <si>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</si>
  <si>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</si>
  <si>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</si>
  <si>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</si>
  <si>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</si>
  <si>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</si>
  <si>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</si>
  <si>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</si>
  <si>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</si>
  <si>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</si>
  <si>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</si>
  <si>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</si>
  <si>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</si>
  <si>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</si>
  <si>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</si>
  <si>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</si>
  <si>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</si>
  <si>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</si>
  <si>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</si>
  <si>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</si>
  <si>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</si>
  <si>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</si>
  <si>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</si>
  <si>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</si>
  <si>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</si>
  <si>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</si>
  <si>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</si>
  <si>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</si>
  <si>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</si>
  <si>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</si>
  <si>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</si>
  <si>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</si>
  <si>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</si>
  <si>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</si>
  <si>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</si>
  <si>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</si>
  <si>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</si>
  <si>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</si>
  <si>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</si>
  <si>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</si>
  <si>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</si>
  <si>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</si>
  <si>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</si>
  <si>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</si>
  <si>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</si>
  <si>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</si>
  <si>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</si>
  <si>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</si>
  <si>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</si>
  <si>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</si>
  <si>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</si>
  <si>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</si>
  <si>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</si>
  <si>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</si>
  <si>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>Հ. Հասմիկ</t>
  </si>
  <si>
    <t>Հ. Աատրյան</t>
  </si>
  <si>
    <t>Աշխատավարձի վերադարձ</t>
  </si>
  <si>
    <t>պարգևատրման գծով</t>
  </si>
  <si>
    <t>Արխիվացման գծով</t>
  </si>
  <si>
    <t>Լ. Հարությունյան</t>
  </si>
  <si>
    <t xml:space="preserve">Լ. Հարությունյան </t>
  </si>
  <si>
    <t xml:space="preserve">«Երևանի հ․ 82 մսուր-մանկապարտեզ» ՀՈԱԿ-ի </t>
  </si>
  <si>
    <t>Մանվելյան եղբայրներ ՍՊԸ</t>
  </si>
  <si>
    <t>Էյ-Ի-Ջի-սերվիս ՍՊԸ</t>
  </si>
  <si>
    <t>Հմայակ Վարդանյան ԱՁ</t>
  </si>
  <si>
    <t>Տրանզիտ պրո ՍՊԸ</t>
  </si>
  <si>
    <t>Գործք ՍՊԸ</t>
  </si>
  <si>
    <t>31.12.23</t>
  </si>
  <si>
    <t>Մալաթիայի շախմատի դպրոց</t>
  </si>
  <si>
    <t>Ասբար ՍՊԸ</t>
  </si>
  <si>
    <t>Վարագույրներ</t>
  </si>
  <si>
    <t>470.0հդ՝ պրոյեկտոր, 180.0հդ՝ երաժշտական համակարգ</t>
  </si>
  <si>
    <t>հիմնական միջոցների ձեռքբերման գծով</t>
  </si>
  <si>
    <t xml:space="preserve">2024թ. եկամուտների ու ծախսերի </t>
  </si>
  <si>
    <t xml:space="preserve">  2024թ. դրամական միջոցների հոսքերի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</si>
</sst>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sz val="1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5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8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</cellStyleXfs>
  <cellXfs count="562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vertical="center"/>
      <protection hidden="1"/>
    </xf>
    <xf numFmtId="0" fontId="27" fillId="0" borderId="0" xfId="0" applyFont="1" applyAlignment="1">
      <alignment horizontal="left" vertical="center"/>
    </xf>
    <xf numFmtId="0" fontId="32" fillId="0" borderId="0" xfId="0" applyFont="1" applyAlignment="1" applyProtection="1">
      <alignment horizontal="center" vertical="center"/>
      <protection locked="0" hidden="1"/>
    </xf>
    <xf numFmtId="0" fontId="29" fillId="0" borderId="0" xfId="0" applyFont="1" applyAlignment="1">
      <alignment vertical="center"/>
    </xf>
    <xf numFmtId="0" fontId="32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>
      <alignment horizontal="left" vertical="center" wrapText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36" fillId="0" borderId="0" xfId="0" applyFont="1" applyAlignment="1" applyProtection="1">
      <alignment vertical="center"/>
      <protection hidden="1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3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5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right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8" fillId="0" borderId="10" xfId="46" applyNumberFormat="1" applyFont="1" applyBorder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50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horizontal="center" vertical="center"/>
      <protection locked="0"/>
    </xf>
    <xf numFmtId="0" fontId="51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52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7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7" fontId="29" fillId="0" borderId="10" xfId="20" applyNumberFormat="1" applyFont="1" applyBorder="1" applyAlignment="1" applyProtection="1">
      <alignment horizontal="center" vertical="center" wrapText="1"/>
      <protection hidden="1"/>
    </xf>
    <xf numFmtId="166" fontId="47" fillId="0" borderId="10" xfId="45" applyNumberFormat="1" applyFont="1" applyBorder="1" applyAlignment="1" applyProtection="1">
      <alignment horizontal="center" vertical="center" wrapText="1"/>
      <protection hidden="1"/>
    </xf>
    <xf numFmtId="165" fontId="32" fillId="0" borderId="0" xfId="20" applyNumberFormat="1" applyFont="1" applyAlignment="1" applyProtection="1">
      <alignment horizontal="center" vertical="center" wrapText="1"/>
      <protection hidden="1"/>
    </xf>
    <xf numFmtId="165" fontId="29" fillId="0" borderId="0" xfId="20" applyNumberFormat="1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7" fillId="0" borderId="10" xfId="0" applyFont="1" applyBorder="1" applyAlignment="1">
      <alignment horizontal="left" vertical="center" wrapText="1"/>
    </xf>
    <xf numFmtId="0" fontId="32" fillId="0" borderId="10" xfId="45" applyFont="1" applyBorder="1" applyAlignment="1">
      <alignment horizontal="left" vertical="center" wrapText="1"/>
    </xf>
    <xf numFmtId="0" fontId="28" fillId="0" borderId="10" xfId="46" applyFont="1" applyBorder="1" applyAlignment="1">
      <alignment horizontal="center" vertical="center" wrapText="1"/>
    </xf>
    <xf numFmtId="164" fontId="59" fillId="0" borderId="10" xfId="0" applyNumberFormat="1" applyFont="1" applyBorder="1" applyAlignment="1">
      <alignment horizontal="center" vertical="center"/>
    </xf>
    <xf numFmtId="164" fontId="59" fillId="0" borderId="0" xfId="0" applyNumberFormat="1" applyFont="1" applyAlignment="1">
      <alignment horizontal="center" vertical="center"/>
    </xf>
    <xf numFmtId="164" fontId="59" fillId="0" borderId="0" xfId="0" applyNumberFormat="1" applyFont="1" applyAlignment="1" applyProtection="1">
      <alignment horizontal="center" vertical="center"/>
      <protection locked="0"/>
    </xf>
    <xf numFmtId="167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50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3" fontId="28" fillId="0" borderId="0" xfId="49" applyNumberFormat="1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locked="0"/>
    </xf>
    <xf numFmtId="164" fontId="59" fillId="0" borderId="10" xfId="0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3" xfId="2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vertical="center" wrapText="1"/>
      <protection hidden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60" fillId="0" borderId="0" xfId="45" applyFont="1" applyAlignment="1" applyProtection="1">
      <alignment horizontal="left" vertical="center" wrapText="1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0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40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hidden="1"/>
    </xf>
    <xf numFmtId="0" fontId="28" fillId="0" borderId="12" xfId="0" applyFont="1" applyBorder="1" applyAlignment="1" applyProtection="1">
      <alignment horizontal="righ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4" fillId="0" borderId="0" xfId="0" applyFont="1" applyAlignment="1" applyProtection="1">
      <alignment vertical="center" wrapText="1"/>
      <protection hidden="1"/>
    </xf>
    <xf numFmtId="167" fontId="29" fillId="0" borderId="0" xfId="20" applyNumberFormat="1" applyFont="1" applyAlignment="1">
      <alignment vertical="center"/>
    </xf>
    <xf numFmtId="166" fontId="29" fillId="0" borderId="0" xfId="20" applyNumberFormat="1" applyFont="1" applyAlignment="1">
      <alignment vertical="center"/>
    </xf>
    <xf numFmtId="166" fontId="32" fillId="0" borderId="0" xfId="20" applyNumberFormat="1" applyFont="1" applyAlignment="1">
      <alignment vertical="center"/>
    </xf>
    <xf numFmtId="166" fontId="32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>
      <alignment vertical="center"/>
    </xf>
    <xf numFmtId="0" fontId="36" fillId="0" borderId="0" xfId="0" applyFont="1" applyAlignment="1" applyProtection="1">
      <alignment vertical="center" wrapText="1"/>
      <protection hidden="1"/>
    </xf>
    <xf numFmtId="166" fontId="32" fillId="0" borderId="0" xfId="0" applyNumberFormat="1" applyFont="1" applyAlignment="1" applyProtection="1">
      <alignment vertical="center"/>
      <protection locked="0"/>
    </xf>
    <xf numFmtId="166" fontId="32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>
      <alignment vertical="center"/>
    </xf>
    <xf numFmtId="0" fontId="36" fillId="0" borderId="11" xfId="0" applyFont="1" applyBorder="1" applyAlignment="1" applyProtection="1">
      <alignment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0" fontId="40" fillId="0" borderId="0" xfId="0" applyFont="1" applyAlignment="1" applyProtection="1">
      <alignment vertical="center"/>
      <protection locked="0"/>
    </xf>
    <xf numFmtId="0" fontId="40" fillId="0" borderId="30" xfId="0" applyFont="1" applyBorder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0" fontId="61" fillId="0" borderId="0" xfId="0" applyFont="1" applyAlignment="1" applyProtection="1">
      <alignment vertical="center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8" fillId="0" borderId="0" xfId="0" applyNumberFormat="1" applyFont="1" applyAlignment="1" applyProtection="1">
      <alignment horizontal="left" vertical="center"/>
      <protection locked="0"/>
    </xf>
    <xf numFmtId="0" fontId="32" fillId="24" borderId="0" xfId="45" applyFont="1" applyFill="1" applyAlignment="1" applyProtection="1">
      <alignment vertical="center"/>
      <protection hidden="1"/>
    </xf>
    <xf numFmtId="164" fontId="32" fillId="24" borderId="0" xfId="0" applyNumberFormat="1" applyFont="1" applyFill="1" applyAlignment="1" applyProtection="1">
      <alignment horizontal="center" vertical="center"/>
      <protection hidden="1"/>
    </xf>
    <xf numFmtId="166" fontId="32" fillId="24" borderId="0" xfId="0" applyNumberFormat="1" applyFont="1" applyFill="1" applyAlignment="1" applyProtection="1">
      <alignment vertical="center"/>
      <protection locked="0"/>
    </xf>
    <xf numFmtId="0" fontId="32" fillId="24" borderId="0" xfId="0" applyFont="1" applyFill="1" applyAlignment="1" applyProtection="1">
      <alignment vertical="center"/>
      <protection locked="0"/>
    </xf>
    <xf numFmtId="0" fontId="32" fillId="24" borderId="0" xfId="0" applyFont="1" applyFill="1" applyAlignment="1" applyProtection="1">
      <alignment vertical="center"/>
      <protection hidden="1"/>
    </xf>
    <xf numFmtId="0" fontId="29" fillId="0" borderId="0" xfId="60" applyFont="1" applyAlignment="1">
      <alignment horizontal="left" vertical="center" wrapText="1"/>
    </xf>
    <xf numFmtId="0" fontId="29" fillId="0" borderId="0" xfId="60" applyFont="1" applyAlignment="1">
      <alignment horizontal="center" vertical="center"/>
    </xf>
    <xf numFmtId="0" fontId="29" fillId="0" borderId="0" xfId="60" applyFont="1" applyAlignment="1">
      <alignment horizontal="right" vertical="center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166" fontId="44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9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1" xfId="62" applyFont="1" applyBorder="1" applyAlignment="1">
      <alignment horizontal="left" vertical="center"/>
    </xf>
    <xf numFmtId="0" fontId="41" fillId="0" borderId="32" xfId="62" applyFont="1" applyBorder="1" applyAlignment="1">
      <alignment horizontal="center" vertical="center" wrapText="1"/>
    </xf>
    <xf numFmtId="164" fontId="41" fillId="0" borderId="33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61" fillId="0" borderId="0" xfId="45" applyFont="1" applyAlignment="1" applyProtection="1">
      <alignment horizontal="left" vertical="center"/>
      <protection locked="0"/>
    </xf>
    <xf numFmtId="2" fontId="65" fillId="0" borderId="0" xfId="0" applyNumberFormat="1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 wrapText="1"/>
      <protection locked="0"/>
    </xf>
    <xf numFmtId="0" fontId="32" fillId="0" borderId="10" xfId="0" applyFont="1" applyBorder="1" applyAlignment="1" applyProtection="1">
      <alignment horizontal="center" vertical="center"/>
      <protection hidden="1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5" fontId="29" fillId="0" borderId="0" xfId="51" applyNumberFormat="1" applyFont="1" applyAlignment="1">
      <alignment wrapText="1"/>
    </xf>
    <xf numFmtId="0" fontId="32" fillId="0" borderId="0" xfId="0" applyFont="1"/>
    <xf numFmtId="0" fontId="29" fillId="0" borderId="0" xfId="0" applyFont="1"/>
    <xf numFmtId="0" fontId="28" fillId="0" borderId="0" xfId="0" applyFont="1"/>
    <xf numFmtId="0" fontId="28" fillId="0" borderId="0" xfId="0" applyFont="1" applyAlignment="1">
      <alignment horizontal="center"/>
    </xf>
    <xf numFmtId="0" fontId="34" fillId="0" borderId="10" xfId="0" applyFont="1" applyBorder="1" applyAlignment="1">
      <alignment horizontal="center" vertical="center" wrapText="1"/>
    </xf>
    <xf numFmtId="166" fontId="46" fillId="0" borderId="16" xfId="49" applyNumberFormat="1" applyFont="1" applyBorder="1" applyAlignment="1" applyProtection="1">
      <alignment horizontal="center" vertical="center" wrapText="1"/>
      <protection locked="0"/>
    </xf>
    <xf numFmtId="166" fontId="46" fillId="0" borderId="16" xfId="49" applyNumberFormat="1" applyFont="1" applyBorder="1" applyAlignment="1">
      <alignment horizontal="center" vertical="center" wrapText="1"/>
    </xf>
    <xf numFmtId="164" fontId="43" fillId="25" borderId="10" xfId="45" applyNumberFormat="1" applyFont="1" applyFill="1" applyBorder="1" applyAlignment="1" applyProtection="1">
      <alignment horizontal="center" vertical="center" wrapText="1"/>
      <protection locked="0"/>
    </xf>
    <xf numFmtId="1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2" fillId="24" borderId="10" xfId="20" applyNumberFormat="1" applyFont="1" applyFill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/>
      <protection locked="0"/>
    </xf>
    <xf numFmtId="0" fontId="28" fillId="0" borderId="10" xfId="45" applyFont="1" applyBorder="1" applyAlignment="1" applyProtection="1">
      <alignment vertical="center"/>
      <protection hidden="1"/>
    </xf>
    <xf numFmtId="166" fontId="32" fillId="25" borderId="10" xfId="20" applyNumberFormat="1" applyFont="1" applyFill="1" applyBorder="1" applyAlignment="1" applyProtection="1">
      <alignment horizontal="center" vertical="center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166" fontId="46" fillId="25" borderId="10" xfId="20" applyNumberFormat="1" applyFont="1" applyFill="1" applyBorder="1" applyAlignment="1" applyProtection="1">
      <alignment horizontal="center" vertical="center"/>
      <protection locked="0"/>
    </xf>
    <xf numFmtId="166" fontId="32" fillId="25" borderId="10" xfId="45" applyNumberFormat="1" applyFont="1" applyFill="1" applyBorder="1" applyAlignment="1" applyProtection="1">
      <alignment horizontal="center" vertical="center"/>
      <protection locked="0"/>
    </xf>
    <xf numFmtId="166" fontId="28" fillId="25" borderId="10" xfId="20" applyNumberFormat="1" applyFont="1" applyFill="1" applyBorder="1" applyAlignment="1" applyProtection="1">
      <alignment horizontal="center" vertical="center"/>
      <protection locked="0"/>
    </xf>
    <xf numFmtId="166" fontId="46" fillId="25" borderId="10" xfId="45" applyNumberFormat="1" applyFont="1" applyFill="1" applyBorder="1" applyAlignment="1" applyProtection="1">
      <alignment horizontal="center" vertical="center"/>
      <protection locked="0"/>
    </xf>
    <xf numFmtId="166" fontId="43" fillId="25" borderId="10" xfId="45" applyNumberFormat="1" applyFont="1" applyFill="1" applyBorder="1" applyAlignment="1" applyProtection="1">
      <alignment horizontal="center" vertical="center"/>
      <protection locked="0"/>
    </xf>
    <xf numFmtId="3" fontId="46" fillId="0" borderId="10" xfId="71" applyNumberFormat="1" applyFont="1" applyBorder="1" applyAlignment="1" applyProtection="1">
      <alignment horizontal="center" vertical="center" wrapText="1"/>
      <protection locked="0"/>
    </xf>
    <xf numFmtId="166" fontId="46" fillId="0" borderId="15" xfId="71" applyNumberFormat="1" applyFont="1" applyBorder="1" applyAlignment="1" applyProtection="1">
      <alignment horizontal="center" vertical="center" wrapText="1"/>
      <protection locked="0"/>
    </xf>
    <xf numFmtId="166" fontId="28" fillId="25" borderId="10" xfId="45" applyNumberFormat="1" applyFont="1" applyFill="1" applyBorder="1" applyAlignment="1" applyProtection="1">
      <alignment horizontal="center" vertical="center" wrapText="1"/>
      <protection locked="0"/>
    </xf>
    <xf numFmtId="166" fontId="43" fillId="25" borderId="10" xfId="45" applyNumberFormat="1" applyFont="1" applyFill="1" applyBorder="1" applyAlignment="1" applyProtection="1">
      <alignment horizontal="center" vertical="center" wrapText="1"/>
      <protection locked="0"/>
    </xf>
    <xf numFmtId="3" fontId="46" fillId="0" borderId="10" xfId="71" applyNumberFormat="1" applyFont="1" applyBorder="1" applyAlignment="1">
      <alignment horizontal="center" vertical="center" wrapText="1"/>
    </xf>
    <xf numFmtId="166" fontId="46" fillId="0" borderId="15" xfId="71" applyNumberFormat="1" applyFont="1" applyBorder="1" applyAlignment="1">
      <alignment horizontal="center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 applyProtection="1">
      <alignment horizontal="left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13" xfId="0" applyFont="1" applyBorder="1" applyAlignment="1" applyProtection="1">
      <alignment horizontal="center" vertical="center"/>
      <protection locked="0"/>
    </xf>
    <xf numFmtId="0" fontId="32" fillId="0" borderId="34" xfId="0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66" fillId="0" borderId="27" xfId="0" applyFont="1" applyBorder="1" applyAlignment="1">
      <alignment horizontal="left" vertical="center" wrapText="1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6" fillId="0" borderId="13" xfId="0" applyNumberFormat="1" applyFont="1" applyBorder="1" applyAlignment="1" applyProtection="1">
      <alignment horizontal="center" vertical="center" wrapText="1"/>
      <protection locked="0"/>
    </xf>
    <xf numFmtId="164" fontId="36" fillId="0" borderId="34" xfId="0" applyNumberFormat="1" applyFont="1" applyBorder="1" applyAlignment="1" applyProtection="1">
      <alignment horizontal="center" vertical="center"/>
      <protection locked="0"/>
    </xf>
    <xf numFmtId="0" fontId="32" fillId="0" borderId="13" xfId="0" applyFont="1" applyBorder="1" applyAlignment="1" applyProtection="1">
      <alignment horizontal="center" vertical="center"/>
      <protection hidden="1"/>
    </xf>
    <xf numFmtId="0" fontId="32" fillId="0" borderId="34" xfId="0" applyFont="1" applyBorder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29" fillId="0" borderId="0" xfId="60" applyFont="1" applyAlignment="1">
      <alignment horizontal="center" vertical="center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4" fillId="25" borderId="27" xfId="45" applyFont="1" applyFill="1" applyBorder="1" applyAlignment="1">
      <alignment horizontal="center" vertical="center" wrapText="1"/>
    </xf>
    <xf numFmtId="0" fontId="54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0" applyFont="1" applyAlignment="1">
      <alignment horizontal="center"/>
    </xf>
    <xf numFmtId="0" fontId="67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165" fontId="29" fillId="0" borderId="12" xfId="51" applyNumberFormat="1" applyFont="1" applyBorder="1" applyAlignment="1">
      <alignment horizontal="center" wrapText="1"/>
    </xf>
  </cellXfs>
  <cellStyles count="9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0" xfId="82" xr:uid="{E744BC24-8604-422F-98A0-DBB7E2109E41}"/>
    <cellStyle name="Normal 12" xfId="83" xr:uid="{90A0C7C5-3D3F-41CB-A215-7AB72B76338F}"/>
    <cellStyle name="Normal 13" xfId="84" xr:uid="{CC82D947-9A00-4906-8649-FD3CC90999CE}"/>
    <cellStyle name="Normal 14" xfId="85" xr:uid="{9C00FDE6-7E97-4F71-8875-3F2E3835BD83}"/>
    <cellStyle name="Normal 15" xfId="86" xr:uid="{CAA80C9B-D6DB-4F0A-BFD8-D6B2239CE92C}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90" xr:uid="{A9EB45CF-C360-4BD7-8439-303E294B2377}"/>
    <cellStyle name="Normal 5 3" xfId="75" xr:uid="{76C2BE2F-F8F5-4181-88A6-EA2DBE77780D}"/>
    <cellStyle name="Normal 5 4" xfId="67" xr:uid="{31F19CBF-5A89-480A-A4F6-F7A38564C33C}"/>
    <cellStyle name="Normal 6" xfId="60" xr:uid="{00000000-0005-0000-0000-000019000000}"/>
    <cellStyle name="Normal 6 2" xfId="94" xr:uid="{C67425B3-4E03-42D9-9A5D-AC4410875A7B}"/>
    <cellStyle name="Normal 6 3" xfId="78" xr:uid="{AB39547F-CCF6-4F2A-BEB4-FB68260CDD4F}"/>
    <cellStyle name="Normal 7" xfId="79" xr:uid="{901252DE-8818-4D42-86E9-D99AEA5B5D53}"/>
    <cellStyle name="Normal 8" xfId="80" xr:uid="{BB003BCE-B03D-42CB-8C4D-BD45632BE5AE}"/>
    <cellStyle name="Normal 9" xfId="81" xr:uid="{E95F3C96-B69C-4251-AA6D-E7893BA9A8A6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2 2" xfId="91" xr:uid="{495EBBA5-9295-4E05-B570-4447A4560F4E}"/>
    <cellStyle name="Обычный 3 2 3" xfId="76" xr:uid="{60EA359E-97E8-44FF-9A83-8DF60B458EFC}"/>
    <cellStyle name="Обычный 3 2 4" xfId="68" xr:uid="{E20B768F-BC1A-44C5-BCFE-839DDBAE5A25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3 2 2 3" xfId="71" xr:uid="{C7912A50-5AC8-480B-9899-F92BCB48E5CB}"/>
    <cellStyle name="Обычный 3 3 2 3" xfId="93" xr:uid="{DE166623-7308-4324-88C8-F8F34936845F}"/>
    <cellStyle name="Обычный 3 3 2 4" xfId="77" xr:uid="{FBF9C5FB-EAB2-4BC6-A630-70E9219939F2}"/>
    <cellStyle name="Обычный 3 3 3" xfId="92" xr:uid="{87E23599-8A4B-45F7-997F-6AF6597CA431}"/>
    <cellStyle name="Обычный 3 3 4" xfId="69" xr:uid="{36087E9E-55BF-48DC-8BD8-4C00BDF1F0A6}"/>
    <cellStyle name="Обычный 3 4" xfId="59" xr:uid="{00000000-0005-0000-0000-000034000000}"/>
    <cellStyle name="Обычный 3 4 2" xfId="72" xr:uid="{962D0A0C-B3B6-4C0A-92DF-48EFEC4F4991}"/>
    <cellStyle name="Обычный 3 4 2 2" xfId="64" xr:uid="{50AEE50C-8A2B-4C7E-9002-892D9612C00E}"/>
    <cellStyle name="Обычный 3 4 3" xfId="70" xr:uid="{0ACCEFF8-FD6E-427D-86FA-0E702BD672D0}"/>
    <cellStyle name="Обычный 3 5" xfId="87" xr:uid="{F7B94702-3314-4D77-A3BE-E352D051D7DE}"/>
    <cellStyle name="Обычный 3 6" xfId="62" xr:uid="{DD80DD93-D14F-47C4-AD30-E3EE9D079B71}"/>
    <cellStyle name="Обычный 3 7" xfId="65" xr:uid="{21AF2756-69C2-40D8-AA35-ED4D2F6BFD2F}"/>
    <cellStyle name="Обычный 6" xfId="53" xr:uid="{00000000-0005-0000-0000-000035000000}"/>
    <cellStyle name="Обычный 6 2" xfId="88" xr:uid="{66E333CE-2211-4C33-AC68-4AB9DAB4FFAD}"/>
    <cellStyle name="Обычный 6 3" xfId="73" xr:uid="{5E406FD3-F099-4448-AF2B-525B680ACBC2}"/>
    <cellStyle name="Обычный 6 4" xfId="66" xr:uid="{D95EEE37-3157-45C2-9A58-5F409D3EB795}"/>
    <cellStyle name="Обычный 7" xfId="54" xr:uid="{00000000-0005-0000-0000-000036000000}"/>
    <cellStyle name="Обычный 7 2" xfId="89" xr:uid="{F3AE9B77-3078-42EC-9E33-5C57955A36D5}"/>
    <cellStyle name="Обычный 7 3" xfId="74" xr:uid="{CF650A21-850D-4815-9ABA-D07E1B13F52A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UAIABQAE0AAAAAAAAAAAAAAAAAAAAAAAAAAAAAAAAAAAAAAAAAAAAAAAAAAAAAAAAAAAAAAAAAAAAAAAAAAAAAAAAAAAAAAAAAAAAAAAAAAAAAAAAAAAAAAAAAAAAAAAAAAADoBwUAAwAIABIALQ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1NDJaMCMGCSqGSIb3DQEJBDEWBBRuxYAaPPk4+nR8CqCdYvJiPXlsLjArBgsqhkiG9w0BCRACDDEcMBowGDAWBBRE5xMFRVajmd/v2Zzf5CvSbEm8HjANBgkqhkiG9w0BAQEFAASCAQCxAehrYVbPCQAbsGyhcgkULDG45TqO41ZDSM+hY5oMVCp6tFadeQvFaWZcif9X05of9YVRALmJhG6t83l/sLHDOpqosWN7LO0kyLhKUYz45/iBa+isokbwJ1N7iMWOxqEJ9jOnnzBNAyxc0wFnnz4XEh2EIn7QXhnn+21iF3AFMbAJSn9tIDzFlpK/b4ooPp5rsg8d09Gi78ZuG7VwGiZlOscfG61W5QNZ7BNxLfb8jMbl2v0JtL3iTbO8A3xCi9fo0+w+Zi0lJ5ZySDSKP2wCXI75fjolt1SofzwGmHxQRkMQm6O/POUAFzG0FMvifEOVTVwZyE2pOV1PtvgWy6aA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0ADUAIABQAE0AAAAAAAAAAAAAAAAAAAAAAAAAAAAAAAAAAAAAAAAAAAAAAAAAAAAAAAAAAAAAAAAAAAAAAAAAAAAAAAAAAAAAAAAAAAAAAAAAAAAAAAAAAAAAAAAAAAAAAAAAAADoBwUAAwAIABIALQ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Q1NDlaMCMGCSqGSIb3DQEJBDEWBBS1Wedl3d5WNUdSf+HfzAlcvgCSRzArBgsqhkiG9w0BCRACDDEcMBowGDAWBBRE5xMFRVajmd/v2Zzf5CvSbEm8HjANBgkqhkiG9w0BAQEFAASCAQCHEfuqqeijTvHeY/zl1FXs67JXaPrFX+DcP80UEJEpu21kflGkeFtaCwojt597vbEon2SrcUVgxXdq/ML3pdfq2Hf1kmh2cGR2jkXbx2Sl3fomVcesFxAp2GLRMC8PJrfj/N4huC9FkoKB3foOvuyt/Mc9CMYuIH4IbhP84esuvWUOZkpCxNQhBEC5ue30E5dL++b95UNuUmJoXoG+ZXx9kSKpK4h1mhF3aWMjhfKTj7hfbSv8POXX8fLli/Gnsr5c1Uv0rrhk1QyjWI2+wChlIF4vT4qxSBFc9j+0yGPovs0Wyu3Y9OEpXCiXz9WoAGcyOnHfEq46e2W49OO+XKMJ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E1AB838E-B961-FA72-CB43-5A5D67CD0A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139F20AE-EB13-E139-609F-9F3799F37A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50" zoomScaleSheetLayoutView="100" workbookViewId="0">
      <selection activeCell="C78" sqref="C78"/>
    </sheetView>
  </sheetViews>
  <sheetFormatPr defaultColWidth="9.140625" defaultRowHeight="17.25"/>
  <cols>
    <col min="1" max="1" width="5.710937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28515625" style="34" customWidth="1"/>
    <col min="6" max="6" width="12.1406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customWidth="1"/>
    <col min="14" max="14" width="9.140625" style="7" hidden="1" customWidth="1"/>
    <col min="15" max="19" width="0" style="7" hidden="1" customWidth="1"/>
    <col min="20" max="16384" width="9.140625" style="7"/>
  </cols>
  <sheetData>
    <row r="1" spans="1:14" s="6" customFormat="1">
      <c r="C1" s="329"/>
      <c r="D1" s="329" t="s">
        <v>190</v>
      </c>
      <c r="E1" s="35">
        <v>153</v>
      </c>
      <c r="F1" s="329"/>
    </row>
    <row r="2" spans="1:14" s="6" customFormat="1">
      <c r="C2" s="329"/>
      <c r="D2" s="498" t="s">
        <v>40</v>
      </c>
      <c r="E2" s="498"/>
      <c r="F2" s="329"/>
    </row>
    <row r="3" spans="1:14" s="6" customFormat="1">
      <c r="C3" s="329"/>
      <c r="D3" s="499" t="s">
        <v>225</v>
      </c>
      <c r="E3" s="499"/>
      <c r="F3" s="329"/>
    </row>
    <row r="4" spans="1:14" s="35" customFormat="1" ht="24.75" customHeight="1">
      <c r="B4" s="352"/>
      <c r="C4" s="352"/>
      <c r="D4" s="498" t="s">
        <v>281</v>
      </c>
      <c r="E4" s="498"/>
    </row>
    <row r="5" spans="1:14" s="35" customFormat="1" ht="20.25" customHeight="1">
      <c r="B5" s="352"/>
      <c r="C5" s="498" t="s">
        <v>226</v>
      </c>
      <c r="D5" s="498"/>
      <c r="E5" s="498"/>
    </row>
    <row r="6" spans="1:14" ht="20.25">
      <c r="A6" s="501" t="s">
        <v>41</v>
      </c>
      <c r="B6" s="501"/>
      <c r="C6" s="501"/>
      <c r="D6" s="501"/>
      <c r="E6" s="501"/>
      <c r="F6" s="36"/>
    </row>
    <row r="7" spans="1:14" ht="20.45" customHeight="1">
      <c r="A7" s="502" t="s">
        <v>289</v>
      </c>
      <c r="B7" s="502"/>
      <c r="C7" s="502"/>
      <c r="D7" s="502"/>
      <c r="E7" s="502"/>
      <c r="F7" s="58" t="s">
        <v>206</v>
      </c>
    </row>
    <row r="8" spans="1:14" ht="18.75" customHeight="1">
      <c r="A8" s="503" t="s">
        <v>301</v>
      </c>
      <c r="B8" s="503"/>
      <c r="C8" s="503"/>
      <c r="D8" s="503"/>
      <c r="E8" s="503"/>
      <c r="F8" s="37"/>
      <c r="G8" s="38"/>
      <c r="H8" s="38"/>
      <c r="I8" s="38"/>
      <c r="J8" s="38"/>
    </row>
    <row r="9" spans="1:14" ht="25.5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103044.7</v>
      </c>
      <c r="E11" s="337"/>
      <c r="F11" s="323">
        <v>108684.086</v>
      </c>
    </row>
    <row r="12" spans="1:14" hidden="1">
      <c r="A12" s="102">
        <f>+A11+1</f>
        <v>2</v>
      </c>
      <c r="B12" s="18" t="s">
        <v>237</v>
      </c>
      <c r="C12" s="18"/>
      <c r="D12" s="321">
        <f>+D13+D14</f>
        <v>0</v>
      </c>
      <c r="E12" s="323"/>
      <c r="M12" s="6"/>
      <c r="N12" s="6"/>
    </row>
    <row r="13" spans="1:14" s="6" customFormat="1" hidden="1">
      <c r="A13" s="101">
        <f>+A12+0.1</f>
        <v>2.1</v>
      </c>
      <c r="B13" s="15" t="s">
        <v>238</v>
      </c>
      <c r="C13" s="15"/>
      <c r="D13" s="320"/>
      <c r="E13" s="323"/>
    </row>
    <row r="14" spans="1:14" s="6" customFormat="1" hidden="1">
      <c r="A14" s="101">
        <f>+A13+0.1</f>
        <v>2.2000000000000002</v>
      </c>
      <c r="B14" s="15" t="s">
        <v>239</v>
      </c>
      <c r="C14" s="15"/>
      <c r="D14" s="320"/>
      <c r="E14" s="323"/>
    </row>
    <row r="15" spans="1:14" ht="20.25">
      <c r="A15" s="102">
        <v>2</v>
      </c>
      <c r="B15" s="17" t="s">
        <v>240</v>
      </c>
      <c r="C15" s="17"/>
      <c r="D15" s="321">
        <f>+D16+D17</f>
        <v>3966.3999999999996</v>
      </c>
      <c r="E15" s="323"/>
      <c r="F15" s="373"/>
      <c r="M15" s="6"/>
      <c r="N15" s="6"/>
    </row>
    <row r="16" spans="1:14" s="6" customFormat="1">
      <c r="A16" s="101">
        <f>+A15+0.1</f>
        <v>2.1</v>
      </c>
      <c r="B16" s="15" t="s">
        <v>241</v>
      </c>
      <c r="C16" s="15"/>
      <c r="D16" s="320">
        <v>928.7</v>
      </c>
      <c r="E16" s="323"/>
    </row>
    <row r="17" spans="1:19" s="6" customFormat="1">
      <c r="A17" s="101">
        <f>+A16+0.1</f>
        <v>2.2000000000000002</v>
      </c>
      <c r="B17" s="15" t="s">
        <v>242</v>
      </c>
      <c r="C17" s="15"/>
      <c r="D17" s="320">
        <v>3037.7</v>
      </c>
      <c r="E17" s="323"/>
    </row>
    <row r="18" spans="1:19">
      <c r="A18" s="102">
        <f>+A15+1</f>
        <v>3</v>
      </c>
      <c r="B18" s="18" t="s">
        <v>243</v>
      </c>
      <c r="C18" s="18"/>
      <c r="D18" s="323">
        <f>+'Komunal '!N20</f>
        <v>13.5</v>
      </c>
      <c r="E18" s="323"/>
      <c r="M18" s="6"/>
      <c r="N18" s="6"/>
    </row>
    <row r="19" spans="1:19">
      <c r="A19" s="102">
        <f>+A18+1</f>
        <v>4</v>
      </c>
      <c r="B19" s="18" t="s">
        <v>8</v>
      </c>
      <c r="C19" s="44"/>
      <c r="D19" s="323">
        <v>5000</v>
      </c>
      <c r="E19" s="337"/>
      <c r="M19" s="6"/>
    </row>
    <row r="20" spans="1:19" hidden="1">
      <c r="A20" s="102">
        <f t="shared" ref="A20:A23" si="0">+A19+1</f>
        <v>5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6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7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8</v>
      </c>
      <c r="B23" s="18" t="s">
        <v>70</v>
      </c>
      <c r="C23" s="44"/>
      <c r="D23" s="323"/>
      <c r="E23" s="337"/>
      <c r="M23" s="6"/>
    </row>
    <row r="24" spans="1:19">
      <c r="A24" s="102">
        <v>5</v>
      </c>
      <c r="B24" s="18" t="s">
        <v>123</v>
      </c>
      <c r="C24" s="44"/>
      <c r="D24" s="321">
        <f>SUM(D25:D26)</f>
        <v>1916</v>
      </c>
      <c r="E24" s="338"/>
      <c r="M24" s="6"/>
    </row>
    <row r="25" spans="1:19" s="3" customFormat="1" ht="16.5">
      <c r="A25" s="101">
        <f>+A24+0.1</f>
        <v>5.0999999999999996</v>
      </c>
      <c r="B25" s="16" t="s">
        <v>71</v>
      </c>
      <c r="C25" s="45"/>
      <c r="D25" s="322">
        <f>+D68</f>
        <v>1916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5.1999999999999993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6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7</v>
      </c>
      <c r="B28" s="17"/>
      <c r="C28" s="348"/>
      <c r="D28" s="323"/>
      <c r="E28" s="337"/>
      <c r="F28" s="351" t="s">
        <v>264</v>
      </c>
    </row>
    <row r="29" spans="1:19">
      <c r="A29" s="40"/>
      <c r="B29" s="46" t="s">
        <v>28</v>
      </c>
      <c r="C29" s="42"/>
      <c r="D29" s="318">
        <f>SUM(D11:D12,D15,D18:D24,D27:D28)</f>
        <v>113940.59999999999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78932.2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3857.5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5" t="s">
        <v>285</v>
      </c>
      <c r="C34" s="45"/>
      <c r="D34" s="322"/>
      <c r="E34" s="339"/>
      <c r="F34" s="198"/>
      <c r="G34" s="2" t="s">
        <v>234</v>
      </c>
      <c r="H34" s="2"/>
      <c r="I34" s="2"/>
      <c r="J34" s="76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22162.800000000003</v>
      </c>
      <c r="E35" s="337"/>
      <c r="G35" s="350">
        <v>219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27703.5</v>
      </c>
      <c r="M35" s="40"/>
      <c r="N35" s="7" t="s">
        <v>235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1978.6</v>
      </c>
      <c r="E36" s="337"/>
      <c r="F36" s="338">
        <f>+D36-'Komunal '!F27</f>
        <v>0</v>
      </c>
      <c r="L36" s="6">
        <f>+L35*0.8</f>
        <v>22162.800000000003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3341.5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354.9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80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60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177.6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 hidden="1">
      <c r="A43" s="101">
        <f>+A42+0.1</f>
        <v>8.1999999999999993</v>
      </c>
      <c r="B43" s="16" t="s">
        <v>21</v>
      </c>
      <c r="C43" s="45"/>
      <c r="D43" s="320"/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v>8.1999999999999993</v>
      </c>
      <c r="B44" s="16" t="s">
        <v>22</v>
      </c>
      <c r="C44" s="45"/>
      <c r="D44" s="320">
        <v>120</v>
      </c>
      <c r="E44" s="340"/>
      <c r="F44" s="2"/>
      <c r="G44" s="2"/>
      <c r="H44" s="2"/>
      <c r="J44" s="455"/>
      <c r="K44" s="455"/>
      <c r="L44" s="2"/>
    </row>
    <row r="45" spans="1:19" ht="18" customHeight="1">
      <c r="A45" s="102">
        <f>+A41+1</f>
        <v>9</v>
      </c>
      <c r="B45" s="18" t="s">
        <v>23</v>
      </c>
      <c r="C45" s="44"/>
      <c r="D45" s="323">
        <v>66</v>
      </c>
      <c r="E45" s="337"/>
      <c r="F45" s="6" t="s">
        <v>266</v>
      </c>
      <c r="I45" s="351"/>
      <c r="J45" s="455"/>
      <c r="K45" s="455"/>
    </row>
    <row r="46" spans="1:19">
      <c r="A46" s="102">
        <f>+A45+1</f>
        <v>10</v>
      </c>
      <c r="B46" s="18" t="s">
        <v>29</v>
      </c>
      <c r="C46" s="44"/>
      <c r="D46" s="323">
        <f>+J46</f>
        <v>1176</v>
      </c>
      <c r="E46" s="337"/>
      <c r="F46" s="349">
        <v>8</v>
      </c>
      <c r="G46" s="349" t="s">
        <v>188</v>
      </c>
      <c r="H46" s="349">
        <v>147</v>
      </c>
      <c r="I46" s="456" t="s">
        <v>189</v>
      </c>
      <c r="J46" s="456">
        <f>+F46*H46</f>
        <v>1176</v>
      </c>
      <c r="K46"/>
      <c r="L46"/>
      <c r="M46"/>
      <c r="N46"/>
    </row>
    <row r="47" spans="1:19">
      <c r="A47" s="102">
        <f t="shared" ref="A47:A67" si="2">+A46+1</f>
        <v>11</v>
      </c>
      <c r="B47" s="18" t="s">
        <v>24</v>
      </c>
      <c r="C47" s="44"/>
      <c r="D47" s="323">
        <f>+J47</f>
        <v>223.2</v>
      </c>
      <c r="E47" s="337"/>
      <c r="F47" s="349">
        <f>+$F$46</f>
        <v>8</v>
      </c>
      <c r="G47" s="349" t="s">
        <v>188</v>
      </c>
      <c r="H47" s="457">
        <v>27.9</v>
      </c>
      <c r="I47" s="456" t="s">
        <v>189</v>
      </c>
      <c r="J47" s="456">
        <f>+F47*H47</f>
        <v>223.2</v>
      </c>
      <c r="K47"/>
      <c r="L47"/>
      <c r="M47"/>
      <c r="N47"/>
    </row>
    <row r="48" spans="1:19">
      <c r="A48" s="102">
        <f t="shared" si="2"/>
        <v>12</v>
      </c>
      <c r="B48" s="18" t="s">
        <v>73</v>
      </c>
      <c r="C48" s="44"/>
      <c r="D48" s="323">
        <v>540</v>
      </c>
      <c r="E48" s="337"/>
      <c r="F48" s="504">
        <f t="shared" ref="F48:F50" si="3">+$F$46</f>
        <v>8</v>
      </c>
      <c r="G48" s="504" t="s">
        <v>188</v>
      </c>
      <c r="H48" s="511" t="s">
        <v>267</v>
      </c>
      <c r="I48" s="513" t="s">
        <v>189</v>
      </c>
      <c r="J48" s="513">
        <f>4*80+2*110+2*250</f>
        <v>1040</v>
      </c>
      <c r="K48" s="507" t="s">
        <v>268</v>
      </c>
      <c r="L48"/>
      <c r="M48"/>
      <c r="N48"/>
    </row>
    <row r="49" spans="1:14">
      <c r="A49" s="102">
        <f t="shared" si="2"/>
        <v>13</v>
      </c>
      <c r="B49" s="18" t="s">
        <v>47</v>
      </c>
      <c r="C49" s="44"/>
      <c r="D49" s="323">
        <v>300</v>
      </c>
      <c r="E49" s="337"/>
      <c r="F49" s="505"/>
      <c r="G49" s="505"/>
      <c r="H49" s="512"/>
      <c r="I49" s="514"/>
      <c r="J49" s="514"/>
      <c r="K49" s="507"/>
      <c r="L49"/>
      <c r="M49"/>
      <c r="N49"/>
    </row>
    <row r="50" spans="1:14">
      <c r="A50" s="102">
        <f t="shared" si="2"/>
        <v>14</v>
      </c>
      <c r="B50" s="18" t="s">
        <v>118</v>
      </c>
      <c r="C50" s="44"/>
      <c r="D50" s="323">
        <v>20</v>
      </c>
      <c r="E50" s="337"/>
      <c r="F50" s="506">
        <f t="shared" si="3"/>
        <v>8</v>
      </c>
      <c r="G50" s="506" t="s">
        <v>188</v>
      </c>
      <c r="H50" s="508">
        <v>38.700000000000003</v>
      </c>
      <c r="I50" s="509" t="s">
        <v>189</v>
      </c>
      <c r="J50" s="509">
        <f>+F50*H50</f>
        <v>309.60000000000002</v>
      </c>
      <c r="K50" s="510"/>
      <c r="L50"/>
      <c r="M50"/>
      <c r="N50"/>
    </row>
    <row r="51" spans="1:14">
      <c r="A51" s="102">
        <f t="shared" si="2"/>
        <v>15</v>
      </c>
      <c r="B51" s="18" t="s">
        <v>119</v>
      </c>
      <c r="C51" s="44"/>
      <c r="D51" s="323">
        <v>80</v>
      </c>
      <c r="E51" s="337"/>
      <c r="F51" s="506"/>
      <c r="G51" s="506"/>
      <c r="H51" s="508"/>
      <c r="I51" s="509"/>
      <c r="J51" s="509"/>
      <c r="K51" s="510"/>
      <c r="L51"/>
      <c r="M51"/>
      <c r="N51"/>
    </row>
    <row r="52" spans="1:14">
      <c r="A52" s="102">
        <f t="shared" si="2"/>
        <v>16</v>
      </c>
      <c r="B52" s="18" t="s">
        <v>25</v>
      </c>
      <c r="C52" s="44"/>
      <c r="D52" s="323">
        <v>300</v>
      </c>
      <c r="E52" s="337"/>
    </row>
    <row r="53" spans="1:14">
      <c r="A53" s="102">
        <f t="shared" si="2"/>
        <v>17</v>
      </c>
      <c r="B53" s="18" t="s">
        <v>26</v>
      </c>
      <c r="C53" s="44"/>
      <c r="D53" s="323">
        <v>100</v>
      </c>
      <c r="E53" s="337"/>
    </row>
    <row r="54" spans="1:14" hidden="1">
      <c r="A54" s="102">
        <f t="shared" si="2"/>
        <v>18</v>
      </c>
      <c r="B54" s="18" t="s">
        <v>65</v>
      </c>
      <c r="C54" s="44"/>
      <c r="D54" s="323"/>
      <c r="E54" s="337"/>
    </row>
    <row r="55" spans="1:14" hidden="1">
      <c r="A55" s="102">
        <f t="shared" si="2"/>
        <v>19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18</v>
      </c>
      <c r="B56" s="18" t="s">
        <v>44</v>
      </c>
      <c r="C56" s="44"/>
      <c r="D56" s="323">
        <v>125</v>
      </c>
      <c r="E56" s="337"/>
      <c r="F56" s="6">
        <v>300</v>
      </c>
    </row>
    <row r="57" spans="1:14">
      <c r="A57" s="102">
        <f t="shared" si="2"/>
        <v>19</v>
      </c>
      <c r="B57" s="18" t="s">
        <v>74</v>
      </c>
      <c r="C57" s="44"/>
      <c r="D57" s="323">
        <v>100</v>
      </c>
      <c r="E57" s="337"/>
    </row>
    <row r="58" spans="1:14">
      <c r="A58" s="102">
        <f t="shared" si="2"/>
        <v>20</v>
      </c>
      <c r="B58" s="18" t="s">
        <v>75</v>
      </c>
      <c r="C58" s="44"/>
      <c r="D58" s="323">
        <v>107</v>
      </c>
      <c r="E58" s="337"/>
    </row>
    <row r="59" spans="1:14">
      <c r="A59" s="102">
        <f t="shared" si="2"/>
        <v>21</v>
      </c>
      <c r="B59" s="18" t="s">
        <v>45</v>
      </c>
      <c r="C59" s="44"/>
      <c r="D59" s="323">
        <v>3</v>
      </c>
      <c r="E59" s="337"/>
    </row>
    <row r="60" spans="1:14">
      <c r="A60" s="102">
        <f t="shared" si="2"/>
        <v>22</v>
      </c>
      <c r="B60" s="18" t="s">
        <v>120</v>
      </c>
      <c r="C60" s="44"/>
      <c r="D60" s="323">
        <v>50</v>
      </c>
      <c r="E60" s="337"/>
    </row>
    <row r="61" spans="1:14" hidden="1">
      <c r="A61" s="102">
        <f t="shared" si="2"/>
        <v>23</v>
      </c>
      <c r="B61" s="18" t="s">
        <v>46</v>
      </c>
      <c r="C61" s="44"/>
      <c r="D61" s="323"/>
      <c r="E61" s="337"/>
    </row>
    <row r="62" spans="1:14" hidden="1">
      <c r="A62" s="102">
        <f t="shared" si="2"/>
        <v>24</v>
      </c>
      <c r="B62" s="18" t="s">
        <v>62</v>
      </c>
      <c r="C62" s="44"/>
      <c r="D62" s="323"/>
      <c r="E62" s="337"/>
    </row>
    <row r="63" spans="1:14" s="6" customFormat="1" hidden="1">
      <c r="A63" s="102">
        <f>+A62+1</f>
        <v>25</v>
      </c>
      <c r="B63" s="17"/>
      <c r="C63" s="348"/>
      <c r="D63" s="323"/>
      <c r="E63" s="337"/>
    </row>
    <row r="64" spans="1:14">
      <c r="A64" s="102">
        <v>23</v>
      </c>
      <c r="B64" s="18" t="s">
        <v>286</v>
      </c>
      <c r="C64" s="44"/>
      <c r="D64" s="323">
        <v>130</v>
      </c>
      <c r="E64" s="337"/>
    </row>
    <row r="65" spans="1:12" s="6" customFormat="1">
      <c r="A65" s="102">
        <f t="shared" si="2"/>
        <v>24</v>
      </c>
      <c r="B65" s="17" t="s">
        <v>231</v>
      </c>
      <c r="C65" s="348"/>
      <c r="D65" s="323">
        <v>30</v>
      </c>
      <c r="E65" s="337"/>
      <c r="F65" s="351" t="s">
        <v>263</v>
      </c>
    </row>
    <row r="66" spans="1:12" s="6" customFormat="1">
      <c r="A66" s="102">
        <f t="shared" si="2"/>
        <v>25</v>
      </c>
      <c r="B66" s="17" t="s">
        <v>229</v>
      </c>
      <c r="C66" s="348"/>
      <c r="D66" s="323">
        <v>20</v>
      </c>
      <c r="E66" s="337"/>
      <c r="F66" s="58"/>
    </row>
    <row r="67" spans="1:12">
      <c r="A67" s="102">
        <f t="shared" si="2"/>
        <v>26</v>
      </c>
      <c r="B67" s="18" t="s">
        <v>27</v>
      </c>
      <c r="C67" s="44"/>
      <c r="D67" s="323">
        <v>1916</v>
      </c>
      <c r="E67" s="337"/>
    </row>
    <row r="68" spans="1:12" s="3" customFormat="1" ht="13.5">
      <c r="A68" s="127">
        <f>+A67+0.1</f>
        <v>26.1</v>
      </c>
      <c r="B68" s="1" t="s">
        <v>76</v>
      </c>
      <c r="C68" s="45"/>
      <c r="D68" s="320">
        <v>1916</v>
      </c>
      <c r="E68" s="340"/>
      <c r="F68" s="15"/>
      <c r="G68" s="2"/>
      <c r="H68" s="2"/>
      <c r="I68" s="2"/>
      <c r="J68" s="2"/>
      <c r="K68" s="2"/>
      <c r="L68" s="2"/>
    </row>
    <row r="69" spans="1:12">
      <c r="A69" s="102">
        <f>+A67+1</f>
        <v>27</v>
      </c>
      <c r="B69" s="18" t="s">
        <v>77</v>
      </c>
      <c r="C69" s="44"/>
      <c r="D69" s="323">
        <v>20</v>
      </c>
      <c r="E69" s="337"/>
    </row>
    <row r="70" spans="1:12">
      <c r="A70" s="102">
        <f>+A69+1</f>
        <v>28</v>
      </c>
      <c r="B70" s="18" t="s">
        <v>66</v>
      </c>
      <c r="C70" s="44"/>
      <c r="D70" s="323">
        <v>1546.8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113940.6</v>
      </c>
      <c r="E71" s="341"/>
      <c r="F71" s="500">
        <f>+D29-D71</f>
        <v>0</v>
      </c>
      <c r="G71" s="500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287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282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236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" right="0.196850393700787" top="0.35433070866141703" bottom="0.27559055118110198" header="0.31496062992126" footer="0.196850393700787"/>
  <pageSetup paperSize="9" scale="75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tabSelected="1" view="pageBreakPreview" topLeftCell="A53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60.5703125" style="274" customWidth="1"/>
    <col min="3" max="5" width="12.5703125" style="244" customWidth="1"/>
    <col min="6" max="6" width="20" style="69" customWidth="1"/>
    <col min="7" max="7" width="4.85546875" style="69" customWidth="1"/>
    <col min="8" max="8" width="11.140625" style="96" hidden="1" customWidth="1"/>
    <col min="9" max="9" width="9.7109375" style="76" hidden="1" customWidth="1"/>
    <col min="10" max="10" width="11.7109375" style="76" hidden="1" customWidth="1"/>
    <col min="11" max="13" width="0" style="68" hidden="1" customWidth="1"/>
    <col min="14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154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515" t="s">
        <v>40</v>
      </c>
      <c r="F2" s="515"/>
      <c r="G2" s="515"/>
      <c r="H2" s="94"/>
      <c r="I2" s="35"/>
      <c r="J2" s="35"/>
    </row>
    <row r="3" spans="1:16" s="64" customFormat="1" ht="17.25">
      <c r="A3" s="353"/>
      <c r="B3" s="356"/>
      <c r="C3" s="355"/>
      <c r="D3" s="355"/>
      <c r="E3" s="515" t="s">
        <v>225</v>
      </c>
      <c r="F3" s="515"/>
      <c r="G3" s="515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16" t="str">
        <f>+'Ekamut-caxs'!D4</f>
        <v xml:space="preserve">_____. _____. 2024թ. </v>
      </c>
      <c r="F4" s="516"/>
      <c r="G4" s="516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16" t="str">
        <f>+'Ekamut-caxs'!C5</f>
        <v xml:space="preserve">հ. __________- Ա որոշմամբ </v>
      </c>
      <c r="F5" s="516"/>
      <c r="G5" s="516"/>
      <c r="H5" s="94"/>
      <c r="I5" s="35"/>
      <c r="J5" s="35"/>
    </row>
    <row r="6" spans="1:16" s="63" customFormat="1" ht="17.25" customHeight="1">
      <c r="A6" s="517" t="s">
        <v>41</v>
      </c>
      <c r="B6" s="517"/>
      <c r="C6" s="517"/>
      <c r="D6" s="517"/>
      <c r="E6" s="517"/>
      <c r="F6" s="517"/>
      <c r="G6" s="517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502" t="str">
        <f>+('Ekamut-caxs'!A7)</f>
        <v xml:space="preserve">«Երևանի հ․ 82 մսուր-մանկապարտեզ» ՀՈԱԿ-ի </v>
      </c>
      <c r="B7" s="502"/>
      <c r="C7" s="502"/>
      <c r="D7" s="502"/>
      <c r="E7" s="502"/>
      <c r="F7" s="502"/>
      <c r="G7" s="502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503" t="s">
        <v>302</v>
      </c>
      <c r="B8" s="503"/>
      <c r="C8" s="503"/>
      <c r="D8" s="503"/>
      <c r="E8" s="503"/>
      <c r="F8" s="503"/>
      <c r="G8" s="503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227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29.25" thickBot="1">
      <c r="A11" s="80" t="s">
        <v>3</v>
      </c>
      <c r="B11" s="270" t="s">
        <v>31</v>
      </c>
      <c r="C11" s="497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51.141999999994368</v>
      </c>
      <c r="I11" s="76"/>
      <c r="J11" s="201" t="s">
        <v>223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32</v>
      </c>
      <c r="C12" s="239">
        <f>+F12</f>
        <v>5820.3509999999951</v>
      </c>
      <c r="D12" s="239">
        <f>+F12</f>
        <v>5820.3509999999951</v>
      </c>
      <c r="E12" s="239">
        <f>+F12</f>
        <v>5820.3509999999951</v>
      </c>
      <c r="F12" s="189">
        <f>+'Dramakani hamematakan'!D6</f>
        <v>5820.3509999999951</v>
      </c>
      <c r="G12" s="331"/>
      <c r="H12" s="519" t="s">
        <v>224</v>
      </c>
      <c r="I12" s="519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SUM(C14:C15,C18,C22:C29)</f>
        <v>20608.900000000001</v>
      </c>
      <c r="D13" s="189">
        <f t="shared" si="1"/>
        <v>48353.299999999996</v>
      </c>
      <c r="E13" s="189">
        <f t="shared" si="1"/>
        <v>75106.100000000006</v>
      </c>
      <c r="F13" s="189">
        <f>SUM(F14:F15,F18,F22:F29)</f>
        <v>112661.09999999999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20608.900000000001</v>
      </c>
      <c r="D14" s="254">
        <v>46370.1</v>
      </c>
      <c r="E14" s="254">
        <v>72131.3</v>
      </c>
      <c r="F14" s="187">
        <f>+'Ekamut-caxs'!D11</f>
        <v>103044.7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 hidden="1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0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 hidden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0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v>2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1983.1999999999998</v>
      </c>
      <c r="E18" s="187">
        <f t="shared" si="8"/>
        <v>2974.7999999999997</v>
      </c>
      <c r="F18" s="187">
        <f t="shared" si="8"/>
        <v>4616.3999999999996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2.1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+F19/2</f>
        <v>464.35</v>
      </c>
      <c r="E19" s="343">
        <f>+F19*0.75</f>
        <v>696.52500000000009</v>
      </c>
      <c r="F19" s="182">
        <f>+'Ekamut-caxs'!D16</f>
        <v>928.7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2.2000000000000002</v>
      </c>
      <c r="B20" s="265" t="str">
        <f>+'Ekamut-caxs'!B17</f>
        <v>զինծառայողների երեխաների գծով</v>
      </c>
      <c r="C20" s="343"/>
      <c r="D20" s="343">
        <f>+F20/2</f>
        <v>1518.85</v>
      </c>
      <c r="E20" s="343">
        <f>+F20*0.75</f>
        <v>2278.2749999999996</v>
      </c>
      <c r="F20" s="182">
        <f>+'Ekamut-caxs'!D17</f>
        <v>3037.7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2.3000000000000003</v>
      </c>
      <c r="B21" s="265" t="s">
        <v>300</v>
      </c>
      <c r="C21" s="343">
        <f>+C74</f>
        <v>0</v>
      </c>
      <c r="D21" s="343">
        <f t="shared" ref="D21:F21" si="9">+D74</f>
        <v>0</v>
      </c>
      <c r="E21" s="343">
        <f t="shared" si="9"/>
        <v>0</v>
      </c>
      <c r="F21" s="343">
        <f t="shared" si="9"/>
        <v>650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3</v>
      </c>
      <c r="B22" s="245" t="str">
        <f>+'Ekamut-caxs'!B19</f>
        <v xml:space="preserve">Վճարովի ծառայություններից </v>
      </c>
      <c r="C22" s="254"/>
      <c r="D22" s="254"/>
      <c r="E22" s="254"/>
      <c r="F22" s="187">
        <f>+'Ekamut-caxs'!D19</f>
        <v>5000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8" si="10">+A22+1</f>
        <v>4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5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6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7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8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hidden="1" customHeight="1">
      <c r="A28" s="54">
        <f t="shared" si="10"/>
        <v>9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10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3" t="s">
        <v>264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24699.570666666674</v>
      </c>
      <c r="D30" s="189">
        <f>D31+D73+D85</f>
        <v>54173.515666666673</v>
      </c>
      <c r="E30" s="189">
        <f>E31+E73+E85</f>
        <v>80925.960666666666</v>
      </c>
      <c r="F30" s="189">
        <f>F31+F73+F85</f>
        <v>116883.50900000001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24699.570666666674</v>
      </c>
      <c r="D31" s="189">
        <f>SUM(D32,D35:D41,D45:D67,D71:D72)</f>
        <v>54173.515666666673</v>
      </c>
      <c r="E31" s="189">
        <f>SUM(E32,E35:E41,E45:E67,E71:E72)</f>
        <v>80925.960666666666</v>
      </c>
      <c r="F31" s="189">
        <f>SUM(F32,F35:F41,F45:F67,F71:F72)</f>
        <v>116233.50900000001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+F32/12*2</f>
        <v>13155.366666666667</v>
      </c>
      <c r="D32" s="254">
        <f>+F32/12*5+1624</f>
        <v>34512.416666666664</v>
      </c>
      <c r="E32" s="254">
        <f>+F32/12*8+874</f>
        <v>53495.466666666667</v>
      </c>
      <c r="F32" s="187">
        <f>+'Ekamut-caxs'!D32</f>
        <v>78932.2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3">
        <v>964.375</v>
      </c>
      <c r="D33" s="343">
        <v>1928.75</v>
      </c>
      <c r="E33" s="343">
        <v>2893.15</v>
      </c>
      <c r="F33" s="191">
        <f>+'Ekamut-caxs'!D33</f>
        <v>3857.5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 t="str">
        <f>+'Ekamut-caxs'!B34</f>
        <v>պարգևատրման գծով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>+F35/12*2</f>
        <v>3693.8000000000006</v>
      </c>
      <c r="D35" s="254">
        <f>+F35/12*5</f>
        <v>9234.5000000000018</v>
      </c>
      <c r="E35" s="254">
        <f>+F35/12*8</f>
        <v>14775.200000000003</v>
      </c>
      <c r="F35" s="187">
        <f>+'Ekamut-caxs'!D35</f>
        <v>22162.800000000003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494.65</v>
      </c>
      <c r="D36" s="254">
        <v>989.3</v>
      </c>
      <c r="E36" s="254">
        <v>1483.95</v>
      </c>
      <c r="F36" s="187">
        <f>+'Ekamut-caxs'!D36</f>
        <v>1978.6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5" t="str">
        <f>+'Ekamut-caxs'!B37</f>
        <v>Էլեկտրաէներգիայի գծով</v>
      </c>
      <c r="C37" s="254">
        <v>835.375</v>
      </c>
      <c r="D37" s="254">
        <v>1670.75</v>
      </c>
      <c r="E37" s="254">
        <v>2506.125</v>
      </c>
      <c r="F37" s="187">
        <f>+'Ekamut-caxs'!D37</f>
        <v>3341.5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v>29.22</v>
      </c>
      <c r="D38" s="254">
        <v>58.44</v>
      </c>
      <c r="E38" s="254">
        <v>87.66</v>
      </c>
      <c r="F38" s="187">
        <f>+'Komunal '!M27</f>
        <v>341.4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v>20</v>
      </c>
      <c r="D39" s="254">
        <v>40</v>
      </c>
      <c r="E39" s="254">
        <v>60</v>
      </c>
      <c r="F39" s="187">
        <f>+'Ekamut-caxs'!D39</f>
        <v>80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>
        <v>15</v>
      </c>
      <c r="D40" s="254">
        <v>30</v>
      </c>
      <c r="E40" s="254">
        <v>45</v>
      </c>
      <c r="F40" s="187">
        <f>+'Ekamut-caxs'!D40</f>
        <v>60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 t="shared" ref="C41:D41" si="13">SUM(C42:C44)</f>
        <v>44.4</v>
      </c>
      <c r="D41" s="254">
        <f t="shared" si="13"/>
        <v>88.8</v>
      </c>
      <c r="E41" s="254">
        <f>SUM(E42:E44)</f>
        <v>133.19999999999999</v>
      </c>
      <c r="F41" s="187">
        <f>SUM(F42:F44)</f>
        <v>177.6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14.4</v>
      </c>
      <c r="D42" s="343">
        <v>28.8</v>
      </c>
      <c r="E42" s="343">
        <v>43.2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 hidden="1">
      <c r="A43" s="23">
        <f>+A42+0.1</f>
        <v>8.1999999999999993</v>
      </c>
      <c r="B43" s="247" t="str">
        <f>+'Ekamut-caxs'!B43</f>
        <v>րոպեավճար</v>
      </c>
      <c r="C43" s="343"/>
      <c r="D43" s="343"/>
      <c r="E43" s="343"/>
      <c r="F43" s="191">
        <f>+'Ekamut-caxs'!D43</f>
        <v>0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v>8.1999999999999993</v>
      </c>
      <c r="B44" s="247" t="str">
        <f>+'Ekamut-caxs'!B44</f>
        <v>ինտերնետ կապ</v>
      </c>
      <c r="C44" s="343">
        <v>30</v>
      </c>
      <c r="D44" s="343">
        <v>60</v>
      </c>
      <c r="E44" s="343">
        <v>90</v>
      </c>
      <c r="F44" s="191">
        <f>+'Ekamut-caxs'!D44</f>
        <v>120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4">F45/4*1</f>
        <v>16.5</v>
      </c>
      <c r="D45" s="254">
        <f t="shared" ref="D45" si="15">F45/4*2</f>
        <v>33</v>
      </c>
      <c r="E45" s="254">
        <f t="shared" ref="E45" si="16">F45/4*3</f>
        <v>49.5</v>
      </c>
      <c r="F45" s="187">
        <f>+'Ekamut-caxs'!D45</f>
        <v>66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f>+A45+1</f>
        <v>10</v>
      </c>
      <c r="B46" s="245" t="str">
        <f>+'Ekamut-caxs'!B46</f>
        <v>Տնտեսական ապրանքների գծով</v>
      </c>
      <c r="C46" s="254">
        <v>294</v>
      </c>
      <c r="D46" s="254">
        <v>588</v>
      </c>
      <c r="E46" s="254">
        <v>882</v>
      </c>
      <c r="F46" s="187">
        <f>+'Ekamut-caxs'!D46</f>
        <v>1176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7">+A46+1</f>
        <v>11</v>
      </c>
      <c r="B47" s="245" t="str">
        <f>+'Ekamut-caxs'!B47</f>
        <v>Գրասենյակային ապրանքների գծով</v>
      </c>
      <c r="C47" s="254">
        <v>55.8</v>
      </c>
      <c r="D47" s="254">
        <v>111.6</v>
      </c>
      <c r="E47" s="254">
        <v>167.4</v>
      </c>
      <c r="F47" s="187">
        <f>+'Ekamut-caxs'!D47</f>
        <v>223.2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7"/>
        <v>12</v>
      </c>
      <c r="B48" s="245" t="str">
        <f>+'Ekamut-caxs'!B48</f>
        <v>Փոքրարժեք կամ արագամաշ առարկաների գծով</v>
      </c>
      <c r="C48" s="254">
        <v>75</v>
      </c>
      <c r="D48" s="254">
        <v>150</v>
      </c>
      <c r="E48" s="254">
        <v>225</v>
      </c>
      <c r="F48" s="187">
        <f>+'Ekamut-caxs'!D48</f>
        <v>540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13</v>
      </c>
      <c r="B49" s="245" t="str">
        <f>+'Ekamut-caxs'!B49</f>
        <v>Ուսումնական նյութերի գծով</v>
      </c>
      <c r="C49" s="254">
        <v>50</v>
      </c>
      <c r="D49" s="254">
        <v>200</v>
      </c>
      <c r="E49" s="254">
        <v>250</v>
      </c>
      <c r="F49" s="187">
        <f>+'Ekamut-caxs'!D49</f>
        <v>300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14</v>
      </c>
      <c r="B50" s="245" t="str">
        <f>+'Ekamut-caxs'!B50</f>
        <v>Դեղորայքի գծով</v>
      </c>
      <c r="C50" s="254">
        <v>20</v>
      </c>
      <c r="D50" s="254">
        <v>20</v>
      </c>
      <c r="E50" s="254">
        <v>20</v>
      </c>
      <c r="F50" s="187">
        <f>+'Ekamut-caxs'!D50</f>
        <v>20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15</v>
      </c>
      <c r="B51" s="245" t="str">
        <f>+'Ekamut-caxs'!B51</f>
        <v>Բուժ.ծառայության գծով</v>
      </c>
      <c r="C51" s="254">
        <v>62.5</v>
      </c>
      <c r="D51" s="254">
        <v>80</v>
      </c>
      <c r="E51" s="254">
        <v>80</v>
      </c>
      <c r="F51" s="187">
        <f>+'Ekamut-caxs'!D51</f>
        <v>80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8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7"/>
        <v>16</v>
      </c>
      <c r="B52" s="245" t="str">
        <f>+'Ekamut-caxs'!B52</f>
        <v>Ընթացիկ վերանորոգման գծով</v>
      </c>
      <c r="C52" s="254"/>
      <c r="D52" s="254">
        <v>300</v>
      </c>
      <c r="E52" s="254">
        <v>300</v>
      </c>
      <c r="F52" s="187">
        <f>+'Ekamut-caxs'!D52</f>
        <v>300</v>
      </c>
      <c r="G52" s="333"/>
      <c r="H52" s="97"/>
      <c r="I52" s="88"/>
      <c r="J52" s="88"/>
      <c r="K52" s="251" t="str">
        <f t="shared" si="11"/>
        <v/>
      </c>
      <c r="L52" s="251" t="str">
        <f t="shared" si="18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7"/>
        <v>17</v>
      </c>
      <c r="B53" s="245" t="str">
        <f>+'Ekamut-caxs'!B53</f>
        <v>Ջեռուցման համակարգի սպասարկման գծով</v>
      </c>
      <c r="C53" s="254"/>
      <c r="D53" s="254"/>
      <c r="E53" s="254">
        <v>100</v>
      </c>
      <c r="F53" s="187">
        <f>+'Ekamut-caxs'!D53</f>
        <v>100</v>
      </c>
      <c r="G53" s="333"/>
      <c r="H53" s="97"/>
      <c r="I53" s="88"/>
      <c r="J53" s="88"/>
      <c r="K53" s="251" t="str">
        <f t="shared" si="11"/>
        <v/>
      </c>
      <c r="L53" s="251" t="str">
        <f t="shared" si="18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7"/>
        <v>18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18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7"/>
        <v>19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18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18</v>
      </c>
      <c r="B56" s="245" t="str">
        <f>+'Ekamut-caxs'!B56</f>
        <v>Գնումների համակարգողի ծառայության գծով</v>
      </c>
      <c r="C56" s="254">
        <v>31.25</v>
      </c>
      <c r="D56" s="254">
        <v>62.5</v>
      </c>
      <c r="E56" s="254">
        <v>93.75</v>
      </c>
      <c r="F56" s="187">
        <f>+'Ekamut-caxs'!D56</f>
        <v>125</v>
      </c>
      <c r="G56" s="333"/>
      <c r="H56" s="97"/>
      <c r="I56" s="88"/>
      <c r="J56" s="88"/>
      <c r="K56" s="251" t="str">
        <f t="shared" si="11"/>
        <v/>
      </c>
      <c r="L56" s="251" t="str">
        <f t="shared" si="18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7"/>
        <v>19</v>
      </c>
      <c r="B57" s="245" t="str">
        <f>+'Ekamut-caxs'!B57</f>
        <v>Համակարգիչների տեխնիկական սպասարկման գծով</v>
      </c>
      <c r="C57" s="254">
        <v>25</v>
      </c>
      <c r="D57" s="254">
        <v>50</v>
      </c>
      <c r="E57" s="254">
        <v>75</v>
      </c>
      <c r="F57" s="187">
        <f>+'Ekamut-caxs'!D57</f>
        <v>100</v>
      </c>
      <c r="G57" s="333"/>
      <c r="H57" s="97"/>
      <c r="I57" s="88"/>
      <c r="J57" s="88"/>
      <c r="K57" s="251" t="str">
        <f t="shared" si="11"/>
        <v/>
      </c>
      <c r="L57" s="251" t="str">
        <f t="shared" si="18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7"/>
        <v>20</v>
      </c>
      <c r="B58" s="245" t="str">
        <f>+'Ekamut-caxs'!B58</f>
        <v>Համակարգչային ծրագրի և կայքի սպասարկման գծով</v>
      </c>
      <c r="C58" s="254"/>
      <c r="D58" s="254"/>
      <c r="E58" s="254">
        <v>107</v>
      </c>
      <c r="F58" s="187">
        <f>+'Ekamut-caxs'!D58</f>
        <v>107</v>
      </c>
      <c r="G58" s="333"/>
      <c r="H58" s="97"/>
      <c r="I58" s="88"/>
      <c r="J58" s="88"/>
      <c r="K58" s="251" t="str">
        <f t="shared" si="11"/>
        <v/>
      </c>
      <c r="L58" s="251" t="str">
        <f t="shared" si="18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7"/>
        <v>21</v>
      </c>
      <c r="B59" s="245" t="str">
        <f>+'Ekamut-caxs'!B59</f>
        <v>էլ․ստորագրության գծով</v>
      </c>
      <c r="C59" s="254"/>
      <c r="D59" s="254"/>
      <c r="E59" s="254">
        <v>3</v>
      </c>
      <c r="F59" s="187">
        <f>+'Ekamut-caxs'!D59</f>
        <v>3</v>
      </c>
      <c r="G59" s="333"/>
      <c r="H59" s="97"/>
      <c r="I59" s="88"/>
      <c r="J59" s="88"/>
      <c r="K59" s="251" t="str">
        <f t="shared" si="11"/>
        <v/>
      </c>
      <c r="L59" s="251" t="str">
        <f t="shared" si="18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7"/>
        <v>22</v>
      </c>
      <c r="B60" s="245" t="str">
        <f>+'Ekamut-caxs'!B60</f>
        <v>Հայտարարության գծով</v>
      </c>
      <c r="C60" s="254">
        <v>12.5</v>
      </c>
      <c r="D60" s="254">
        <v>25</v>
      </c>
      <c r="E60" s="254">
        <v>37.5</v>
      </c>
      <c r="F60" s="187">
        <f>+'Ekamut-caxs'!D60</f>
        <v>50</v>
      </c>
      <c r="G60" s="333"/>
      <c r="H60" s="97"/>
      <c r="I60" s="88"/>
      <c r="J60" s="88"/>
      <c r="K60" s="251" t="str">
        <f t="shared" si="11"/>
        <v/>
      </c>
      <c r="L60" s="251" t="str">
        <f t="shared" si="18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7"/>
        <v>23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18"/>
        <v/>
      </c>
      <c r="M61" s="251" t="str">
        <f t="shared" si="3"/>
        <v/>
      </c>
      <c r="N61" s="64"/>
      <c r="O61" s="64"/>
      <c r="P61" s="64"/>
    </row>
    <row r="62" spans="1:16" s="63" customFormat="1" ht="16.5" hidden="1" customHeight="1">
      <c r="A62" s="54">
        <f t="shared" si="17"/>
        <v>24</v>
      </c>
      <c r="B62" s="245" t="str">
        <f>+'Ekamut-caxs'!B62</f>
        <v>Վերապատրաստման գծով</v>
      </c>
      <c r="C62" s="254"/>
      <c r="D62" s="254"/>
      <c r="E62" s="254"/>
      <c r="F62" s="187">
        <f>+'Ekamut-caxs'!D62</f>
        <v>0</v>
      </c>
      <c r="G62" s="333"/>
      <c r="H62" s="97"/>
      <c r="I62" s="88"/>
      <c r="J62" s="88"/>
      <c r="K62" s="251" t="str">
        <f t="shared" si="11"/>
        <v/>
      </c>
      <c r="L62" s="251" t="str">
        <f t="shared" si="18"/>
        <v/>
      </c>
      <c r="M62" s="251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17"/>
        <v>25</v>
      </c>
      <c r="B63" s="347">
        <f>+'Ekamut-caxs'!B63</f>
        <v>0</v>
      </c>
      <c r="C63" s="254"/>
      <c r="D63" s="254"/>
      <c r="E63" s="254"/>
      <c r="F63" s="186">
        <f>+'Ekamut-caxs'!D63</f>
        <v>0</v>
      </c>
      <c r="G63" s="334"/>
      <c r="H63" s="97"/>
      <c r="I63" s="88"/>
      <c r="J63" s="88"/>
      <c r="K63" s="266" t="str">
        <f t="shared" si="11"/>
        <v/>
      </c>
      <c r="L63" s="266" t="str">
        <f t="shared" si="18"/>
        <v/>
      </c>
      <c r="M63" s="266" t="str">
        <f t="shared" si="3"/>
        <v/>
      </c>
    </row>
    <row r="64" spans="1:16" s="64" customFormat="1" ht="16.5" customHeight="1">
      <c r="A64" s="54">
        <v>23</v>
      </c>
      <c r="B64" s="480" t="s">
        <v>286</v>
      </c>
      <c r="C64" s="254"/>
      <c r="D64" s="254">
        <v>130</v>
      </c>
      <c r="E64" s="254">
        <v>130</v>
      </c>
      <c r="F64" s="479">
        <f>+'Ekamut-caxs'!D64</f>
        <v>130</v>
      </c>
      <c r="G64" s="334"/>
      <c r="H64" s="97"/>
      <c r="I64" s="88"/>
      <c r="J64" s="88"/>
      <c r="K64" s="266" t="str">
        <f t="shared" si="11"/>
        <v/>
      </c>
      <c r="L64" s="266" t="str">
        <f t="shared" si="18"/>
        <v/>
      </c>
      <c r="M64" s="266" t="str">
        <f t="shared" si="3"/>
        <v/>
      </c>
    </row>
    <row r="65" spans="1:16" s="64" customFormat="1" ht="16.5" customHeight="1">
      <c r="A65" s="54">
        <f t="shared" si="17"/>
        <v>24</v>
      </c>
      <c r="B65" s="347" t="str">
        <f>+'Ekamut-caxs'!B65</f>
        <v>Դուրսգրվող գույքի վերագնահատման գծով</v>
      </c>
      <c r="C65" s="254"/>
      <c r="D65" s="254">
        <v>30</v>
      </c>
      <c r="E65" s="254">
        <v>30</v>
      </c>
      <c r="F65" s="186">
        <f>+'Ekamut-caxs'!D65</f>
        <v>30</v>
      </c>
      <c r="G65" s="334"/>
      <c r="H65" s="454" t="s">
        <v>265</v>
      </c>
      <c r="I65" s="88"/>
      <c r="J65" s="88"/>
      <c r="K65" s="266" t="str">
        <f t="shared" si="11"/>
        <v/>
      </c>
      <c r="L65" s="266" t="str">
        <f t="shared" si="18"/>
        <v/>
      </c>
      <c r="M65" s="266" t="str">
        <f t="shared" si="3"/>
        <v/>
      </c>
    </row>
    <row r="66" spans="1:16" s="64" customFormat="1" ht="16.5" customHeight="1">
      <c r="A66" s="54">
        <f t="shared" si="17"/>
        <v>25</v>
      </c>
      <c r="B66" s="347" t="str">
        <f>+'Ekamut-caxs'!B66</f>
        <v>Կրակմարիչների լիցքավորում</v>
      </c>
      <c r="C66" s="254"/>
      <c r="D66" s="254"/>
      <c r="E66" s="254">
        <v>20</v>
      </c>
      <c r="F66" s="186">
        <f>+'Ekamut-caxs'!D66</f>
        <v>20</v>
      </c>
      <c r="G66" s="334"/>
      <c r="H66" s="454"/>
      <c r="I66" s="88"/>
      <c r="J66" s="88"/>
      <c r="K66" s="266" t="str">
        <f t="shared" si="11"/>
        <v/>
      </c>
      <c r="L66" s="266" t="str">
        <f t="shared" si="18"/>
        <v/>
      </c>
      <c r="M66" s="266" t="str">
        <f t="shared" si="3"/>
        <v/>
      </c>
    </row>
    <row r="67" spans="1:16" s="63" customFormat="1" ht="16.5" customHeight="1">
      <c r="A67" s="54">
        <f t="shared" si="17"/>
        <v>26</v>
      </c>
      <c r="B67" s="245" t="s">
        <v>35</v>
      </c>
      <c r="C67" s="186">
        <f>SUM(C68:C70)</f>
        <v>0</v>
      </c>
      <c r="D67" s="186">
        <f t="shared" ref="D67:E67" si="19">SUM(D68:D70)</f>
        <v>0</v>
      </c>
      <c r="E67" s="186">
        <f t="shared" si="19"/>
        <v>0</v>
      </c>
      <c r="F67" s="187">
        <f>SUM(F68:F70)</f>
        <v>20</v>
      </c>
      <c r="G67" s="333"/>
      <c r="H67" s="97"/>
      <c r="I67" s="88"/>
      <c r="J67" s="88"/>
      <c r="K67" s="251" t="str">
        <f t="shared" si="11"/>
        <v/>
      </c>
      <c r="L67" s="251" t="str">
        <f t="shared" si="18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26.1</v>
      </c>
      <c r="B68" s="248" t="s">
        <v>36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18"/>
        <v/>
      </c>
      <c r="M68" s="251" t="str">
        <f t="shared" si="3"/>
        <v/>
      </c>
    </row>
    <row r="69" spans="1:16" ht="14.25" hidden="1" customHeight="1">
      <c r="A69" s="13">
        <f>+A68+0.1</f>
        <v>26.200000000000003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18"/>
        <v/>
      </c>
      <c r="M69" s="251" t="str">
        <f t="shared" si="3"/>
        <v/>
      </c>
    </row>
    <row r="70" spans="1:16" ht="14.25" customHeight="1">
      <c r="A70" s="13">
        <v>26.1</v>
      </c>
      <c r="B70" s="248" t="s">
        <v>82</v>
      </c>
      <c r="C70" s="343"/>
      <c r="D70" s="343"/>
      <c r="E70" s="343"/>
      <c r="F70" s="191">
        <f>+'Ekamut-caxs'!D69</f>
        <v>20</v>
      </c>
      <c r="G70" s="333"/>
      <c r="K70" s="251" t="str">
        <f t="shared" si="11"/>
        <v/>
      </c>
      <c r="L70" s="251" t="str">
        <f t="shared" si="18"/>
        <v/>
      </c>
      <c r="M70" s="251" t="str">
        <f t="shared" si="3"/>
        <v/>
      </c>
    </row>
    <row r="71" spans="1:16" s="84" customFormat="1" ht="17.25" customHeight="1">
      <c r="A71" s="59">
        <f>+A67+1</f>
        <v>27</v>
      </c>
      <c r="B71" s="188" t="s">
        <v>37</v>
      </c>
      <c r="C71" s="240">
        <f>+F71</f>
        <v>5769.2090000000007</v>
      </c>
      <c r="D71" s="240">
        <f>+F71</f>
        <v>5769.2090000000007</v>
      </c>
      <c r="E71" s="240">
        <f>+F71</f>
        <v>5769.2090000000007</v>
      </c>
      <c r="F71" s="187">
        <f>+'Deb. ev kreditor'!D59-'Deb. ev kreditor'!D55</f>
        <v>5769.2090000000007</v>
      </c>
      <c r="G71" s="333"/>
      <c r="H71" s="459">
        <f>+F71-'Deb. ev kreditor'!F59</f>
        <v>0</v>
      </c>
      <c r="I71" s="75"/>
      <c r="J71" s="75"/>
      <c r="K71" s="251" t="str">
        <f t="shared" si="11"/>
        <v/>
      </c>
      <c r="L71" s="251" t="str">
        <f t="shared" si="18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28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1"/>
        <v/>
      </c>
      <c r="L72" s="251" t="str">
        <f t="shared" si="18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0</v>
      </c>
      <c r="E73" s="189">
        <f>E74+E81</f>
        <v>0</v>
      </c>
      <c r="F73" s="189">
        <f>F74+F81</f>
        <v>650</v>
      </c>
      <c r="G73" s="332"/>
      <c r="H73" s="344"/>
      <c r="I73" s="344"/>
      <c r="J73" s="345"/>
      <c r="K73" s="251" t="str">
        <f t="shared" si="11"/>
        <v/>
      </c>
      <c r="L73" s="251" t="str">
        <f t="shared" si="18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0</v>
      </c>
      <c r="E74" s="254">
        <f>SUM(E75:E80)</f>
        <v>0</v>
      </c>
      <c r="F74" s="187">
        <f>SUM(F75:F80)</f>
        <v>650</v>
      </c>
      <c r="G74" s="333"/>
      <c r="H74" s="97"/>
      <c r="I74" s="88"/>
      <c r="J74" s="88"/>
      <c r="K74" s="251" t="str">
        <f t="shared" si="11"/>
        <v/>
      </c>
      <c r="L74" s="251" t="str">
        <f t="shared" si="18"/>
        <v/>
      </c>
      <c r="M74" s="251" t="str">
        <f t="shared" si="3"/>
        <v/>
      </c>
      <c r="N74" s="64"/>
      <c r="O74" s="64"/>
      <c r="P74" s="64"/>
    </row>
    <row r="75" spans="1:16" hidden="1">
      <c r="A75" s="23">
        <f t="shared" ref="A75:A80" si="20">+A74+0.1</f>
        <v>1.1000000000000001</v>
      </c>
      <c r="B75" s="247" t="s">
        <v>84</v>
      </c>
      <c r="C75" s="343"/>
      <c r="D75" s="343"/>
      <c r="E75" s="343"/>
      <c r="F75" s="182"/>
      <c r="G75" s="335"/>
      <c r="K75" s="251" t="str">
        <f t="shared" si="11"/>
        <v/>
      </c>
      <c r="L75" s="251" t="str">
        <f t="shared" si="18"/>
        <v/>
      </c>
      <c r="M75" s="251" t="str">
        <f t="shared" si="3"/>
        <v/>
      </c>
    </row>
    <row r="76" spans="1:16" hidden="1">
      <c r="A76" s="23">
        <f t="shared" si="20"/>
        <v>1.2000000000000002</v>
      </c>
      <c r="B76" s="247" t="s">
        <v>85</v>
      </c>
      <c r="C76" s="343"/>
      <c r="D76" s="343"/>
      <c r="E76" s="343"/>
      <c r="F76" s="182"/>
      <c r="G76" s="335"/>
      <c r="K76" s="251" t="str">
        <f t="shared" si="11"/>
        <v/>
      </c>
      <c r="L76" s="251" t="str">
        <f t="shared" si="18"/>
        <v/>
      </c>
      <c r="M76" s="251" t="str">
        <f t="shared" si="3"/>
        <v/>
      </c>
    </row>
    <row r="77" spans="1:16">
      <c r="A77" s="23">
        <v>1.1000000000000001</v>
      </c>
      <c r="B77" s="247" t="s">
        <v>86</v>
      </c>
      <c r="C77" s="343"/>
      <c r="D77" s="343"/>
      <c r="E77" s="343"/>
      <c r="F77" s="182">
        <v>650</v>
      </c>
      <c r="G77" s="335"/>
      <c r="K77" s="251" t="str">
        <f t="shared" si="11"/>
        <v/>
      </c>
      <c r="L77" s="251" t="str">
        <f t="shared" si="18"/>
        <v/>
      </c>
      <c r="M77" s="251" t="str">
        <f t="shared" si="3"/>
        <v/>
      </c>
    </row>
    <row r="78" spans="1:16" hidden="1">
      <c r="A78" s="23">
        <f t="shared" si="20"/>
        <v>1.2000000000000002</v>
      </c>
      <c r="B78" s="247" t="s">
        <v>63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18"/>
        <v/>
      </c>
      <c r="M78" s="251" t="str">
        <f t="shared" si="3"/>
        <v/>
      </c>
    </row>
    <row r="79" spans="1:16" s="68" customFormat="1" hidden="1">
      <c r="A79" s="23">
        <f t="shared" si="20"/>
        <v>1.3000000000000003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18"/>
        <v/>
      </c>
      <c r="M79" s="266" t="str">
        <f t="shared" si="3"/>
        <v/>
      </c>
    </row>
    <row r="80" spans="1:16" s="68" customFormat="1" ht="17.25" hidden="1">
      <c r="A80" s="23">
        <f t="shared" si="20"/>
        <v>1.4000000000000004</v>
      </c>
      <c r="B80" s="495" t="s">
        <v>298</v>
      </c>
      <c r="C80" s="343"/>
      <c r="D80" s="343"/>
      <c r="E80" s="343"/>
      <c r="F80" s="182"/>
      <c r="G80" s="374"/>
      <c r="H80" s="96" t="s">
        <v>271</v>
      </c>
      <c r="I80" s="76"/>
      <c r="J80" s="76"/>
      <c r="K80" s="266" t="str">
        <f t="shared" si="11"/>
        <v/>
      </c>
      <c r="L80" s="266" t="str">
        <f t="shared" si="18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21">SUM(C82:C84)</f>
        <v>0</v>
      </c>
      <c r="D81" s="254">
        <f t="shared" si="21"/>
        <v>0</v>
      </c>
      <c r="E81" s="254">
        <f t="shared" si="21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8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2">IF((D82-C82)&lt;0, (0),"")</f>
        <v/>
      </c>
      <c r="L82" s="251" t="str">
        <f t="shared" si="18"/>
        <v/>
      </c>
      <c r="M82" s="251" t="str">
        <f t="shared" ref="M82:M88" si="23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2"/>
        <v/>
      </c>
      <c r="L83" s="251" t="str">
        <f t="shared" ref="L83:L88" si="24">IF((+E83-D83)&lt;0, (0),"")</f>
        <v/>
      </c>
      <c r="M83" s="251" t="str">
        <f t="shared" si="23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2"/>
        <v/>
      </c>
      <c r="L84" s="251" t="str">
        <f t="shared" si="24"/>
        <v/>
      </c>
      <c r="M84" s="251" t="str">
        <f t="shared" si="23"/>
        <v/>
      </c>
    </row>
    <row r="85" spans="1:16" s="67" customFormat="1" ht="34.5" hidden="1">
      <c r="A85" s="33" t="s">
        <v>56</v>
      </c>
      <c r="B85" s="12" t="s">
        <v>145</v>
      </c>
      <c r="C85" s="189">
        <f t="shared" ref="C85:E85" si="25">SUM(C86:C87)</f>
        <v>0</v>
      </c>
      <c r="D85" s="189">
        <f t="shared" si="25"/>
        <v>0</v>
      </c>
      <c r="E85" s="189">
        <f t="shared" si="25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2"/>
        <v/>
      </c>
      <c r="L85" s="251" t="str">
        <f t="shared" si="24"/>
        <v/>
      </c>
      <c r="M85" s="251" t="str">
        <f t="shared" si="23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2"/>
        <v/>
      </c>
      <c r="L86" s="251" t="str">
        <f t="shared" si="24"/>
        <v/>
      </c>
      <c r="M86" s="251" t="str">
        <f t="shared" si="23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2"/>
        <v/>
      </c>
      <c r="L87" s="266" t="str">
        <f t="shared" si="24"/>
        <v/>
      </c>
      <c r="M87" s="266" t="str">
        <f t="shared" si="23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1729.6803333333228</v>
      </c>
      <c r="D88" s="189">
        <f>D12+D13-D30</f>
        <v>0.13533333331724862</v>
      </c>
      <c r="E88" s="189">
        <f>E12+E13-E30</f>
        <v>0.49033333333500195</v>
      </c>
      <c r="F88" s="189">
        <f>F12+F13-F30</f>
        <v>1597.9419999999809</v>
      </c>
      <c r="G88" s="332"/>
      <c r="H88" s="519" t="s">
        <v>191</v>
      </c>
      <c r="I88" s="519"/>
      <c r="J88" s="200"/>
      <c r="K88" s="251">
        <f t="shared" si="22"/>
        <v>0</v>
      </c>
      <c r="L88" s="251" t="str">
        <f t="shared" si="24"/>
        <v/>
      </c>
      <c r="M88" s="251" t="str">
        <f t="shared" si="23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6">IF((I89-H89)&lt;0, (0),"")</f>
        <v/>
      </c>
      <c r="M89" s="252" t="str">
        <f t="shared" si="26"/>
        <v/>
      </c>
      <c r="N89" s="66"/>
      <c r="O89" s="66"/>
      <c r="P89" s="66"/>
    </row>
    <row r="90" spans="1:16" s="7" customFormat="1" ht="36" hidden="1" customHeight="1">
      <c r="B90" s="292" t="s">
        <v>2</v>
      </c>
      <c r="C90" s="242"/>
      <c r="D90" s="242"/>
      <c r="E90" s="325" t="s">
        <v>288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26"/>
        <v/>
      </c>
      <c r="M90" s="252" t="str">
        <f t="shared" si="2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6"/>
        <v/>
      </c>
      <c r="M91" s="252" t="str">
        <f t="shared" si="26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 t="s">
        <v>283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518"/>
      <c r="D95" s="518"/>
      <c r="E95" s="518"/>
      <c r="G95" s="369" t="s">
        <v>236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2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31" zoomScaleSheetLayoutView="100" workbookViewId="0">
      <selection activeCell="C46" sqref="C46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20" t="s">
        <v>53</v>
      </c>
      <c r="B1" s="520"/>
      <c r="C1" s="520"/>
      <c r="D1" s="520"/>
      <c r="E1" s="520"/>
      <c r="F1" s="520"/>
    </row>
    <row r="2" spans="1:18" s="18" customFormat="1" ht="20.25">
      <c r="A2" s="502" t="str">
        <f>+'Ekamut-caxs'!A7:D7</f>
        <v xml:space="preserve">«Երևանի հ․ 82 մսուր-մանկապարտեզ» ՀՈԱԿ-ի </v>
      </c>
      <c r="B2" s="502"/>
      <c r="C2" s="502"/>
      <c r="D2" s="502"/>
      <c r="E2" s="502"/>
      <c r="F2" s="502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23" t="s">
        <v>215</v>
      </c>
      <c r="B3" s="523"/>
      <c r="C3" s="523"/>
      <c r="D3" s="523"/>
      <c r="E3" s="523"/>
      <c r="F3" s="523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222</v>
      </c>
    </row>
    <row r="6" spans="1:18" s="18" customFormat="1" ht="17.25">
      <c r="A6" s="55" t="s">
        <v>7</v>
      </c>
      <c r="B6" s="56" t="s">
        <v>139</v>
      </c>
      <c r="C6" s="202">
        <f>SUM(C7:C8,C11,C14:C21,C24:C25)</f>
        <v>77216.271999999997</v>
      </c>
      <c r="D6" s="202">
        <f>SUM(D7:D8,D11,D14:D19,D24:D25)</f>
        <v>109960.7</v>
      </c>
      <c r="E6" s="202">
        <f t="shared" ref="E6:E66" si="0">D6-C6</f>
        <v>32744.428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487">
        <v>71610.773000000001</v>
      </c>
      <c r="D7" s="193">
        <f>+'Ekamut-caxs'!D11</f>
        <v>103044.7</v>
      </c>
      <c r="E7" s="193">
        <f t="shared" si="0"/>
        <v>31433.926999999996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0</v>
      </c>
      <c r="D8" s="193">
        <f>SUM(D9:D10)</f>
        <v>0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/>
      <c r="D9" s="178"/>
      <c r="E9" s="193">
        <f t="shared" si="0"/>
        <v>0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487">
        <v>3689.5</v>
      </c>
      <c r="D14" s="193">
        <f>+'Ekamut-caxs'!D19</f>
        <v>5000</v>
      </c>
      <c r="E14" s="193">
        <f t="shared" si="0"/>
        <v>1310.5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5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492">
        <v>1915.999</v>
      </c>
      <c r="D19" s="196">
        <f>SUM(D22:D23)</f>
        <v>1916</v>
      </c>
      <c r="E19" s="193">
        <f t="shared" si="0"/>
        <v>9.9999999997635314E-4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s="52" customFormat="1" ht="17.25">
      <c r="A20" s="54"/>
      <c r="B20" s="480" t="s">
        <v>284</v>
      </c>
      <c r="C20" s="196"/>
      <c r="D20" s="196"/>
      <c r="E20" s="193"/>
      <c r="F20" s="178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s="52" customFormat="1" ht="17.25">
      <c r="A21" s="54"/>
      <c r="B21" s="480" t="s">
        <v>62</v>
      </c>
      <c r="C21" s="196"/>
      <c r="D21" s="196"/>
      <c r="E21" s="193"/>
      <c r="F21" s="178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</row>
    <row r="22" spans="1:18" ht="16.5">
      <c r="A22" s="54">
        <f>+A19+1</f>
        <v>10</v>
      </c>
      <c r="B22" s="247" t="str">
        <f>+'Ekamut-caxs'!B25</f>
        <v xml:space="preserve">ոչ ընթացիկ </v>
      </c>
      <c r="C22" s="178">
        <v>1916</v>
      </c>
      <c r="D22" s="179">
        <f>+'Ekamut-caxs'!D25</f>
        <v>1916</v>
      </c>
      <c r="E22" s="179">
        <f t="shared" si="0"/>
        <v>0</v>
      </c>
      <c r="F22" s="178"/>
    </row>
    <row r="23" spans="1:18" ht="16.5">
      <c r="A23" s="54">
        <f t="shared" si="1"/>
        <v>11</v>
      </c>
      <c r="B23" s="247" t="str">
        <f>+'Ekamut-caxs'!B26</f>
        <v xml:space="preserve">ընթացիկ </v>
      </c>
      <c r="C23" s="178"/>
      <c r="D23" s="179">
        <f>+'Ekamut-caxs'!D26</f>
        <v>0</v>
      </c>
      <c r="E23" s="179">
        <f t="shared" si="0"/>
        <v>0</v>
      </c>
      <c r="F23" s="178"/>
    </row>
    <row r="24" spans="1:18" s="52" customFormat="1" ht="17.25">
      <c r="A24" s="54">
        <f t="shared" si="1"/>
        <v>12</v>
      </c>
      <c r="B24" s="195" t="str">
        <f>+'Ekamut-caxs'!B27</f>
        <v>Բանկի տոկոսից</v>
      </c>
      <c r="C24" s="194"/>
      <c r="D24" s="193">
        <f>+'Ekamut-caxs'!D27</f>
        <v>0</v>
      </c>
      <c r="E24" s="193">
        <f t="shared" si="0"/>
        <v>0</v>
      </c>
      <c r="F24" s="178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s="51" customFormat="1" ht="17.25">
      <c r="A25" s="54">
        <f t="shared" si="1"/>
        <v>13</v>
      </c>
      <c r="B25" s="246">
        <f>+'Ekamut-caxs'!B28</f>
        <v>0</v>
      </c>
      <c r="C25" s="194"/>
      <c r="D25" s="192">
        <f>+'Ekamut-caxs'!D28</f>
        <v>0</v>
      </c>
      <c r="E25" s="192">
        <f>D25-C25</f>
        <v>0</v>
      </c>
      <c r="F25" s="192"/>
      <c r="G25" s="51" t="s">
        <v>213</v>
      </c>
    </row>
    <row r="26" spans="1:18" s="18" customFormat="1" ht="17.25">
      <c r="A26" s="55" t="s">
        <v>11</v>
      </c>
      <c r="B26" s="53" t="s">
        <v>140</v>
      </c>
      <c r="C26" s="203">
        <f>SUM(C27,C30:C36,C40:C62,C64:C65)</f>
        <v>75269.163749999992</v>
      </c>
      <c r="D26" s="203">
        <f>SUM(D27,D30:D36,D40:D62,D64:D65)</f>
        <v>113940.6</v>
      </c>
      <c r="E26" s="202">
        <f t="shared" si="0"/>
        <v>38671.436250000013</v>
      </c>
      <c r="F26" s="238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</row>
    <row r="27" spans="1:18" s="52" customFormat="1" ht="17.25">
      <c r="A27" s="54">
        <v>1</v>
      </c>
      <c r="B27" s="246" t="str">
        <f>+'Ekamut-caxs'!B32</f>
        <v>Աշխատավարձի գծով, որից՝</v>
      </c>
      <c r="C27" s="487">
        <v>46004.26</v>
      </c>
      <c r="D27" s="196">
        <f>+'Ekamut-caxs'!D32</f>
        <v>78932.2</v>
      </c>
      <c r="E27" s="193">
        <f t="shared" si="0"/>
        <v>32927.939999999995</v>
      </c>
      <c r="F27" s="178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125" customFormat="1">
      <c r="A28" s="24">
        <v>1.1000000000000001</v>
      </c>
      <c r="B28" s="131" t="str">
        <f>+'Ekamut-caxs'!B33</f>
        <v>վճարովի ծառայության գծով</v>
      </c>
      <c r="C28" s="488">
        <v>3024.319</v>
      </c>
      <c r="D28" s="197">
        <f>+'Ekamut-caxs'!D33</f>
        <v>3857.5</v>
      </c>
      <c r="E28" s="179">
        <f>D28-C28</f>
        <v>833.18100000000004</v>
      </c>
      <c r="F28" s="178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</row>
    <row r="29" spans="1:18" s="124" customFormat="1">
      <c r="A29" s="24">
        <v>1.2</v>
      </c>
      <c r="B29" s="276" t="str">
        <f>+'Ekamut-caxs'!B34</f>
        <v>պարգևատրման գծով</v>
      </c>
      <c r="C29" s="492">
        <v>725</v>
      </c>
      <c r="D29" s="178">
        <f>+'Ekamut-caxs'!D34</f>
        <v>0</v>
      </c>
      <c r="E29" s="180">
        <f>D29-C29</f>
        <v>-725</v>
      </c>
      <c r="F29" s="180"/>
    </row>
    <row r="30" spans="1:18" s="52" customFormat="1" ht="17.25">
      <c r="A30" s="54">
        <f>+A27+1</f>
        <v>2</v>
      </c>
      <c r="B30" s="195" t="str">
        <f>+'Ekamut-caxs'!B35</f>
        <v>Սննդի գծով</v>
      </c>
      <c r="C30" s="485">
        <v>19041.057000000001</v>
      </c>
      <c r="D30" s="196">
        <f>+'Ekamut-caxs'!D35</f>
        <v>22162.800000000003</v>
      </c>
      <c r="E30" s="193">
        <f t="shared" si="0"/>
        <v>3121.7430000000022</v>
      </c>
      <c r="F30" s="360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>+A30+1</f>
        <v>3</v>
      </c>
      <c r="B31" s="195" t="str">
        <f>+'Ekamut-caxs'!B36</f>
        <v>Ջեռուցման գծով</v>
      </c>
      <c r="C31" s="485">
        <v>1885.9190000000001</v>
      </c>
      <c r="D31" s="196">
        <f>+'Ekamut-caxs'!D36</f>
        <v>1978.6</v>
      </c>
      <c r="E31" s="193">
        <f t="shared" si="0"/>
        <v>92.680999999999813</v>
      </c>
      <c r="F31" s="178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ref="A32:A36" si="2">+A31+1</f>
        <v>4</v>
      </c>
      <c r="B32" s="195" t="str">
        <f>+'Ekamut-caxs'!B37</f>
        <v>Էլեկտրաէներգիայի գծով</v>
      </c>
      <c r="C32" s="485">
        <v>3045.8440000000001</v>
      </c>
      <c r="D32" s="196">
        <f>+'Ekamut-caxs'!D37</f>
        <v>3341.5</v>
      </c>
      <c r="E32" s="193">
        <f t="shared" si="0"/>
        <v>295.65599999999995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5</v>
      </c>
      <c r="B33" s="195" t="str">
        <f>+'Ekamut-caxs'!B38</f>
        <v>Ջրմուղ-կոյուղու գծով</v>
      </c>
      <c r="C33" s="485">
        <v>397.62400000000002</v>
      </c>
      <c r="D33" s="196">
        <f>+'Ekamut-caxs'!D38</f>
        <v>354.9</v>
      </c>
      <c r="E33" s="193">
        <f t="shared" si="0"/>
        <v>-42.724000000000046</v>
      </c>
      <c r="F33" s="178"/>
      <c r="G33" s="135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6</v>
      </c>
      <c r="B34" s="195" t="str">
        <f>+'Ekamut-caxs'!B39</f>
        <v>Աղբահանության գծով</v>
      </c>
      <c r="C34" s="485">
        <v>75.599999999999994</v>
      </c>
      <c r="D34" s="196">
        <f>+'Ekamut-caxs'!D39</f>
        <v>80</v>
      </c>
      <c r="E34" s="193">
        <f t="shared" si="0"/>
        <v>4.4000000000000057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7</v>
      </c>
      <c r="B35" s="195" t="str">
        <f>+'Ekamut-caxs'!B40</f>
        <v>Ախտաբանության գծով</v>
      </c>
      <c r="C35" s="492">
        <v>60</v>
      </c>
      <c r="D35" s="196">
        <f>+'Ekamut-caxs'!D40</f>
        <v>60</v>
      </c>
      <c r="E35" s="193">
        <f t="shared" si="0"/>
        <v>0</v>
      </c>
      <c r="F35" s="178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17.25">
      <c r="A36" s="54">
        <f t="shared" si="2"/>
        <v>8</v>
      </c>
      <c r="B36" s="195" t="str">
        <f>+'Ekamut-caxs'!B41</f>
        <v>Կապի գծով, այդ թվում`</v>
      </c>
      <c r="C36" s="196">
        <f>SUM(C37:C39)</f>
        <v>170.56</v>
      </c>
      <c r="D36" s="196">
        <f>SUM(D37:D39)</f>
        <v>177.6</v>
      </c>
      <c r="E36" s="193">
        <f t="shared" si="0"/>
        <v>7.039999999999992</v>
      </c>
      <c r="F36" s="178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>
      <c r="A37" s="23">
        <v>8.1</v>
      </c>
      <c r="B37" s="247" t="str">
        <f>+'Ekamut-caxs'!B42</f>
        <v>բաժանորդային վճար</v>
      </c>
      <c r="C37" s="178">
        <v>57.6</v>
      </c>
      <c r="D37" s="197">
        <f>+'Ekamut-caxs'!D42</f>
        <v>57.6</v>
      </c>
      <c r="E37" s="179">
        <f t="shared" si="0"/>
        <v>0</v>
      </c>
      <c r="F37" s="178"/>
    </row>
    <row r="38" spans="1:18">
      <c r="A38" s="23">
        <v>8.1999999999999993</v>
      </c>
      <c r="B38" s="247" t="str">
        <f>+'Ekamut-caxs'!B43</f>
        <v>րոպեավճար</v>
      </c>
      <c r="C38" s="178"/>
      <c r="D38" s="197">
        <f>+'Ekamut-caxs'!D43</f>
        <v>0</v>
      </c>
      <c r="E38" s="179">
        <f t="shared" si="0"/>
        <v>0</v>
      </c>
      <c r="F38" s="178"/>
    </row>
    <row r="39" spans="1:18" ht="17.25">
      <c r="A39" s="23">
        <v>8.3000000000000007</v>
      </c>
      <c r="B39" s="247" t="str">
        <f>+'Ekamut-caxs'!B44</f>
        <v>ինտերնետ կապ</v>
      </c>
      <c r="C39" s="485">
        <v>112.96</v>
      </c>
      <c r="D39" s="197">
        <f>+'Ekamut-caxs'!D44</f>
        <v>120</v>
      </c>
      <c r="E39" s="179">
        <f t="shared" si="0"/>
        <v>7.0400000000000063</v>
      </c>
      <c r="F39" s="178"/>
    </row>
    <row r="40" spans="1:18" s="52" customFormat="1" ht="17.25">
      <c r="A40" s="54">
        <f>+A36+1</f>
        <v>9</v>
      </c>
      <c r="B40" s="195" t="str">
        <f>+'Ekamut-caxs'!B45</f>
        <v>Բանկային ծառայության գծով</v>
      </c>
      <c r="C40" s="194">
        <v>71</v>
      </c>
      <c r="D40" s="196">
        <f>+'Ekamut-caxs'!D45</f>
        <v>66</v>
      </c>
      <c r="E40" s="193">
        <f t="shared" si="0"/>
        <v>-5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v>9</v>
      </c>
      <c r="B41" s="195" t="str">
        <f>+'Ekamut-caxs'!B46</f>
        <v>Տնտեսական ապրանքների գծով</v>
      </c>
      <c r="C41" s="485">
        <v>1262.0997500000001</v>
      </c>
      <c r="D41" s="196">
        <f>+'Ekamut-caxs'!D46</f>
        <v>1176</v>
      </c>
      <c r="E41" s="193">
        <f t="shared" si="0"/>
        <v>-86.099750000000085</v>
      </c>
      <c r="F41" s="178"/>
      <c r="G41" s="6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ref="A42:A62" si="3">+A41+1</f>
        <v>10</v>
      </c>
      <c r="B42" s="195" t="str">
        <f>+'Ekamut-caxs'!B47</f>
        <v>Գրասենյակային ապրանքների գծով</v>
      </c>
      <c r="C42" s="485">
        <v>316.89999999999998</v>
      </c>
      <c r="D42" s="196">
        <f>+'Ekamut-caxs'!D47</f>
        <v>223.2</v>
      </c>
      <c r="E42" s="193">
        <f t="shared" si="0"/>
        <v>-93.699999999999989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11</v>
      </c>
      <c r="B43" s="195" t="str">
        <f>+'Ekamut-caxs'!B48</f>
        <v>Փոքրարժեք կամ արագամաշ առարկաների գծով</v>
      </c>
      <c r="C43" s="485">
        <f>164.8+181</f>
        <v>345.8</v>
      </c>
      <c r="D43" s="196">
        <f>+'Ekamut-caxs'!D48</f>
        <v>540</v>
      </c>
      <c r="E43" s="193">
        <f t="shared" si="0"/>
        <v>194.2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12</v>
      </c>
      <c r="B44" s="195" t="str">
        <f>+'Ekamut-caxs'!B49</f>
        <v>Ուսումնական նյութերի գծով</v>
      </c>
      <c r="C44" s="194"/>
      <c r="D44" s="196">
        <f>+'Ekamut-caxs'!D49</f>
        <v>300</v>
      </c>
      <c r="E44" s="193">
        <f t="shared" si="0"/>
        <v>300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13</v>
      </c>
      <c r="B45" s="195" t="str">
        <f>+'Ekamut-caxs'!B50</f>
        <v>Դեղորայքի գծով</v>
      </c>
      <c r="C45" s="194"/>
      <c r="D45" s="196">
        <f>+'Ekamut-caxs'!D50</f>
        <v>20</v>
      </c>
      <c r="E45" s="193">
        <f>D45-C45</f>
        <v>20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14</v>
      </c>
      <c r="B46" s="195" t="str">
        <f>+'Ekamut-caxs'!B51</f>
        <v>Բուժ.ծառայության գծով</v>
      </c>
      <c r="C46" s="194">
        <v>22</v>
      </c>
      <c r="D46" s="196">
        <f>+'Ekamut-caxs'!D51</f>
        <v>80</v>
      </c>
      <c r="E46" s="193">
        <f t="shared" si="0"/>
        <v>58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15</v>
      </c>
      <c r="B47" s="195" t="str">
        <f>+'Ekamut-caxs'!B52</f>
        <v>Ընթացիկ վերանորոգման գծով</v>
      </c>
      <c r="C47" s="492">
        <v>185</v>
      </c>
      <c r="D47" s="196">
        <f>+'Ekamut-caxs'!D52</f>
        <v>300</v>
      </c>
      <c r="E47" s="193">
        <f t="shared" si="0"/>
        <v>115</v>
      </c>
      <c r="F47" s="178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16</v>
      </c>
      <c r="B48" s="195" t="str">
        <f>+'Ekamut-caxs'!B53</f>
        <v>Ջեռուցման համակարգի սպասարկման գծով</v>
      </c>
      <c r="C48" s="192">
        <v>36</v>
      </c>
      <c r="D48" s="196">
        <f>+'Ekamut-caxs'!D53</f>
        <v>100</v>
      </c>
      <c r="E48" s="193">
        <f>D48-C48</f>
        <v>64</v>
      </c>
      <c r="F48" s="178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f t="shared" si="3"/>
        <v>17</v>
      </c>
      <c r="B49" s="195" t="str">
        <f>+'Ekamut-caxs'!B54</f>
        <v>Կաթսայատան սպասարկման գծով</v>
      </c>
      <c r="C49" s="192">
        <v>56.3</v>
      </c>
      <c r="D49" s="196">
        <f>+'Ekamut-caxs'!D54</f>
        <v>0</v>
      </c>
      <c r="E49" s="193">
        <f>D49-C49</f>
        <v>-56.3</v>
      </c>
      <c r="F49" s="19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+'Ekamut-caxs'!B55</f>
        <v>Սպասարկման և կոմունալ համավճարների գծով</v>
      </c>
      <c r="C50" s="192"/>
      <c r="D50" s="196">
        <f>+'Ekamut-caxs'!D55</f>
        <v>0</v>
      </c>
      <c r="E50" s="193">
        <f>D50-C50</f>
        <v>0</v>
      </c>
      <c r="F50" s="192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v>17</v>
      </c>
      <c r="B51" s="195" t="str">
        <f>+'Ekamut-caxs'!B56</f>
        <v>Գնումների համակարգողի ծառայության գծով</v>
      </c>
      <c r="C51" s="194">
        <v>91</v>
      </c>
      <c r="D51" s="196">
        <f>+'Ekamut-caxs'!D56</f>
        <v>125</v>
      </c>
      <c r="E51" s="193">
        <f t="shared" si="0"/>
        <v>34</v>
      </c>
      <c r="F51" s="178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18</v>
      </c>
      <c r="B52" s="195" t="str">
        <f>+'Ekamut-caxs'!B57</f>
        <v>Համակարգիչների տեխնիկական սպասարկման գծով</v>
      </c>
      <c r="C52" s="194">
        <v>70</v>
      </c>
      <c r="D52" s="196">
        <f>+'Ekamut-caxs'!D57</f>
        <v>100</v>
      </c>
      <c r="E52" s="193">
        <f t="shared" si="0"/>
        <v>30</v>
      </c>
      <c r="F52" s="178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19</v>
      </c>
      <c r="B53" s="195" t="str">
        <f>+'Ekamut-caxs'!B58</f>
        <v>Համակարգչային ծրագրի և կայքի սպասարկման գծով</v>
      </c>
      <c r="C53" s="192">
        <v>95</v>
      </c>
      <c r="D53" s="196">
        <f>+'Ekamut-caxs'!D58</f>
        <v>107</v>
      </c>
      <c r="E53" s="193">
        <f t="shared" si="0"/>
        <v>12</v>
      </c>
      <c r="F53" s="178"/>
      <c r="G53" s="6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20</v>
      </c>
      <c r="B54" s="195" t="str">
        <f>+'Ekamut-caxs'!B59</f>
        <v>էլ․ստորագրության գծով</v>
      </c>
      <c r="C54" s="192"/>
      <c r="D54" s="196">
        <f>+'Ekamut-caxs'!D59</f>
        <v>3</v>
      </c>
      <c r="E54" s="193">
        <f t="shared" ref="E54:E65" si="4">D54-C54</f>
        <v>3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f t="shared" si="3"/>
        <v>21</v>
      </c>
      <c r="B55" s="195" t="str">
        <f>+'Ekamut-caxs'!B60</f>
        <v>Հայտարարության գծով</v>
      </c>
      <c r="C55" s="192"/>
      <c r="D55" s="196">
        <f>+'Ekamut-caxs'!D60</f>
        <v>50</v>
      </c>
      <c r="E55" s="193">
        <f t="shared" si="4"/>
        <v>50</v>
      </c>
      <c r="F55" s="178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22</v>
      </c>
      <c r="B56" s="195" t="str">
        <f>+'Ekamut-caxs'!B61</f>
        <v>Բաժանորդագրության գծով</v>
      </c>
      <c r="C56" s="192"/>
      <c r="D56" s="196">
        <f>+'Ekamut-caxs'!D61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v>22</v>
      </c>
      <c r="B57" s="195" t="str">
        <f>+'Ekamut-caxs'!B62</f>
        <v>Վերապատրաստման գծով</v>
      </c>
      <c r="C57" s="192"/>
      <c r="D57" s="196">
        <f>+'Ekamut-caxs'!D62</f>
        <v>0</v>
      </c>
      <c r="E57" s="193">
        <f t="shared" si="4"/>
        <v>0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2" customFormat="1" ht="17.25">
      <c r="A58" s="54">
        <f t="shared" si="3"/>
        <v>23</v>
      </c>
      <c r="B58" s="195">
        <f>+'Ekamut-caxs'!B63</f>
        <v>0</v>
      </c>
      <c r="C58" s="192"/>
      <c r="D58" s="196">
        <f>+'Ekamut-caxs'!D63</f>
        <v>0</v>
      </c>
      <c r="E58" s="193">
        <f t="shared" si="4"/>
        <v>0</v>
      </c>
      <c r="F58" s="192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</row>
    <row r="59" spans="1:18" s="51" customFormat="1" ht="17.25">
      <c r="A59" s="54">
        <f t="shared" si="3"/>
        <v>24</v>
      </c>
      <c r="B59" s="195" t="str">
        <f>+'Dramakan hosqer'!B64</f>
        <v>Արխիվացման գծով</v>
      </c>
      <c r="C59" s="192"/>
      <c r="D59" s="194">
        <f>+'Ekamut-caxs'!D64</f>
        <v>130</v>
      </c>
      <c r="E59" s="192">
        <f t="shared" si="4"/>
        <v>130</v>
      </c>
      <c r="F59" s="192"/>
    </row>
    <row r="60" spans="1:18" s="51" customFormat="1" ht="17.25">
      <c r="A60" s="54">
        <v>23</v>
      </c>
      <c r="B60" s="246" t="str">
        <f>+'Ekamut-caxs'!B65</f>
        <v>Դուրսգրվող գույքի վերագնահատման գծով</v>
      </c>
      <c r="C60" s="192"/>
      <c r="D60" s="194">
        <f>+'Ekamut-caxs'!D65</f>
        <v>30</v>
      </c>
      <c r="E60" s="192">
        <f>D60-C60</f>
        <v>30</v>
      </c>
      <c r="F60" s="358"/>
    </row>
    <row r="61" spans="1:18" s="51" customFormat="1" ht="17.25">
      <c r="A61" s="54">
        <f t="shared" si="3"/>
        <v>24</v>
      </c>
      <c r="B61" s="246" t="str">
        <f>+'Ekamut-caxs'!B66</f>
        <v>Կրակմարիչների լիցքավորում</v>
      </c>
      <c r="C61" s="192">
        <v>8</v>
      </c>
      <c r="D61" s="194">
        <f>+'Ekamut-caxs'!D66</f>
        <v>20</v>
      </c>
      <c r="E61" s="192">
        <f>D61-C61</f>
        <v>12</v>
      </c>
      <c r="F61" s="192"/>
      <c r="G61" s="51" t="s">
        <v>121</v>
      </c>
    </row>
    <row r="62" spans="1:18" s="52" customFormat="1" ht="17.25">
      <c r="A62" s="54">
        <f t="shared" si="3"/>
        <v>25</v>
      </c>
      <c r="B62" s="195" t="str">
        <f>+'Ekamut-caxs'!B67</f>
        <v>Հիմնական միջոցների մաշվածության գծով, որից՝</v>
      </c>
      <c r="C62" s="192">
        <v>1916</v>
      </c>
      <c r="D62" s="196">
        <f>+'Ekamut-caxs'!D67</f>
        <v>1916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>
      <c r="A63" s="24">
        <v>25.1</v>
      </c>
      <c r="B63" s="247" t="str">
        <f>+'Ekamut-caxs'!B68</f>
        <v>պայմանով (անհատույց) ստացված</v>
      </c>
      <c r="C63" s="180">
        <v>1916</v>
      </c>
      <c r="D63" s="197">
        <f>+'Ekamut-caxs'!D68</f>
        <v>1916</v>
      </c>
      <c r="E63" s="179">
        <f t="shared" si="4"/>
        <v>0</v>
      </c>
      <c r="F63" s="180"/>
      <c r="G63" s="126"/>
    </row>
    <row r="64" spans="1:18" s="52" customFormat="1" ht="17.25">
      <c r="A64" s="54">
        <f>+A62+1</f>
        <v>26</v>
      </c>
      <c r="B64" s="195" t="str">
        <f>+'Ekamut-caxs'!B69</f>
        <v xml:space="preserve">Չփոխհատուցվող հարկերի գծով </v>
      </c>
      <c r="C64" s="192"/>
      <c r="D64" s="196">
        <f>+'Ekamut-caxs'!D69</f>
        <v>20</v>
      </c>
      <c r="E64" s="193">
        <f t="shared" si="4"/>
        <v>20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52" customFormat="1" ht="17.25">
      <c r="A65" s="54">
        <f>+A64+1</f>
        <v>27</v>
      </c>
      <c r="B65" s="195" t="str">
        <f>+'Ekamut-caxs'!B70</f>
        <v>Այլ ծախսերի գծով</v>
      </c>
      <c r="C65" s="192">
        <v>113.2</v>
      </c>
      <c r="D65" s="196">
        <f>+'Ekamut-caxs'!D70</f>
        <v>1546.8</v>
      </c>
      <c r="E65" s="193">
        <f t="shared" si="4"/>
        <v>1433.6</v>
      </c>
      <c r="F65" s="192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</row>
    <row r="66" spans="1:18" s="29" customFormat="1" ht="17.25">
      <c r="A66" s="22"/>
      <c r="B66" s="277" t="s">
        <v>78</v>
      </c>
      <c r="C66" s="202">
        <f>C6-C26</f>
        <v>1947.1082500000048</v>
      </c>
      <c r="D66" s="202">
        <f>D6-D26</f>
        <v>-3979.9000000000087</v>
      </c>
      <c r="E66" s="202">
        <f t="shared" si="0"/>
        <v>-5927.0082500000135</v>
      </c>
      <c r="F66" s="23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s="29" customFormat="1" ht="14.25">
      <c r="A67" s="30"/>
      <c r="B67" s="278"/>
      <c r="C67" s="31"/>
      <c r="D67" s="31"/>
      <c r="E67" s="31"/>
      <c r="F67" s="31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</row>
    <row r="68" spans="1:18" ht="24.75" customHeight="1">
      <c r="B68" s="294" t="s">
        <v>2</v>
      </c>
      <c r="C68" s="295"/>
      <c r="D68" s="522" t="str">
        <f>+'Ekamut-caxs'!D73</f>
        <v>Լ. Հարությունյան</v>
      </c>
      <c r="E68" s="522"/>
      <c r="F68" s="108"/>
    </row>
    <row r="69" spans="1:18" ht="9.75" customHeight="1">
      <c r="B69" s="296"/>
      <c r="C69" s="297"/>
      <c r="D69" s="521" t="s">
        <v>5</v>
      </c>
      <c r="E69" s="521"/>
      <c r="F69" s="209"/>
    </row>
    <row r="70" spans="1:18" ht="24.75" customHeight="1">
      <c r="B70" s="294" t="s">
        <v>6</v>
      </c>
      <c r="C70" s="295"/>
      <c r="D70" s="522" t="str">
        <f>+'Ekamut-caxs'!D75</f>
        <v>Հ. Հասմիկ</v>
      </c>
      <c r="E70" s="522"/>
      <c r="F70" s="108"/>
    </row>
    <row r="71" spans="1:18" ht="11.25" customHeight="1">
      <c r="B71" s="298"/>
      <c r="C71" s="297"/>
      <c r="D71" s="521" t="s">
        <v>5</v>
      </c>
      <c r="E71" s="521"/>
      <c r="F71" s="209"/>
    </row>
    <row r="72" spans="1:18" s="15" customFormat="1">
      <c r="A72" s="20"/>
      <c r="B72" s="299" t="s">
        <v>1</v>
      </c>
      <c r="C72" s="297"/>
      <c r="D72" s="297"/>
      <c r="E72" s="297"/>
      <c r="F72" s="16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  <row r="90" spans="1:2" s="15" customFormat="1">
      <c r="A90" s="101"/>
      <c r="B90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topLeftCell="A53" zoomScaleSheetLayoutView="100" workbookViewId="0">
      <selection activeCell="C46" sqref="C46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20" t="s">
        <v>79</v>
      </c>
      <c r="B1" s="520"/>
      <c r="C1" s="520"/>
      <c r="D1" s="520"/>
      <c r="E1" s="520"/>
      <c r="F1" s="520"/>
    </row>
    <row r="2" spans="1:20" s="18" customFormat="1" ht="20.25">
      <c r="A2" s="502" t="str">
        <f>+'Ekamut-caxs'!A7:D7</f>
        <v xml:space="preserve">«Երևանի հ․ 82 մսուր-մանկապարտեզ» ՀՈԱԿ-ի </v>
      </c>
      <c r="B2" s="502"/>
      <c r="C2" s="502"/>
      <c r="D2" s="502"/>
      <c r="E2" s="502"/>
      <c r="F2" s="502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23" t="s">
        <v>216</v>
      </c>
      <c r="B3" s="523"/>
      <c r="C3" s="523"/>
      <c r="D3" s="523"/>
      <c r="E3" s="523"/>
      <c r="F3" s="523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222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3342.4</v>
      </c>
      <c r="D6" s="181">
        <f>+C83</f>
        <v>5820.3509999999951</v>
      </c>
      <c r="E6" s="189">
        <f t="shared" ref="E6:E69" si="0">D6-C6</f>
        <v>2477.950999999995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SUM(C8,C14:C24)</f>
        <v>75300.273000000001</v>
      </c>
      <c r="D7" s="189">
        <f>SUM(D8:D9,D12,D15:D24)</f>
        <v>112011.09999999999</v>
      </c>
      <c r="E7" s="189">
        <f>D7-C7</f>
        <v>36710.82699999999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487">
        <v>71610.773000000001</v>
      </c>
      <c r="D8" s="187">
        <f>+'Dramakan hosqer'!F14</f>
        <v>103044.7</v>
      </c>
      <c r="E8" s="187">
        <f>D8-C8</f>
        <v>31433.926999999996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0</v>
      </c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/>
      <c r="D10" s="191">
        <f>+'Dramakan hosqer'!F16</f>
        <v>0</v>
      </c>
      <c r="E10" s="187">
        <f t="shared" si="1"/>
        <v>0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>
        <f>+'Dramakan hosqer'!F17</f>
        <v>0</v>
      </c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479"/>
      <c r="D12" s="187">
        <f>SUM(D13:D14)</f>
        <v>3966.3999999999996</v>
      </c>
      <c r="E12" s="187">
        <f t="shared" si="1"/>
        <v>3966.3999999999996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479"/>
      <c r="D13" s="191">
        <f>+'Dramakan hosqer'!F19</f>
        <v>928.7</v>
      </c>
      <c r="E13" s="187">
        <f t="shared" si="1"/>
        <v>928.7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479"/>
      <c r="D14" s="191">
        <f>+'Dramakan hosqer'!F20</f>
        <v>3037.7</v>
      </c>
      <c r="E14" s="187">
        <f t="shared" si="1"/>
        <v>3037.7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487">
        <v>3689.5</v>
      </c>
      <c r="D15" s="187">
        <f>+'Dramakan hosqer'!F22</f>
        <v>5000</v>
      </c>
      <c r="E15" s="187">
        <f t="shared" si="0"/>
        <v>1310.5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4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/>
      <c r="B21" s="480" t="s">
        <v>284</v>
      </c>
      <c r="C21" s="186"/>
      <c r="D21" s="187"/>
      <c r="E21" s="187"/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2" customFormat="1" ht="17.25">
      <c r="A22" s="54"/>
      <c r="B22" s="480" t="s">
        <v>62</v>
      </c>
      <c r="C22" s="186"/>
      <c r="D22" s="187"/>
      <c r="E22" s="187"/>
      <c r="F22" s="186"/>
      <c r="G22" s="93"/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52" customFormat="1" ht="17.25">
      <c r="A23" s="54">
        <f>+A20+1</f>
        <v>10</v>
      </c>
      <c r="B23" s="245" t="str">
        <f>+'Dramakan hosqer'!B28</f>
        <v>Բանկի տոկոսից</v>
      </c>
      <c r="C23" s="186"/>
      <c r="D23" s="187">
        <f>+'Dramakan hosqer'!F28</f>
        <v>0</v>
      </c>
      <c r="E23" s="187">
        <f>D23-C23</f>
        <v>0</v>
      </c>
      <c r="F23" s="186"/>
      <c r="G23" s="93"/>
      <c r="H23" s="105"/>
      <c r="I23" s="105"/>
      <c r="J23" s="105"/>
      <c r="K23" s="105"/>
      <c r="L23" s="105"/>
      <c r="M23" s="105"/>
      <c r="N23" s="112"/>
      <c r="O23" s="112"/>
      <c r="P23" s="112"/>
      <c r="Q23" s="112"/>
      <c r="R23" s="112"/>
      <c r="S23" s="112"/>
      <c r="T23" s="112"/>
    </row>
    <row r="24" spans="1:20" s="51" customFormat="1" ht="17.25">
      <c r="A24" s="54">
        <f t="shared" si="2"/>
        <v>11</v>
      </c>
      <c r="B24" s="347">
        <f>+'Dramakan hosqer'!B29</f>
        <v>0</v>
      </c>
      <c r="C24" s="186"/>
      <c r="D24" s="186">
        <f>+'Dramakan hosqer'!F29</f>
        <v>0</v>
      </c>
      <c r="E24" s="186">
        <f>D24-C24</f>
        <v>0</v>
      </c>
      <c r="F24" s="186"/>
      <c r="G24" s="93" t="s">
        <v>213</v>
      </c>
      <c r="H24" s="105"/>
      <c r="I24" s="105"/>
      <c r="J24" s="105"/>
      <c r="K24" s="105"/>
      <c r="L24" s="105"/>
      <c r="M24" s="105"/>
      <c r="N24" s="112"/>
      <c r="O24" s="112"/>
      <c r="P24" s="112"/>
      <c r="Q24" s="112"/>
      <c r="R24" s="112"/>
      <c r="S24" s="112"/>
      <c r="T24" s="112"/>
    </row>
    <row r="25" spans="1:20" s="18" customFormat="1" ht="34.5">
      <c r="A25" s="11" t="s">
        <v>34</v>
      </c>
      <c r="B25" s="12" t="s">
        <v>81</v>
      </c>
      <c r="C25" s="189">
        <f>+C26+C68+C80</f>
        <v>72822.322</v>
      </c>
      <c r="D25" s="189">
        <f>+D26+D68+D80</f>
        <v>116883.50900000001</v>
      </c>
      <c r="E25" s="189">
        <f t="shared" si="0"/>
        <v>44061.187000000005</v>
      </c>
      <c r="F25" s="181"/>
      <c r="G25" s="117"/>
      <c r="H25" s="102"/>
      <c r="I25" s="102"/>
      <c r="J25" s="102"/>
      <c r="K25" s="102"/>
      <c r="L25" s="102"/>
      <c r="M25" s="102"/>
      <c r="N25" s="110"/>
      <c r="O25" s="110"/>
      <c r="P25" s="110"/>
      <c r="Q25" s="110"/>
      <c r="R25" s="110"/>
      <c r="S25" s="110"/>
      <c r="T25" s="110"/>
    </row>
    <row r="26" spans="1:20" s="18" customFormat="1" ht="17.25">
      <c r="A26" s="14" t="s">
        <v>54</v>
      </c>
      <c r="B26" s="12" t="s">
        <v>57</v>
      </c>
      <c r="C26" s="189">
        <f>SUM(C27,C30:C36,C40:C62,C66:C67)</f>
        <v>71033.922000000006</v>
      </c>
      <c r="D26" s="189">
        <f>SUM(D27,D30:D36,D40:D62,D66:D67)</f>
        <v>116233.50900000001</v>
      </c>
      <c r="E26" s="189">
        <f t="shared" si="0"/>
        <v>45199.587</v>
      </c>
      <c r="F26" s="181"/>
      <c r="G26" s="117"/>
      <c r="H26" s="102"/>
      <c r="I26" s="102"/>
      <c r="J26" s="102"/>
      <c r="K26" s="102"/>
      <c r="L26" s="102"/>
      <c r="M26" s="102"/>
      <c r="N26" s="110"/>
      <c r="O26" s="110"/>
      <c r="P26" s="110"/>
      <c r="Q26" s="110"/>
      <c r="R26" s="110"/>
      <c r="S26" s="110"/>
      <c r="T26" s="110"/>
    </row>
    <row r="27" spans="1:20" s="52" customFormat="1" ht="17.25">
      <c r="A27" s="54">
        <v>1</v>
      </c>
      <c r="B27" s="246" t="str">
        <f>+'Dramakan hosqer'!B32</f>
        <v>Աշխատավարձի գծով, որից՝</v>
      </c>
      <c r="C27" s="482">
        <v>45768.802000000003</v>
      </c>
      <c r="D27" s="187">
        <f>+'Dramakan hosqer'!F32</f>
        <v>78932.2</v>
      </c>
      <c r="E27" s="187">
        <f t="shared" si="0"/>
        <v>33163.397999999994</v>
      </c>
      <c r="F27" s="178"/>
      <c r="G27" s="93"/>
      <c r="H27" s="105"/>
      <c r="I27" s="105"/>
      <c r="J27" s="105"/>
      <c r="K27" s="105"/>
      <c r="L27" s="105"/>
      <c r="M27" s="105"/>
      <c r="N27" s="112"/>
      <c r="O27" s="112"/>
      <c r="P27" s="112"/>
      <c r="Q27" s="112"/>
      <c r="R27" s="112"/>
      <c r="S27" s="112"/>
      <c r="T27" s="112"/>
    </row>
    <row r="28" spans="1:20" ht="17.25">
      <c r="A28" s="23">
        <v>1.1000000000000001</v>
      </c>
      <c r="B28" s="265" t="str">
        <f>+'Dramakan hosqer'!B33</f>
        <v>վճարովի ծառայության գծով</v>
      </c>
      <c r="C28" s="486">
        <v>3024.3</v>
      </c>
      <c r="D28" s="191">
        <f>+'Dramakan hosqer'!F33</f>
        <v>3857.5</v>
      </c>
      <c r="E28" s="191">
        <f t="shared" si="0"/>
        <v>833.19999999999982</v>
      </c>
      <c r="F28" s="480"/>
    </row>
    <row r="29" spans="1:20">
      <c r="A29" s="23">
        <v>1.2</v>
      </c>
      <c r="B29" s="481" t="s">
        <v>285</v>
      </c>
      <c r="C29" s="491">
        <v>505.15</v>
      </c>
      <c r="D29" s="191">
        <f>+'Dramakan hosqer'!F34</f>
        <v>0</v>
      </c>
      <c r="E29" s="191">
        <f t="shared" si="0"/>
        <v>-505.15</v>
      </c>
      <c r="F29" s="180"/>
    </row>
    <row r="30" spans="1:20" s="52" customFormat="1" ht="17.25">
      <c r="A30" s="54">
        <f>+A27+1</f>
        <v>2</v>
      </c>
      <c r="B30" s="195" t="str">
        <f>+'Dramakan hosqer'!B35</f>
        <v>Սննդի գծով</v>
      </c>
      <c r="C30" s="482">
        <f>16563.6-1312.82</f>
        <v>15250.779999999999</v>
      </c>
      <c r="D30" s="187">
        <f>+'Dramakan hosqer'!F35</f>
        <v>22162.800000000003</v>
      </c>
      <c r="E30" s="187">
        <f t="shared" si="0"/>
        <v>6912.0200000000041</v>
      </c>
      <c r="F30" s="360"/>
      <c r="G30" s="51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>+A30+1</f>
        <v>3</v>
      </c>
      <c r="B31" s="195" t="str">
        <f>+'Dramakan hosqer'!B36</f>
        <v>Ջեռուցման գծով</v>
      </c>
      <c r="C31" s="482">
        <v>1407.0160000000001</v>
      </c>
      <c r="D31" s="187">
        <f>+'Dramakan hosqer'!F36</f>
        <v>1978.6</v>
      </c>
      <c r="E31" s="187">
        <f t="shared" si="0"/>
        <v>571.58399999999983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ref="A32:A36" si="3">+A31+1</f>
        <v>4</v>
      </c>
      <c r="B32" s="195" t="str">
        <f>+'Dramakan hosqer'!B37</f>
        <v>Էլեկտրաէներգիայի գծով</v>
      </c>
      <c r="C32" s="482">
        <v>2632.4650000000001</v>
      </c>
      <c r="D32" s="187">
        <f>+'Dramakan hosqer'!F37</f>
        <v>3341.5</v>
      </c>
      <c r="E32" s="187">
        <f t="shared" si="0"/>
        <v>709.03499999999985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5</v>
      </c>
      <c r="B33" s="195" t="str">
        <f>+'Dramakan hosqer'!B38</f>
        <v>Ջրմուղ-կոյուղու գծով</v>
      </c>
      <c r="C33" s="482">
        <v>333.29500000000002</v>
      </c>
      <c r="D33" s="187">
        <f>+'Dramakan hosqer'!F38</f>
        <v>341.4</v>
      </c>
      <c r="E33" s="187">
        <f t="shared" si="0"/>
        <v>8.1049999999999613</v>
      </c>
      <c r="F33" s="178"/>
      <c r="G33" s="93"/>
      <c r="H33" s="105"/>
      <c r="I33" s="105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6</v>
      </c>
      <c r="B34" s="195" t="str">
        <f>+'Dramakan hosqer'!B39</f>
        <v>Աղբահանության գծով</v>
      </c>
      <c r="C34" s="482">
        <v>88.2</v>
      </c>
      <c r="D34" s="187">
        <f>+'Dramakan hosqer'!F39</f>
        <v>80</v>
      </c>
      <c r="E34" s="187">
        <f t="shared" si="0"/>
        <v>-8.2000000000000028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 s="52" customFormat="1" ht="17.25">
      <c r="A35" s="54">
        <f t="shared" si="3"/>
        <v>7</v>
      </c>
      <c r="B35" s="195" t="str">
        <f>+'Dramakan hosqer'!B40</f>
        <v>Ախտաբանության գծով</v>
      </c>
      <c r="C35" s="482">
        <v>55</v>
      </c>
      <c r="D35" s="187">
        <f>+'Dramakan hosqer'!F40</f>
        <v>60</v>
      </c>
      <c r="E35" s="187">
        <f t="shared" si="0"/>
        <v>5</v>
      </c>
      <c r="F35" s="178"/>
      <c r="G35" s="118"/>
      <c r="H35" s="106"/>
      <c r="I35" s="106"/>
      <c r="J35" s="105"/>
      <c r="K35" s="105"/>
      <c r="L35" s="105"/>
      <c r="M35" s="105"/>
      <c r="N35" s="112"/>
      <c r="O35" s="112"/>
      <c r="P35" s="112"/>
      <c r="Q35" s="112"/>
      <c r="R35" s="112"/>
      <c r="S35" s="112"/>
      <c r="T35" s="112"/>
    </row>
    <row r="36" spans="1:20" s="52" customFormat="1" ht="17.25">
      <c r="A36" s="54">
        <f t="shared" si="3"/>
        <v>8</v>
      </c>
      <c r="B36" s="195" t="str">
        <f>+'Dramakan hosqer'!B41</f>
        <v>Կապի գծով, այդ թվում`</v>
      </c>
      <c r="C36" s="187">
        <f>SUM(C37:C39)</f>
        <v>179.56399999999999</v>
      </c>
      <c r="D36" s="187">
        <f>SUM(D37:D39)</f>
        <v>177.6</v>
      </c>
      <c r="E36" s="187">
        <f t="shared" si="0"/>
        <v>-1.9639999999999986</v>
      </c>
      <c r="F36" s="178"/>
      <c r="G36" s="93"/>
      <c r="H36" s="105"/>
      <c r="I36" s="105"/>
      <c r="J36" s="105"/>
      <c r="K36" s="105"/>
      <c r="L36" s="105"/>
      <c r="M36" s="105"/>
      <c r="N36" s="112"/>
      <c r="O36" s="112"/>
      <c r="P36" s="112"/>
      <c r="Q36" s="112"/>
      <c r="R36" s="112"/>
      <c r="S36" s="112"/>
      <c r="T36" s="112"/>
    </row>
    <row r="37" spans="1:20" ht="17.25">
      <c r="A37" s="23">
        <v>8.1</v>
      </c>
      <c r="B37" s="247" t="str">
        <f>+'Dramakan hosqer'!B42</f>
        <v>բաժանորդային վճար</v>
      </c>
      <c r="C37" s="482">
        <v>52.8</v>
      </c>
      <c r="D37" s="191">
        <f>+'Dramakan hosqer'!F42</f>
        <v>57.6</v>
      </c>
      <c r="E37" s="191">
        <f t="shared" si="0"/>
        <v>4.8000000000000043</v>
      </c>
      <c r="F37" s="178"/>
    </row>
    <row r="38" spans="1:20" s="29" customFormat="1" ht="14.25">
      <c r="A38" s="23">
        <v>8.1999999999999993</v>
      </c>
      <c r="B38" s="247" t="str">
        <f>+'Dramakan hosqer'!B43</f>
        <v>րոպեավճար</v>
      </c>
      <c r="C38" s="182"/>
      <c r="D38" s="191">
        <f>+'Dramakan hosqer'!F43</f>
        <v>0</v>
      </c>
      <c r="E38" s="191">
        <f t="shared" si="0"/>
        <v>0</v>
      </c>
      <c r="F38" s="178"/>
      <c r="G38" s="119"/>
      <c r="H38" s="107"/>
      <c r="I38" s="107"/>
      <c r="J38" s="107"/>
      <c r="K38" s="107"/>
      <c r="L38" s="107"/>
      <c r="M38" s="107"/>
      <c r="N38" s="113"/>
      <c r="O38" s="113"/>
      <c r="P38" s="113"/>
      <c r="Q38" s="113"/>
      <c r="R38" s="113"/>
      <c r="S38" s="113"/>
      <c r="T38" s="113"/>
    </row>
    <row r="39" spans="1:20" ht="17.25">
      <c r="A39" s="23">
        <v>8.3000000000000007</v>
      </c>
      <c r="B39" s="247" t="str">
        <f>+'Dramakan hosqer'!B44</f>
        <v>ինտերնետ կապ</v>
      </c>
      <c r="C39" s="482">
        <v>126.764</v>
      </c>
      <c r="D39" s="191">
        <f>+'Dramakan hosqer'!F44</f>
        <v>120</v>
      </c>
      <c r="E39" s="191">
        <f t="shared" si="0"/>
        <v>-6.7639999999999958</v>
      </c>
      <c r="F39" s="178"/>
      <c r="I39" s="121"/>
    </row>
    <row r="40" spans="1:20" s="52" customFormat="1" ht="17.25">
      <c r="A40" s="54">
        <f>+A36+1</f>
        <v>9</v>
      </c>
      <c r="B40" s="195" t="str">
        <f>+'Dramakan hosqer'!B45</f>
        <v>Բանկային ծառայության գծով</v>
      </c>
      <c r="C40" s="482">
        <v>71</v>
      </c>
      <c r="D40" s="187">
        <f>+'Dramakan hosqer'!F45</f>
        <v>66</v>
      </c>
      <c r="E40" s="187">
        <f t="shared" si="0"/>
        <v>-5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v>9</v>
      </c>
      <c r="B41" s="195" t="str">
        <f>+'Dramakan hosqer'!B46</f>
        <v>Տնտեսական ապրանքների գծով</v>
      </c>
      <c r="C41" s="482">
        <f>965+181</f>
        <v>1146</v>
      </c>
      <c r="D41" s="187">
        <f>+'Dramakan hosqer'!F46</f>
        <v>1176</v>
      </c>
      <c r="E41" s="187">
        <f t="shared" si="0"/>
        <v>30</v>
      </c>
      <c r="F41" s="178"/>
      <c r="G41" s="6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ref="A42:A62" si="4">+A41+1</f>
        <v>10</v>
      </c>
      <c r="B42" s="195" t="str">
        <f>+'Dramakan hosqer'!B47</f>
        <v>Գրասենյակային ապրանքների գծով</v>
      </c>
      <c r="C42" s="484">
        <v>330.6</v>
      </c>
      <c r="D42" s="187">
        <f>+'Dramakan hosqer'!F47</f>
        <v>223.2</v>
      </c>
      <c r="E42" s="187">
        <f t="shared" si="0"/>
        <v>-107.40000000000003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11</v>
      </c>
      <c r="B43" s="195" t="str">
        <f>+'Dramakan hosqer'!B48</f>
        <v>Փոքրարժեք կամ արագամաշ առարկաների գծով</v>
      </c>
      <c r="C43" s="482">
        <f>227</f>
        <v>227</v>
      </c>
      <c r="D43" s="187">
        <f>+'Dramakan hosqer'!F48</f>
        <v>540</v>
      </c>
      <c r="E43" s="187">
        <f t="shared" si="0"/>
        <v>313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12</v>
      </c>
      <c r="B44" s="195" t="str">
        <f>+'Dramakan hosqer'!B49</f>
        <v>Ուսումնական նյութերի գծով</v>
      </c>
      <c r="C44" s="482">
        <v>23.8</v>
      </c>
      <c r="D44" s="187">
        <f>+'Dramakan hosqer'!F49</f>
        <v>300</v>
      </c>
      <c r="E44" s="187">
        <f t="shared" si="0"/>
        <v>276.2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13</v>
      </c>
      <c r="B45" s="195" t="str">
        <f>+'Dramakan hosqer'!B50</f>
        <v>Դեղորայքի գծով</v>
      </c>
      <c r="C45" s="186"/>
      <c r="D45" s="187">
        <f>+'Dramakan hosqer'!F50</f>
        <v>20</v>
      </c>
      <c r="E45" s="187">
        <f t="shared" si="0"/>
        <v>20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14</v>
      </c>
      <c r="B46" s="195" t="str">
        <f>+'Dramakan hosqer'!B51</f>
        <v>Բուժ.ծառայության գծով</v>
      </c>
      <c r="C46" s="484">
        <v>22</v>
      </c>
      <c r="D46" s="187">
        <f>+'Dramakan hosqer'!F51</f>
        <v>80</v>
      </c>
      <c r="E46" s="187">
        <f t="shared" si="0"/>
        <v>58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15</v>
      </c>
      <c r="B47" s="195" t="str">
        <f>+'Dramakan hosqer'!B52</f>
        <v>Ընթացիկ վերանորոգման գծով</v>
      </c>
      <c r="C47" s="484">
        <v>498.7</v>
      </c>
      <c r="D47" s="187">
        <f>+'Dramakan hosqer'!F52</f>
        <v>300</v>
      </c>
      <c r="E47" s="187">
        <f t="shared" si="0"/>
        <v>-198.7</v>
      </c>
      <c r="F47" s="178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16</v>
      </c>
      <c r="B48" s="195" t="str">
        <f>+'Dramakan hosqer'!B53</f>
        <v>Ջեռուցման համակարգի սպասարկման գծով</v>
      </c>
      <c r="C48" s="482">
        <v>84</v>
      </c>
      <c r="D48" s="187">
        <f>+'Dramakan hosqer'!F53</f>
        <v>100</v>
      </c>
      <c r="E48" s="187">
        <f t="shared" si="0"/>
        <v>16</v>
      </c>
      <c r="F48" s="178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f t="shared" si="4"/>
        <v>17</v>
      </c>
      <c r="B49" s="195" t="str">
        <f>+'Dramakan hosqer'!B54</f>
        <v>Կաթսայատան սպասարկման գծով</v>
      </c>
      <c r="C49" s="186"/>
      <c r="D49" s="187">
        <f>+'Dramakan hosqer'!F54</f>
        <v>0</v>
      </c>
      <c r="E49" s="187">
        <f t="shared" si="0"/>
        <v>0</v>
      </c>
      <c r="F49" s="192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hosqer'!B55</f>
        <v>Սպասարկման և կոմունալ համավճարների գծով</v>
      </c>
      <c r="C50" s="186"/>
      <c r="D50" s="187">
        <f>+'Dramakan hosqer'!F55</f>
        <v>0</v>
      </c>
      <c r="E50" s="187">
        <f t="shared" si="0"/>
        <v>0</v>
      </c>
      <c r="F50" s="192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v>17</v>
      </c>
      <c r="B51" s="195" t="str">
        <f>+'Dramakan hosqer'!B56</f>
        <v>Գնումների համակարգողի ծառայության գծով</v>
      </c>
      <c r="C51" s="484">
        <v>84</v>
      </c>
      <c r="D51" s="187">
        <f>+'Dramakan hosqer'!F56</f>
        <v>125</v>
      </c>
      <c r="E51" s="187">
        <f t="shared" si="0"/>
        <v>41</v>
      </c>
      <c r="F51" s="178"/>
      <c r="G51" s="93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18</v>
      </c>
      <c r="B52" s="195" t="str">
        <f>+'Dramakan hosqer'!B57</f>
        <v>Համակարգիչների տեխնիկական սպասարկման գծով</v>
      </c>
      <c r="C52" s="186">
        <v>21</v>
      </c>
      <c r="D52" s="187">
        <f>+'Dramakan hosqer'!F57</f>
        <v>100</v>
      </c>
      <c r="E52" s="187">
        <f t="shared" si="0"/>
        <v>79</v>
      </c>
      <c r="F52" s="178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19</v>
      </c>
      <c r="B53" s="195" t="str">
        <f>+'Dramakan hosqer'!B58</f>
        <v>Համակարգչային ծրագրի և կայքի սպասարկման գծով</v>
      </c>
      <c r="C53" s="186">
        <v>95</v>
      </c>
      <c r="D53" s="187">
        <f>+'Dramakan hosqer'!F58</f>
        <v>107</v>
      </c>
      <c r="E53" s="187">
        <f t="shared" si="0"/>
        <v>12</v>
      </c>
      <c r="F53" s="178"/>
      <c r="G53" s="6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20</v>
      </c>
      <c r="B54" s="195" t="str">
        <f>+'Dramakan hosqer'!B59</f>
        <v>էլ․ստորագրության գծով</v>
      </c>
      <c r="C54" s="186"/>
      <c r="D54" s="187">
        <f>+'Dramakan hosqer'!F59</f>
        <v>3</v>
      </c>
      <c r="E54" s="187">
        <f t="shared" si="0"/>
        <v>3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f t="shared" si="4"/>
        <v>21</v>
      </c>
      <c r="B55" s="195" t="str">
        <f>+'Dramakan hosqer'!B60</f>
        <v>Հայտարարության գծով</v>
      </c>
      <c r="C55" s="186"/>
      <c r="D55" s="187">
        <f>+'Dramakan hosqer'!F60</f>
        <v>50</v>
      </c>
      <c r="E55" s="187">
        <f t="shared" si="0"/>
        <v>50</v>
      </c>
      <c r="F55" s="178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22</v>
      </c>
      <c r="B56" s="195" t="str">
        <f>+'Dramakan hosqer'!B61</f>
        <v>Բաժանորդագրության գծով</v>
      </c>
      <c r="C56" s="186"/>
      <c r="D56" s="187">
        <f>+'Dramakan hosqer'!F61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2" customFormat="1" ht="17.25">
      <c r="A57" s="54">
        <v>22</v>
      </c>
      <c r="B57" s="195" t="str">
        <f>+'Dramakan hosqer'!B62</f>
        <v>Վերապատրաստման գծով</v>
      </c>
      <c r="C57" s="186"/>
      <c r="D57" s="187">
        <f>+'Dramakan hosqer'!F62</f>
        <v>0</v>
      </c>
      <c r="E57" s="187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2" customFormat="1" ht="17.25">
      <c r="A58" s="54">
        <f t="shared" si="4"/>
        <v>23</v>
      </c>
      <c r="B58" s="195">
        <f>+'Dramakan hosqer'!B63</f>
        <v>0</v>
      </c>
      <c r="C58" s="186"/>
      <c r="D58" s="187">
        <f>+'Dramakan hosqer'!F63</f>
        <v>0</v>
      </c>
      <c r="E58" s="187">
        <f t="shared" si="0"/>
        <v>0</v>
      </c>
      <c r="F58" s="192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195" t="str">
        <f>+'Dramakan hosqer'!B64</f>
        <v>Արխիվացման գծով</v>
      </c>
      <c r="C59" s="186"/>
      <c r="D59" s="186">
        <f>+'Dramakan hosqer'!F64</f>
        <v>130</v>
      </c>
      <c r="E59" s="186">
        <f t="shared" si="0"/>
        <v>130</v>
      </c>
      <c r="F59" s="192"/>
      <c r="G59" s="93"/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1" customFormat="1" ht="17.25">
      <c r="A60" s="54">
        <v>23</v>
      </c>
      <c r="B60" s="246" t="str">
        <f>+'Dramakan hosqer'!B65</f>
        <v>Դուրսգրվող գույքի վերագնահատման գծով</v>
      </c>
      <c r="C60" s="186"/>
      <c r="D60" s="186">
        <f>+'Dramakan hosqer'!F65</f>
        <v>30</v>
      </c>
      <c r="E60" s="186">
        <f>D60-C60</f>
        <v>30</v>
      </c>
      <c r="F60" s="358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51" customFormat="1" ht="17.25">
      <c r="A61" s="54">
        <f t="shared" si="4"/>
        <v>24</v>
      </c>
      <c r="B61" s="246" t="str">
        <f>+'Dramakan hosqer'!B66</f>
        <v>Կրակմարիչների լիցքավորում</v>
      </c>
      <c r="C61" s="186">
        <v>8</v>
      </c>
      <c r="D61" s="186">
        <f>+'Dramakan hosqer'!F66</f>
        <v>20</v>
      </c>
      <c r="E61" s="186">
        <f>D61-C61</f>
        <v>12</v>
      </c>
      <c r="F61" s="186"/>
      <c r="G61" s="93" t="s">
        <v>121</v>
      </c>
      <c r="H61" s="105"/>
      <c r="I61" s="105"/>
      <c r="J61" s="105"/>
      <c r="K61" s="105"/>
      <c r="L61" s="105"/>
      <c r="M61" s="105"/>
      <c r="N61" s="112"/>
      <c r="O61" s="112"/>
      <c r="P61" s="112"/>
      <c r="Q61" s="112"/>
      <c r="R61" s="112"/>
      <c r="S61" s="112"/>
      <c r="T61" s="112"/>
    </row>
    <row r="62" spans="1:20" s="52" customFormat="1" ht="17.25">
      <c r="A62" s="54">
        <f t="shared" si="4"/>
        <v>25</v>
      </c>
      <c r="B62" s="195" t="str">
        <f>+'Dramakan hosqer'!B67</f>
        <v>Հարկային պարտավորությունների գծով, այդ թվում՝</v>
      </c>
      <c r="C62" s="187">
        <f>SUM(C63:C65)</f>
        <v>0</v>
      </c>
      <c r="D62" s="187">
        <f>SUM(D63:D65)</f>
        <v>20</v>
      </c>
      <c r="E62" s="186">
        <f>D62-C62</f>
        <v>20</v>
      </c>
      <c r="F62" s="186"/>
      <c r="G62" s="93"/>
      <c r="H62" s="105"/>
      <c r="I62" s="105"/>
      <c r="J62" s="105"/>
      <c r="K62" s="105"/>
      <c r="L62" s="105"/>
      <c r="M62" s="105"/>
      <c r="N62" s="112"/>
      <c r="O62" s="112"/>
      <c r="P62" s="112"/>
      <c r="Q62" s="112"/>
      <c r="R62" s="112"/>
      <c r="S62" s="112"/>
      <c r="T62" s="112"/>
    </row>
    <row r="63" spans="1:20" s="125" customFormat="1">
      <c r="A63" s="13">
        <v>31.1</v>
      </c>
      <c r="B63" s="247" t="str">
        <f>+'Dramakan hosqer'!B68</f>
        <v>շահութահարկի գծով</v>
      </c>
      <c r="C63" s="182"/>
      <c r="D63" s="191">
        <f>+'Dramakan hosqer'!F68</f>
        <v>0</v>
      </c>
      <c r="E63" s="182">
        <f>D63-C63</f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125" customFormat="1">
      <c r="A64" s="13">
        <v>31.2</v>
      </c>
      <c r="B64" s="247" t="str">
        <f>+'Dramakan hosqer'!B69</f>
        <v>ԱԱՀ-ի գծով</v>
      </c>
      <c r="C64" s="182"/>
      <c r="D64" s="191">
        <f>+'Dramakan hosqer'!F69</f>
        <v>0</v>
      </c>
      <c r="E64" s="191">
        <f t="shared" si="0"/>
        <v>0</v>
      </c>
      <c r="F64" s="182"/>
      <c r="G64" s="129"/>
      <c r="H64" s="127"/>
      <c r="I64" s="127"/>
      <c r="J64" s="127"/>
      <c r="K64" s="127"/>
      <c r="L64" s="127"/>
      <c r="M64" s="127"/>
      <c r="N64" s="130"/>
      <c r="O64" s="130"/>
      <c r="P64" s="130"/>
      <c r="Q64" s="130"/>
      <c r="R64" s="130"/>
      <c r="S64" s="130"/>
      <c r="T64" s="130"/>
    </row>
    <row r="65" spans="1:20" s="125" customFormat="1">
      <c r="A65" s="13">
        <v>25.1</v>
      </c>
      <c r="B65" s="247" t="str">
        <f>+'Dramakan hosqer'!B70</f>
        <v xml:space="preserve">չփոխհատուցվող հարկերի գծով </v>
      </c>
      <c r="C65" s="182"/>
      <c r="D65" s="191">
        <f>+'Dramakan hosqer'!F70</f>
        <v>20</v>
      </c>
      <c r="E65" s="191">
        <f t="shared" si="0"/>
        <v>20</v>
      </c>
      <c r="F65" s="182"/>
      <c r="G65" s="129"/>
      <c r="H65" s="127"/>
      <c r="I65" s="127"/>
      <c r="J65" s="127"/>
      <c r="K65" s="127"/>
      <c r="L65" s="127"/>
      <c r="M65" s="127"/>
      <c r="N65" s="130"/>
      <c r="O65" s="130"/>
      <c r="P65" s="130"/>
      <c r="Q65" s="130"/>
      <c r="R65" s="130"/>
      <c r="S65" s="130"/>
      <c r="T65" s="130"/>
    </row>
    <row r="66" spans="1:20" s="52" customFormat="1" ht="17.25">
      <c r="A66" s="59">
        <f>+A62+1</f>
        <v>26</v>
      </c>
      <c r="B66" s="195" t="str">
        <f>+'Dramakan hosqer'!B71</f>
        <v>Կրեդիտորական պարտքի մարման գծով</v>
      </c>
      <c r="C66" s="482">
        <v>2707.7</v>
      </c>
      <c r="D66" s="187">
        <f>+'Dramakan hosqer'!F71</f>
        <v>5769.2090000000007</v>
      </c>
      <c r="E66" s="187">
        <f t="shared" si="0"/>
        <v>3061.5090000000009</v>
      </c>
      <c r="F66" s="186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f>+A66+1</f>
        <v>27</v>
      </c>
      <c r="B67" s="195" t="str">
        <f>+'Dramakan hosqer'!B72</f>
        <v>Այլ արտահոսքերի գծով</v>
      </c>
      <c r="C67" s="186"/>
      <c r="D67" s="187">
        <f>+'Dramakan hosqer'!F72</f>
        <v>0</v>
      </c>
      <c r="E67" s="187">
        <f t="shared" si="0"/>
        <v>0</v>
      </c>
      <c r="F67" s="186"/>
      <c r="G67" s="93" t="s">
        <v>199</v>
      </c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52" customFormat="1" ht="17.25">
      <c r="A68" s="128" t="s">
        <v>55</v>
      </c>
      <c r="B68" s="12" t="s">
        <v>58</v>
      </c>
      <c r="C68" s="189">
        <f>+C69+C76</f>
        <v>1788.3999999999999</v>
      </c>
      <c r="D68" s="189">
        <f>+D69+D76</f>
        <v>650</v>
      </c>
      <c r="E68" s="189">
        <f t="shared" si="0"/>
        <v>-1138.3999999999999</v>
      </c>
      <c r="F68" s="181"/>
      <c r="G68" s="93"/>
      <c r="H68" s="105"/>
      <c r="I68" s="105"/>
      <c r="J68" s="105"/>
      <c r="K68" s="105"/>
      <c r="L68" s="105"/>
      <c r="M68" s="105"/>
      <c r="N68" s="112"/>
      <c r="O68" s="112"/>
      <c r="P68" s="112"/>
      <c r="Q68" s="112"/>
      <c r="R68" s="112"/>
      <c r="S68" s="112"/>
      <c r="T68" s="112"/>
    </row>
    <row r="69" spans="1:20" s="52" customFormat="1" ht="17.25">
      <c r="A69" s="59">
        <v>1</v>
      </c>
      <c r="B69" s="190" t="str">
        <f>+'Dramakan hosqer'!B74</f>
        <v>Հիմնական միջոցների ձեռքբերում, այդ թվում՝</v>
      </c>
      <c r="C69" s="187">
        <f>SUM(C70:C75)</f>
        <v>1788.3999999999999</v>
      </c>
      <c r="D69" s="187">
        <f>SUM(D70:D75)</f>
        <v>650</v>
      </c>
      <c r="E69" s="187">
        <f t="shared" si="0"/>
        <v>-1138.3999999999999</v>
      </c>
      <c r="F69" s="186"/>
      <c r="G69" s="93"/>
      <c r="H69" s="105"/>
      <c r="I69" s="105"/>
      <c r="J69" s="105"/>
      <c r="K69" s="105"/>
      <c r="L69" s="105"/>
      <c r="M69" s="105"/>
      <c r="N69" s="112"/>
      <c r="O69" s="112"/>
      <c r="P69" s="112"/>
      <c r="Q69" s="112"/>
      <c r="R69" s="112"/>
      <c r="S69" s="112"/>
      <c r="T69" s="112"/>
    </row>
    <row r="70" spans="1:20" s="125" customFormat="1" ht="17.25">
      <c r="A70" s="13">
        <v>1.1000000000000001</v>
      </c>
      <c r="B70" s="247" t="str">
        <f>+'Dramakan hosqer'!B75</f>
        <v>գրասենյակային և տնտեսական գույք</v>
      </c>
      <c r="C70" s="483">
        <v>1287.5999999999999</v>
      </c>
      <c r="D70" s="191">
        <f>+'Dramakan hosqer'!F75</f>
        <v>0</v>
      </c>
      <c r="E70" s="191">
        <f t="shared" ref="E70:E83" si="5">D70-C70</f>
        <v>-1287.5999999999999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t="17.25">
      <c r="A71" s="13">
        <v>1.1000000000000001</v>
      </c>
      <c r="B71" s="247" t="str">
        <f>+'Dramakan hosqer'!B76</f>
        <v>համակարգչային սարքավորումներ / տեխնիկա</v>
      </c>
      <c r="C71" s="482">
        <v>165</v>
      </c>
      <c r="D71" s="191">
        <f>+'Dramakan hosqer'!F76</f>
        <v>0</v>
      </c>
      <c r="E71" s="191">
        <f>D71-C71</f>
        <v>-165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t="17.25">
      <c r="A72" s="13">
        <v>1.3</v>
      </c>
      <c r="B72" s="247" t="str">
        <f>+'Dramakan hosqer'!B77</f>
        <v>մեքենաներ և սարքավորումներ</v>
      </c>
      <c r="C72" s="482"/>
      <c r="D72" s="191">
        <f>+'Dramakan hosqer'!F77</f>
        <v>650</v>
      </c>
      <c r="E72" s="191">
        <f t="shared" si="5"/>
        <v>650</v>
      </c>
      <c r="F72" s="496" t="s">
        <v>299</v>
      </c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1.4</v>
      </c>
      <c r="B73" s="247" t="str">
        <f>+'Dramakan hosqer'!B78</f>
        <v>սպորտային գույք</v>
      </c>
      <c r="C73" s="182"/>
      <c r="D73" s="191">
        <f>+'Dramakan hosqer'!F78</f>
        <v>0</v>
      </c>
      <c r="E73" s="191">
        <f t="shared" si="5"/>
        <v>0</v>
      </c>
      <c r="F73" s="182"/>
      <c r="G73" s="129"/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125" customFormat="1">
      <c r="A74" s="13">
        <v>1.5</v>
      </c>
      <c r="B74" s="247" t="str">
        <f>+'Dramakan hosqer'!B79</f>
        <v>գրականություն</v>
      </c>
      <c r="C74" s="182"/>
      <c r="D74" s="191">
        <f>+'Dramakan hosqer'!F79</f>
        <v>0</v>
      </c>
      <c r="E74" s="191">
        <f>D74-C74</f>
        <v>0</v>
      </c>
      <c r="F74" s="182"/>
      <c r="G74" s="129"/>
      <c r="H74" s="127"/>
      <c r="I74" s="127"/>
      <c r="J74" s="127"/>
      <c r="K74" s="127"/>
      <c r="L74" s="127"/>
      <c r="M74" s="127"/>
      <c r="N74" s="130"/>
      <c r="O74" s="130"/>
      <c r="P74" s="130"/>
      <c r="Q74" s="130"/>
      <c r="R74" s="130"/>
      <c r="S74" s="130"/>
      <c r="T74" s="130"/>
    </row>
    <row r="75" spans="1:20" s="125" customFormat="1" ht="17.25">
      <c r="A75" s="13">
        <v>1.6</v>
      </c>
      <c r="B75" s="247" t="str">
        <f>+'Dramakan hosqer'!B80</f>
        <v>Վարագույրներ</v>
      </c>
      <c r="C75" s="482">
        <v>335.8</v>
      </c>
      <c r="D75" s="191">
        <f>+'Dramakan hosqer'!F80</f>
        <v>0</v>
      </c>
      <c r="E75" s="191">
        <f>D75-C75</f>
        <v>-335.8</v>
      </c>
      <c r="F75" s="182"/>
      <c r="G75" s="129" t="s">
        <v>122</v>
      </c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60" customFormat="1" ht="34.5">
      <c r="A76" s="59">
        <v>2</v>
      </c>
      <c r="B76" s="190" t="str">
        <f>+'Dramakan hosqer'!B81</f>
        <v>Հիմնական միջոցների հիմնական վերանորոգում, 
այդ թվում՝</v>
      </c>
      <c r="C76" s="187">
        <f>SUM(C77:C79)</f>
        <v>0</v>
      </c>
      <c r="D76" s="187">
        <f>SUM(D77:D79)</f>
        <v>0</v>
      </c>
      <c r="E76" s="186">
        <f>D76-C76</f>
        <v>0</v>
      </c>
      <c r="F76" s="186"/>
      <c r="G76" s="93"/>
      <c r="H76" s="105"/>
      <c r="I76" s="105"/>
      <c r="J76" s="105"/>
      <c r="K76" s="105"/>
      <c r="L76" s="105"/>
      <c r="M76" s="105"/>
      <c r="N76" s="112"/>
      <c r="O76" s="112"/>
      <c r="P76" s="112"/>
      <c r="Q76" s="112"/>
      <c r="R76" s="112"/>
      <c r="S76" s="112"/>
      <c r="T76" s="112"/>
    </row>
    <row r="77" spans="1:20" s="125" customFormat="1">
      <c r="A77" s="13">
        <v>2.1</v>
      </c>
      <c r="B77" s="247" t="str">
        <f>+'Dramakan hosqer'!B82</f>
        <v>ամրացված գույքի (շենք)</v>
      </c>
      <c r="C77" s="182"/>
      <c r="D77" s="191">
        <f>+'Dramakan hosqer'!F82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125" customFormat="1">
      <c r="A78" s="13">
        <v>2.2000000000000002</v>
      </c>
      <c r="B78" s="247" t="str">
        <f>+'Dramakan hosqer'!B83</f>
        <v>հիմնական միջոցի</v>
      </c>
      <c r="C78" s="182"/>
      <c r="D78" s="191">
        <f>+'Dramakan hosqer'!F83</f>
        <v>0</v>
      </c>
      <c r="E78" s="191">
        <f t="shared" si="5"/>
        <v>0</v>
      </c>
      <c r="F78" s="182"/>
      <c r="G78" s="129"/>
      <c r="H78" s="127"/>
      <c r="I78" s="127"/>
      <c r="J78" s="127"/>
      <c r="K78" s="127"/>
      <c r="L78" s="127"/>
      <c r="M78" s="127"/>
      <c r="N78" s="130"/>
      <c r="O78" s="130"/>
      <c r="P78" s="130"/>
      <c r="Q78" s="130"/>
      <c r="R78" s="130"/>
      <c r="S78" s="130"/>
      <c r="T78" s="130"/>
    </row>
    <row r="79" spans="1:20" s="125" customFormat="1">
      <c r="A79" s="13">
        <v>2.2999999999999998</v>
      </c>
      <c r="B79" s="247" t="str">
        <f>+'Dramakan hosqer'!B84</f>
        <v>նախագծանախահաշվային փաստաթղթերի գծով</v>
      </c>
      <c r="C79" s="182"/>
      <c r="D79" s="191">
        <f>+'Dramakan hosqer'!F84</f>
        <v>0</v>
      </c>
      <c r="E79" s="191">
        <f t="shared" si="5"/>
        <v>0</v>
      </c>
      <c r="F79" s="182"/>
      <c r="G79" s="129"/>
      <c r="H79" s="127"/>
      <c r="I79" s="127"/>
      <c r="J79" s="127"/>
      <c r="K79" s="127"/>
      <c r="L79" s="127"/>
      <c r="M79" s="127"/>
      <c r="N79" s="130"/>
      <c r="O79" s="130"/>
      <c r="P79" s="130"/>
      <c r="Q79" s="130"/>
      <c r="R79" s="130"/>
      <c r="S79" s="130"/>
      <c r="T79" s="130"/>
    </row>
    <row r="80" spans="1:20" s="52" customFormat="1" ht="34.5">
      <c r="A80" s="128" t="s">
        <v>56</v>
      </c>
      <c r="B80" s="12" t="s">
        <v>145</v>
      </c>
      <c r="C80" s="189">
        <f>SUM(C81:C82)</f>
        <v>0</v>
      </c>
      <c r="D80" s="189">
        <f>SUM(D81:D82)</f>
        <v>0</v>
      </c>
      <c r="E80" s="189">
        <f t="shared" si="5"/>
        <v>0</v>
      </c>
      <c r="F80" s="181"/>
      <c r="G80" s="93"/>
      <c r="H80" s="105"/>
      <c r="I80" s="105"/>
      <c r="J80" s="105"/>
      <c r="K80" s="105"/>
      <c r="L80" s="105"/>
      <c r="M80" s="105"/>
      <c r="N80" s="112"/>
      <c r="O80" s="112"/>
      <c r="P80" s="112"/>
      <c r="Q80" s="112"/>
      <c r="R80" s="112"/>
      <c r="S80" s="112"/>
      <c r="T80" s="112"/>
    </row>
    <row r="81" spans="1:20" s="52" customFormat="1" ht="17.25">
      <c r="A81" s="59">
        <v>1</v>
      </c>
      <c r="B81" s="246" t="str">
        <f>+'Dramakan hosqer'!B86</f>
        <v>Սննդի գծով</v>
      </c>
      <c r="C81" s="186"/>
      <c r="D81" s="187">
        <f>+'Dramakan hosqer'!F86</f>
        <v>0</v>
      </c>
      <c r="E81" s="186">
        <f>D81-C81</f>
        <v>0</v>
      </c>
      <c r="F81" s="186"/>
      <c r="G81" s="93"/>
      <c r="H81" s="105"/>
      <c r="I81" s="105"/>
      <c r="J81" s="105"/>
      <c r="K81" s="105"/>
      <c r="L81" s="105"/>
      <c r="M81" s="105"/>
      <c r="N81" s="112"/>
      <c r="O81" s="112"/>
      <c r="P81" s="112"/>
      <c r="Q81" s="112"/>
      <c r="R81" s="112"/>
      <c r="S81" s="112"/>
      <c r="T81" s="112"/>
    </row>
    <row r="82" spans="1:20" s="267" customFormat="1" ht="17.25">
      <c r="A82" s="59">
        <v>2</v>
      </c>
      <c r="B82" s="246">
        <f>+'Dramakan hosqer'!B87</f>
        <v>0</v>
      </c>
      <c r="C82" s="186"/>
      <c r="D82" s="186">
        <f>+'Dramakan hosqer'!F87</f>
        <v>0</v>
      </c>
      <c r="E82" s="186">
        <f>D82-C82</f>
        <v>0</v>
      </c>
      <c r="F82" s="186"/>
      <c r="G82" s="93"/>
      <c r="H82" s="92"/>
      <c r="I82" s="92"/>
      <c r="J82" s="92"/>
      <c r="K82" s="92"/>
      <c r="L82" s="92"/>
      <c r="M82" s="92"/>
      <c r="N82" s="87"/>
      <c r="O82" s="87"/>
      <c r="P82" s="87"/>
      <c r="Q82" s="87"/>
      <c r="R82" s="87"/>
      <c r="S82" s="87"/>
      <c r="T82" s="87"/>
    </row>
    <row r="83" spans="1:20" s="32" customFormat="1" ht="34.5">
      <c r="A83" s="11" t="s">
        <v>38</v>
      </c>
      <c r="B83" s="12" t="s">
        <v>39</v>
      </c>
      <c r="C83" s="189">
        <f>C6+C7-C25</f>
        <v>5820.3509999999951</v>
      </c>
      <c r="D83" s="189">
        <f>D6+D7-D25</f>
        <v>947.94199999998091</v>
      </c>
      <c r="E83" s="189">
        <f t="shared" si="5"/>
        <v>-4872.4090000000142</v>
      </c>
      <c r="F83" s="181"/>
      <c r="G83" s="120"/>
      <c r="H83" s="108"/>
      <c r="I83" s="108"/>
      <c r="J83" s="108"/>
      <c r="K83" s="108"/>
      <c r="L83" s="108"/>
      <c r="M83" s="108"/>
      <c r="N83" s="114"/>
      <c r="O83" s="114"/>
      <c r="P83" s="114"/>
      <c r="Q83" s="114"/>
      <c r="R83" s="114"/>
      <c r="S83" s="114"/>
      <c r="T83" s="114"/>
    </row>
    <row r="84" spans="1:20" s="18" customFormat="1" ht="46.5" customHeight="1">
      <c r="A84" s="16"/>
      <c r="B84" s="275"/>
      <c r="C84" s="16"/>
      <c r="D84" s="16"/>
      <c r="E84" s="16"/>
      <c r="F84" s="16"/>
      <c r="G84" s="117"/>
      <c r="H84" s="102"/>
      <c r="I84" s="102"/>
      <c r="J84" s="102"/>
      <c r="K84" s="102"/>
      <c r="L84" s="102"/>
      <c r="M84" s="102"/>
      <c r="N84" s="110"/>
      <c r="O84" s="110"/>
      <c r="P84" s="110"/>
      <c r="Q84" s="110"/>
      <c r="R84" s="110"/>
      <c r="S84" s="110"/>
      <c r="T84" s="110"/>
    </row>
    <row r="85" spans="1:20" s="18" customFormat="1" ht="25.5" customHeight="1">
      <c r="B85" s="292" t="s">
        <v>2</v>
      </c>
      <c r="C85" s="297"/>
      <c r="D85" s="525" t="str">
        <f>+'Ekamut-caxs'!D73</f>
        <v>Լ. Հարությունյան</v>
      </c>
      <c r="E85" s="522"/>
      <c r="F85" s="108"/>
      <c r="G85" s="117"/>
      <c r="H85" s="102"/>
      <c r="I85" s="102"/>
      <c r="J85" s="102"/>
      <c r="K85" s="102"/>
      <c r="L85" s="102"/>
      <c r="M85" s="102"/>
      <c r="N85" s="110"/>
      <c r="O85" s="110"/>
      <c r="P85" s="110"/>
      <c r="Q85" s="110"/>
      <c r="R85" s="110"/>
      <c r="S85" s="110"/>
      <c r="T85" s="110"/>
    </row>
    <row r="86" spans="1:20" ht="13.5" customHeight="1">
      <c r="A86" s="18"/>
      <c r="B86" s="300" t="s">
        <v>4</v>
      </c>
      <c r="C86" s="301"/>
      <c r="D86" s="524" t="s">
        <v>92</v>
      </c>
      <c r="E86" s="524"/>
      <c r="F86" s="211"/>
    </row>
    <row r="87" spans="1:20" s="15" customFormat="1" ht="22.5" customHeight="1">
      <c r="A87" s="16"/>
      <c r="B87" s="302" t="s">
        <v>6</v>
      </c>
      <c r="C87" s="297"/>
      <c r="D87" s="522" t="str">
        <f>+'Ekamut-caxs'!D75</f>
        <v>Հ. Հասմիկ</v>
      </c>
      <c r="E87" s="522"/>
      <c r="F87" s="108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 ht="12" customHeight="1">
      <c r="A88" s="16"/>
      <c r="B88" s="298"/>
      <c r="C88" s="297"/>
      <c r="D88" s="524" t="s">
        <v>92</v>
      </c>
      <c r="E88" s="524"/>
      <c r="F88" s="211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A89" s="16"/>
      <c r="B89" s="279" t="s">
        <v>1</v>
      </c>
      <c r="C89" s="16"/>
      <c r="D89" s="16"/>
      <c r="E89" s="16"/>
      <c r="F89" s="16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  <row r="119" spans="2:20" s="15" customFormat="1">
      <c r="B119" s="19"/>
      <c r="G119" s="115"/>
      <c r="H119" s="101"/>
      <c r="I119" s="101"/>
      <c r="J119" s="101"/>
      <c r="K119" s="101"/>
      <c r="L119" s="101"/>
      <c r="M119" s="101"/>
      <c r="N119" s="109"/>
      <c r="O119" s="109"/>
      <c r="P119" s="109"/>
      <c r="Q119" s="109"/>
      <c r="R119" s="109"/>
      <c r="S119" s="109"/>
      <c r="T119" s="109"/>
    </row>
    <row r="120" spans="2:20" s="15" customFormat="1">
      <c r="B120" s="19"/>
      <c r="G120" s="115"/>
      <c r="H120" s="101"/>
      <c r="I120" s="101"/>
      <c r="J120" s="101"/>
      <c r="K120" s="101"/>
      <c r="L120" s="101"/>
      <c r="M120" s="101"/>
      <c r="N120" s="109"/>
      <c r="O120" s="109"/>
      <c r="P120" s="109"/>
      <c r="Q120" s="109"/>
      <c r="R120" s="109"/>
      <c r="S120" s="109"/>
      <c r="T120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8" zoomScale="85" zoomScaleSheetLayoutView="85" workbookViewId="0">
      <selection activeCell="C46" sqref="C46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31" t="s">
        <v>67</v>
      </c>
      <c r="B1" s="531"/>
      <c r="C1" s="531"/>
      <c r="D1" s="531"/>
      <c r="E1" s="531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32" t="str">
        <f>+'Ekamut-caxs'!A7:D7</f>
        <v xml:space="preserve">«Երևանի հ․ 82 մսուր-մանկապարտեզ» ՀՈԱԿ-ի </v>
      </c>
      <c r="B2" s="533"/>
      <c r="C2" s="533"/>
      <c r="D2" s="533"/>
      <c r="E2" s="533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34" t="s">
        <v>148</v>
      </c>
      <c r="B3" s="534"/>
      <c r="C3" s="534"/>
      <c r="D3" s="534"/>
      <c r="E3" s="534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35" t="s">
        <v>269</v>
      </c>
      <c r="B4" s="535"/>
      <c r="C4" s="535"/>
      <c r="D4" s="535"/>
      <c r="E4" s="535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36" t="s">
        <v>153</v>
      </c>
      <c r="B7" s="537"/>
      <c r="C7" s="537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42.5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 t="s">
        <v>291</v>
      </c>
      <c r="C15" s="152" t="s">
        <v>187</v>
      </c>
      <c r="D15" s="27">
        <v>5.5</v>
      </c>
      <c r="E15" s="27"/>
    </row>
    <row r="16" spans="1:22">
      <c r="A16" s="152">
        <v>1.8</v>
      </c>
      <c r="B16" s="154"/>
      <c r="C16" s="156" t="s">
        <v>186</v>
      </c>
      <c r="D16" s="27"/>
      <c r="E16" s="27"/>
    </row>
    <row r="17" spans="1:22">
      <c r="A17" s="152">
        <v>1.9</v>
      </c>
      <c r="B17" s="153" t="s">
        <v>290</v>
      </c>
      <c r="C17" s="156"/>
      <c r="D17" s="27">
        <v>3.6</v>
      </c>
      <c r="E17" s="27"/>
    </row>
    <row r="18" spans="1:22">
      <c r="A18" s="157">
        <v>2</v>
      </c>
      <c r="B18" s="154"/>
      <c r="C18" s="156" t="s">
        <v>228</v>
      </c>
      <c r="D18" s="27"/>
      <c r="E18" s="27"/>
    </row>
    <row r="19" spans="1:22">
      <c r="A19" s="152">
        <v>2.1</v>
      </c>
      <c r="B19" s="154" t="s">
        <v>292</v>
      </c>
      <c r="C19" s="156" t="s">
        <v>186</v>
      </c>
      <c r="D19" s="27">
        <v>12.2</v>
      </c>
      <c r="E19" s="27"/>
    </row>
    <row r="20" spans="1:22">
      <c r="A20" s="152">
        <v>2.2000000000000002</v>
      </c>
      <c r="B20" s="154" t="s">
        <v>293</v>
      </c>
      <c r="C20" s="156"/>
      <c r="D20" s="27">
        <v>2.6</v>
      </c>
      <c r="E20" s="27"/>
    </row>
    <row r="21" spans="1:22">
      <c r="A21" s="152">
        <v>2.2999999999999998</v>
      </c>
      <c r="B21" s="154" t="s">
        <v>294</v>
      </c>
      <c r="C21" s="156"/>
      <c r="D21" s="27">
        <v>3.6</v>
      </c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>
        <v>9</v>
      </c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>
        <v>6</v>
      </c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822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>
        <v>822</v>
      </c>
      <c r="E33" s="160"/>
    </row>
    <row r="34" spans="1:22" s="137" customFormat="1" ht="17.25">
      <c r="A34" s="53"/>
      <c r="B34" s="161" t="s">
        <v>69</v>
      </c>
      <c r="C34" s="162"/>
      <c r="D34" s="163">
        <f>D8+D30</f>
        <v>864.5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36" t="s">
        <v>178</v>
      </c>
      <c r="B35" s="537"/>
      <c r="C35" s="537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477">
        <v>478.90199999999999</v>
      </c>
      <c r="E36" s="478" t="s">
        <v>295</v>
      </c>
    </row>
    <row r="37" spans="1:22">
      <c r="A37" s="152">
        <v>1.2</v>
      </c>
      <c r="B37" s="153" t="s">
        <v>157</v>
      </c>
      <c r="C37" s="152" t="s">
        <v>158</v>
      </c>
      <c r="D37" s="477">
        <v>391.6</v>
      </c>
      <c r="E37" s="478" t="s">
        <v>295</v>
      </c>
    </row>
    <row r="38" spans="1:22">
      <c r="A38" s="152">
        <v>1.3</v>
      </c>
      <c r="B38" s="153" t="s">
        <v>159</v>
      </c>
      <c r="C38" s="152" t="s">
        <v>160</v>
      </c>
      <c r="D38" s="477">
        <v>42.11</v>
      </c>
      <c r="E38" s="478" t="s">
        <v>295</v>
      </c>
    </row>
    <row r="39" spans="1:22">
      <c r="A39" s="152">
        <v>1.4</v>
      </c>
      <c r="B39" s="154" t="s">
        <v>161</v>
      </c>
      <c r="C39" s="155" t="s">
        <v>162</v>
      </c>
      <c r="D39" s="27"/>
      <c r="E39" s="478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477">
        <v>15.3</v>
      </c>
      <c r="E41" s="478" t="s">
        <v>295</v>
      </c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477">
        <v>4761.8969999999999</v>
      </c>
      <c r="E43" s="478">
        <v>45291</v>
      </c>
    </row>
    <row r="44" spans="1:22">
      <c r="A44" s="152">
        <v>1.9</v>
      </c>
      <c r="B44" s="153" t="s">
        <v>296</v>
      </c>
      <c r="C44" s="156"/>
      <c r="D44" s="477">
        <v>34.799999999999997</v>
      </c>
      <c r="E44" s="478">
        <v>45291</v>
      </c>
    </row>
    <row r="45" spans="1:22">
      <c r="A45" s="157">
        <v>2</v>
      </c>
      <c r="B45" s="153" t="s">
        <v>297</v>
      </c>
      <c r="C45" s="156"/>
      <c r="D45" s="477">
        <v>12.6</v>
      </c>
      <c r="E45" s="478">
        <v>45291</v>
      </c>
    </row>
    <row r="46" spans="1:22">
      <c r="A46" s="152">
        <v>2.1</v>
      </c>
      <c r="B46" s="153"/>
      <c r="C46" s="156"/>
      <c r="D46" s="27"/>
      <c r="E46" s="478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>
        <v>32</v>
      </c>
      <c r="E49" s="478">
        <v>45291</v>
      </c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2292.1</v>
      </c>
      <c r="E54" s="27"/>
      <c r="F54" s="206">
        <f>SUM(D36:D53)</f>
        <v>5769.2090000000007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2292.1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8061.3090000000011</v>
      </c>
      <c r="E59" s="169"/>
      <c r="F59" s="458">
        <f>+D59-D55</f>
        <v>5769.2090000000007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270</v>
      </c>
      <c r="C62" s="168">
        <v>5820.3289999999997</v>
      </c>
      <c r="D62" s="526" t="s">
        <v>181</v>
      </c>
      <c r="E62" s="527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28" t="str">
        <f>+'Ekamut-caxs'!D73</f>
        <v>Լ. Հարությունյան</v>
      </c>
      <c r="E64" s="5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29" t="s">
        <v>92</v>
      </c>
      <c r="E65" s="529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28" t="str">
        <f>+'Ekamut-caxs'!D75</f>
        <v>Հ. Հասմիկ</v>
      </c>
      <c r="E66" s="5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30" t="s">
        <v>92</v>
      </c>
      <c r="E67" s="530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77" orientation="portrait" r:id="rId1"/>
  <headerFooter alignWithMargins="0"/>
  <rowBreaks count="1" manualBreakCount="1">
    <brk id="62" max="4" man="1"/>
  </rowBreaks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dimension ref="A1:O38"/>
  <sheetViews>
    <sheetView view="pageBreakPreview" topLeftCell="C16" zoomScaleSheetLayoutView="100" workbookViewId="0">
      <selection activeCell="C46" sqref="C46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42" t="s">
        <v>67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  <c r="O1" s="542"/>
    </row>
    <row r="2" spans="1:15" s="378" customFormat="1" ht="21.75" customHeight="1">
      <c r="A2" s="541" t="str">
        <f>+'Ekamut-caxs'!A7</f>
        <v xml:space="preserve">«Երևանի հ․ 82 մսուր-մանկապարտեզ» ՀՈԱԿ-ի </v>
      </c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</row>
    <row r="3" spans="1:15" s="378" customFormat="1" ht="21" customHeight="1">
      <c r="A3" s="541" t="s">
        <v>93</v>
      </c>
      <c r="B3" s="541"/>
      <c r="C3" s="541"/>
      <c r="D3" s="541"/>
      <c r="E3" s="541"/>
      <c r="F3" s="541"/>
      <c r="G3" s="541"/>
      <c r="H3" s="541"/>
      <c r="I3" s="541"/>
      <c r="J3" s="541"/>
      <c r="K3" s="541"/>
      <c r="L3" s="541"/>
      <c r="M3" s="541"/>
      <c r="N3" s="541"/>
      <c r="O3" s="541"/>
    </row>
    <row r="4" spans="1:15" ht="21" customHeight="1"/>
    <row r="5" spans="1:15" s="383" customFormat="1" ht="19.5" customHeight="1">
      <c r="A5" s="538" t="s">
        <v>114</v>
      </c>
      <c r="B5" s="538" t="s">
        <v>94</v>
      </c>
      <c r="C5" s="539" t="s">
        <v>95</v>
      </c>
      <c r="D5" s="539"/>
      <c r="E5" s="539"/>
      <c r="F5" s="539"/>
      <c r="G5" s="539" t="s">
        <v>96</v>
      </c>
      <c r="H5" s="539"/>
      <c r="I5" s="539"/>
      <c r="J5" s="539"/>
      <c r="K5" s="539" t="s">
        <v>138</v>
      </c>
      <c r="L5" s="539"/>
      <c r="M5" s="539"/>
      <c r="N5" s="539"/>
      <c r="O5" s="539"/>
    </row>
    <row r="6" spans="1:15" s="385" customFormat="1" ht="51" customHeight="1">
      <c r="A6" s="538"/>
      <c r="B6" s="538"/>
      <c r="C6" s="384" t="s">
        <v>252</v>
      </c>
      <c r="D6" s="384" t="s">
        <v>218</v>
      </c>
      <c r="E6" s="384" t="s">
        <v>253</v>
      </c>
      <c r="F6" s="384" t="s">
        <v>232</v>
      </c>
      <c r="G6" s="384" t="s">
        <v>233</v>
      </c>
      <c r="H6" s="384" t="s">
        <v>218</v>
      </c>
      <c r="I6" s="384" t="s">
        <v>254</v>
      </c>
      <c r="J6" s="384" t="s">
        <v>232</v>
      </c>
      <c r="K6" s="384" t="s">
        <v>252</v>
      </c>
      <c r="L6" s="384" t="s">
        <v>253</v>
      </c>
      <c r="M6" s="384" t="s">
        <v>255</v>
      </c>
      <c r="N6" s="381" t="s">
        <v>256</v>
      </c>
      <c r="O6" s="381" t="s">
        <v>257</v>
      </c>
    </row>
    <row r="7" spans="1:15" ht="19.5" customHeight="1">
      <c r="A7" s="386">
        <v>1</v>
      </c>
      <c r="B7" s="387" t="s">
        <v>97</v>
      </c>
      <c r="C7" s="489">
        <v>3994</v>
      </c>
      <c r="D7" s="490">
        <v>573.93700000000001</v>
      </c>
      <c r="E7" s="388">
        <v>4163</v>
      </c>
      <c r="F7" s="389">
        <f t="shared" ref="F7" si="0">+E7*143.7</f>
        <v>598223.1</v>
      </c>
      <c r="G7" s="489">
        <v>9616.92</v>
      </c>
      <c r="H7" s="475">
        <v>134930.15</v>
      </c>
      <c r="I7" s="388">
        <v>7468.0349999999999</v>
      </c>
      <c r="J7" s="389">
        <f>+I7*53.48</f>
        <v>399390.51179999998</v>
      </c>
      <c r="K7" s="390"/>
      <c r="L7" s="489">
        <v>134</v>
      </c>
      <c r="M7" s="391">
        <f>+L7*200.47</f>
        <v>26862.98</v>
      </c>
      <c r="N7" s="392">
        <f>+L7*7.94904</f>
        <v>1065.17136</v>
      </c>
      <c r="O7" s="391">
        <f>+N7+M7</f>
        <v>27928.15136</v>
      </c>
    </row>
    <row r="8" spans="1:15" ht="19.5" customHeight="1">
      <c r="A8" s="386">
        <v>2</v>
      </c>
      <c r="B8" s="387" t="s">
        <v>98</v>
      </c>
      <c r="C8" s="489">
        <v>3233</v>
      </c>
      <c r="D8" s="490">
        <v>464.58199999999999</v>
      </c>
      <c r="E8" s="388">
        <f>+C8</f>
        <v>3233</v>
      </c>
      <c r="F8" s="389">
        <f t="shared" ref="F8:F16" si="1">+E8*143.7</f>
        <v>464582.1</v>
      </c>
      <c r="G8" s="489">
        <v>8402.5349999999999</v>
      </c>
      <c r="H8" s="475">
        <v>127975.88</v>
      </c>
      <c r="I8" s="388">
        <f t="shared" ref="I8:I18" si="2">+G8</f>
        <v>8402.5349999999999</v>
      </c>
      <c r="J8" s="389">
        <f t="shared" ref="J8:J18" si="3">+I8*53.48</f>
        <v>449367.57179999998</v>
      </c>
      <c r="K8" s="390">
        <v>16</v>
      </c>
      <c r="L8" s="489">
        <v>150</v>
      </c>
      <c r="M8" s="391">
        <f t="shared" ref="M8:M18" si="4">+L8*200.47</f>
        <v>30070.5</v>
      </c>
      <c r="N8" s="392">
        <f t="shared" ref="N8:N18" si="5">+L8*7.94904</f>
        <v>1192.356</v>
      </c>
      <c r="O8" s="391">
        <f t="shared" ref="O8:O18" si="6">+N8+M8</f>
        <v>31262.856</v>
      </c>
    </row>
    <row r="9" spans="1:15" ht="19.5" customHeight="1">
      <c r="A9" s="386">
        <v>3</v>
      </c>
      <c r="B9" s="387" t="s">
        <v>99</v>
      </c>
      <c r="C9" s="489">
        <v>1108</v>
      </c>
      <c r="D9" s="490">
        <v>159.21899999999999</v>
      </c>
      <c r="E9" s="388">
        <f t="shared" ref="E9:E18" si="7">+C9</f>
        <v>1108</v>
      </c>
      <c r="F9" s="389">
        <f t="shared" si="1"/>
        <v>159219.59999999998</v>
      </c>
      <c r="G9" s="489">
        <v>5063.5050000000001</v>
      </c>
      <c r="H9" s="475">
        <v>108493.33</v>
      </c>
      <c r="I9" s="388">
        <f t="shared" si="2"/>
        <v>5063.5050000000001</v>
      </c>
      <c r="J9" s="389">
        <f t="shared" si="3"/>
        <v>270796.24739999999</v>
      </c>
      <c r="K9" s="390">
        <v>43</v>
      </c>
      <c r="L9" s="489">
        <v>61</v>
      </c>
      <c r="M9" s="391">
        <f t="shared" si="4"/>
        <v>12228.67</v>
      </c>
      <c r="N9" s="392">
        <f t="shared" si="5"/>
        <v>484.89143999999999</v>
      </c>
      <c r="O9" s="391">
        <f t="shared" si="6"/>
        <v>12713.561439999999</v>
      </c>
    </row>
    <row r="10" spans="1:15" ht="19.5" customHeight="1">
      <c r="A10" s="386">
        <v>4</v>
      </c>
      <c r="B10" s="387" t="s">
        <v>100</v>
      </c>
      <c r="C10" s="489">
        <v>163</v>
      </c>
      <c r="D10" s="490">
        <v>23.422999999999998</v>
      </c>
      <c r="E10" s="388">
        <f t="shared" si="7"/>
        <v>163</v>
      </c>
      <c r="F10" s="389">
        <f t="shared" si="1"/>
        <v>23423.1</v>
      </c>
      <c r="G10" s="489">
        <v>2874.88</v>
      </c>
      <c r="H10" s="475">
        <v>103800.59</v>
      </c>
      <c r="I10" s="388">
        <f t="shared" si="2"/>
        <v>2874.88</v>
      </c>
      <c r="J10" s="389">
        <f t="shared" si="3"/>
        <v>153748.58239999998</v>
      </c>
      <c r="K10" s="390">
        <v>51</v>
      </c>
      <c r="L10" s="489">
        <v>112</v>
      </c>
      <c r="M10" s="391">
        <f t="shared" si="4"/>
        <v>22452.639999999999</v>
      </c>
      <c r="N10" s="392">
        <f t="shared" si="5"/>
        <v>890.29248000000007</v>
      </c>
      <c r="O10" s="391">
        <f t="shared" si="6"/>
        <v>23342.932479999999</v>
      </c>
    </row>
    <row r="11" spans="1:15" ht="19.5" customHeight="1">
      <c r="A11" s="386">
        <v>5</v>
      </c>
      <c r="B11" s="387" t="s">
        <v>101</v>
      </c>
      <c r="C11" s="390"/>
      <c r="D11" s="393"/>
      <c r="E11" s="388">
        <f t="shared" si="7"/>
        <v>0</v>
      </c>
      <c r="F11" s="389">
        <f t="shared" si="1"/>
        <v>0</v>
      </c>
      <c r="G11" s="489">
        <v>3197.7</v>
      </c>
      <c r="H11" s="475">
        <v>104369.64</v>
      </c>
      <c r="I11" s="388">
        <f t="shared" si="2"/>
        <v>3197.7</v>
      </c>
      <c r="J11" s="389">
        <f t="shared" si="3"/>
        <v>171012.99599999998</v>
      </c>
      <c r="K11" s="390">
        <v>55</v>
      </c>
      <c r="L11" s="489">
        <v>75</v>
      </c>
      <c r="M11" s="391">
        <f t="shared" si="4"/>
        <v>15035.25</v>
      </c>
      <c r="N11" s="392">
        <f t="shared" si="5"/>
        <v>596.178</v>
      </c>
      <c r="O11" s="391">
        <f t="shared" si="6"/>
        <v>15631.428</v>
      </c>
    </row>
    <row r="12" spans="1:15" ht="19.5" customHeight="1">
      <c r="A12" s="386">
        <v>6</v>
      </c>
      <c r="B12" s="387" t="s">
        <v>102</v>
      </c>
      <c r="C12" s="390"/>
      <c r="D12" s="393"/>
      <c r="E12" s="388">
        <f t="shared" si="7"/>
        <v>0</v>
      </c>
      <c r="F12" s="389">
        <f t="shared" si="1"/>
        <v>0</v>
      </c>
      <c r="G12" s="489">
        <v>3232.17</v>
      </c>
      <c r="H12" s="475">
        <v>96749.83</v>
      </c>
      <c r="I12" s="388">
        <f t="shared" si="2"/>
        <v>3232.17</v>
      </c>
      <c r="J12" s="389">
        <f t="shared" si="3"/>
        <v>172856.4516</v>
      </c>
      <c r="K12" s="390">
        <v>59</v>
      </c>
      <c r="L12" s="489">
        <v>127</v>
      </c>
      <c r="M12" s="391">
        <f t="shared" si="4"/>
        <v>25459.69</v>
      </c>
      <c r="N12" s="392">
        <f t="shared" si="5"/>
        <v>1009.52808</v>
      </c>
      <c r="O12" s="391">
        <f t="shared" si="6"/>
        <v>26469.218079999999</v>
      </c>
    </row>
    <row r="13" spans="1:15" ht="19.5" customHeight="1">
      <c r="A13" s="386">
        <v>7</v>
      </c>
      <c r="B13" s="387" t="s">
        <v>103</v>
      </c>
      <c r="C13" s="390"/>
      <c r="D13" s="393"/>
      <c r="E13" s="388">
        <f t="shared" si="7"/>
        <v>0</v>
      </c>
      <c r="F13" s="389">
        <f t="shared" si="1"/>
        <v>0</v>
      </c>
      <c r="G13" s="489">
        <v>2678.415</v>
      </c>
      <c r="H13" s="475">
        <v>98729.93</v>
      </c>
      <c r="I13" s="388">
        <f t="shared" si="2"/>
        <v>2678.415</v>
      </c>
      <c r="J13" s="389">
        <f t="shared" si="3"/>
        <v>143241.6342</v>
      </c>
      <c r="K13" s="390">
        <v>84</v>
      </c>
      <c r="L13" s="489">
        <v>111</v>
      </c>
      <c r="M13" s="391">
        <f t="shared" si="4"/>
        <v>22252.17</v>
      </c>
      <c r="N13" s="392">
        <f t="shared" si="5"/>
        <v>882.34343999999999</v>
      </c>
      <c r="O13" s="391">
        <f t="shared" si="6"/>
        <v>23134.513439999999</v>
      </c>
    </row>
    <row r="14" spans="1:15" ht="19.5" customHeight="1">
      <c r="A14" s="386">
        <v>8</v>
      </c>
      <c r="B14" s="394" t="s">
        <v>104</v>
      </c>
      <c r="C14" s="390"/>
      <c r="D14" s="393"/>
      <c r="E14" s="388">
        <f t="shared" si="7"/>
        <v>0</v>
      </c>
      <c r="F14" s="389">
        <f t="shared" si="1"/>
        <v>0</v>
      </c>
      <c r="G14" s="489">
        <v>3046.71</v>
      </c>
      <c r="H14" s="475">
        <v>112029.08</v>
      </c>
      <c r="I14" s="388">
        <f t="shared" si="2"/>
        <v>3046.71</v>
      </c>
      <c r="J14" s="389">
        <f t="shared" si="3"/>
        <v>162938.0508</v>
      </c>
      <c r="K14" s="390">
        <v>83</v>
      </c>
      <c r="L14" s="489">
        <v>168</v>
      </c>
      <c r="M14" s="391">
        <f t="shared" si="4"/>
        <v>33678.959999999999</v>
      </c>
      <c r="N14" s="392">
        <f t="shared" si="5"/>
        <v>1335.4387200000001</v>
      </c>
      <c r="O14" s="391">
        <f t="shared" si="6"/>
        <v>35014.398719999997</v>
      </c>
    </row>
    <row r="15" spans="1:15" ht="19.5" customHeight="1">
      <c r="A15" s="386">
        <v>9</v>
      </c>
      <c r="B15" s="394" t="s">
        <v>105</v>
      </c>
      <c r="C15" s="390"/>
      <c r="D15" s="393"/>
      <c r="E15" s="388">
        <f t="shared" si="7"/>
        <v>0</v>
      </c>
      <c r="F15" s="389">
        <f t="shared" si="1"/>
        <v>0</v>
      </c>
      <c r="G15" s="489">
        <v>3344.16</v>
      </c>
      <c r="H15" s="475">
        <v>109211.37</v>
      </c>
      <c r="I15" s="388">
        <f t="shared" si="2"/>
        <v>3344.16</v>
      </c>
      <c r="J15" s="389">
        <f t="shared" si="3"/>
        <v>178845.67679999999</v>
      </c>
      <c r="K15" s="390">
        <v>63</v>
      </c>
      <c r="L15" s="489">
        <v>252</v>
      </c>
      <c r="M15" s="391">
        <f t="shared" si="4"/>
        <v>50518.44</v>
      </c>
      <c r="N15" s="392">
        <f t="shared" si="5"/>
        <v>2003.1580799999999</v>
      </c>
      <c r="O15" s="391">
        <f t="shared" si="6"/>
        <v>52521.598080000003</v>
      </c>
    </row>
    <row r="16" spans="1:15" ht="19.5" customHeight="1">
      <c r="A16" s="386">
        <v>10</v>
      </c>
      <c r="B16" s="394" t="s">
        <v>106</v>
      </c>
      <c r="C16" s="390"/>
      <c r="D16" s="393"/>
      <c r="E16" s="388">
        <f t="shared" si="7"/>
        <v>0</v>
      </c>
      <c r="F16" s="389">
        <f t="shared" si="1"/>
        <v>0</v>
      </c>
      <c r="G16" s="489">
        <v>3938.46</v>
      </c>
      <c r="H16" s="475">
        <v>123696.21</v>
      </c>
      <c r="I16" s="388">
        <f t="shared" si="2"/>
        <v>3938.46</v>
      </c>
      <c r="J16" s="389">
        <f t="shared" si="3"/>
        <v>210628.84079999998</v>
      </c>
      <c r="K16" s="390">
        <v>33</v>
      </c>
      <c r="L16" s="489">
        <v>229</v>
      </c>
      <c r="M16" s="391">
        <f t="shared" si="4"/>
        <v>45907.63</v>
      </c>
      <c r="N16" s="392">
        <f t="shared" si="5"/>
        <v>1820.33016</v>
      </c>
      <c r="O16" s="391">
        <f t="shared" si="6"/>
        <v>47727.960159999995</v>
      </c>
    </row>
    <row r="17" spans="1:15" ht="19.5" customHeight="1">
      <c r="A17" s="386">
        <v>11</v>
      </c>
      <c r="B17" s="394" t="s">
        <v>107</v>
      </c>
      <c r="C17" s="493">
        <v>1108</v>
      </c>
      <c r="D17" s="494">
        <v>159219.59999999998</v>
      </c>
      <c r="E17" s="388">
        <f t="shared" si="7"/>
        <v>1108</v>
      </c>
      <c r="F17" s="389">
        <f>+E17*143.7</f>
        <v>159219.59999999998</v>
      </c>
      <c r="G17" s="493">
        <f>+MAX(E17,G7)</f>
        <v>9616.92</v>
      </c>
      <c r="H17" s="476">
        <f>+G17*53.48</f>
        <v>514312.88159999996</v>
      </c>
      <c r="I17" s="388">
        <f t="shared" si="2"/>
        <v>9616.92</v>
      </c>
      <c r="J17" s="389">
        <f t="shared" si="3"/>
        <v>514312.88159999996</v>
      </c>
      <c r="K17" s="388">
        <v>16</v>
      </c>
      <c r="L17" s="493">
        <f>+MAX(K17,L8)</f>
        <v>150</v>
      </c>
      <c r="M17" s="391">
        <f t="shared" si="4"/>
        <v>30070.5</v>
      </c>
      <c r="N17" s="392">
        <f t="shared" si="5"/>
        <v>1192.356</v>
      </c>
      <c r="O17" s="391">
        <f t="shared" si="6"/>
        <v>31262.856</v>
      </c>
    </row>
    <row r="18" spans="1:15" ht="19.5" customHeight="1">
      <c r="A18" s="386">
        <v>12</v>
      </c>
      <c r="B18" s="394" t="s">
        <v>108</v>
      </c>
      <c r="C18" s="493">
        <v>3994</v>
      </c>
      <c r="D18" s="494">
        <v>573937.79999999993</v>
      </c>
      <c r="E18" s="388">
        <f t="shared" si="7"/>
        <v>3994</v>
      </c>
      <c r="F18" s="389">
        <f>+E18*143.7</f>
        <v>573937.79999999993</v>
      </c>
      <c r="G18" s="493">
        <f>+MAX(E18,G7)</f>
        <v>9616.92</v>
      </c>
      <c r="H18" s="476">
        <f>+G18*53.48</f>
        <v>514312.88159999996</v>
      </c>
      <c r="I18" s="388">
        <f t="shared" si="2"/>
        <v>9616.92</v>
      </c>
      <c r="J18" s="389">
        <f t="shared" si="3"/>
        <v>514312.88159999996</v>
      </c>
      <c r="K18" s="388">
        <v>40</v>
      </c>
      <c r="L18" s="493">
        <f>+MAX(K18,L7)</f>
        <v>134</v>
      </c>
      <c r="M18" s="391">
        <f t="shared" si="4"/>
        <v>26862.98</v>
      </c>
      <c r="N18" s="392">
        <f t="shared" si="5"/>
        <v>1065.17136</v>
      </c>
      <c r="O18" s="391">
        <f t="shared" si="6"/>
        <v>27928.15136</v>
      </c>
    </row>
    <row r="19" spans="1:15" ht="32.25" customHeight="1">
      <c r="A19" s="396"/>
      <c r="B19" s="382" t="s">
        <v>90</v>
      </c>
      <c r="C19" s="397">
        <f t="shared" ref="C19:K19" si="8">SUM(C7:C18)</f>
        <v>13600</v>
      </c>
      <c r="D19" s="398">
        <f t="shared" si="8"/>
        <v>734378.56099999987</v>
      </c>
      <c r="E19" s="397">
        <f t="shared" si="8"/>
        <v>13769</v>
      </c>
      <c r="F19" s="398">
        <f>SUM(F7:F18)</f>
        <v>1978605.2999999998</v>
      </c>
      <c r="G19" s="397">
        <f>SUM(G7:G18)</f>
        <v>64629.295000000006</v>
      </c>
      <c r="H19" s="398">
        <f>SUM(H7:H18)</f>
        <v>2148611.7731999997</v>
      </c>
      <c r="I19" s="397">
        <f>SUM(I7:I18)</f>
        <v>62480.409999999996</v>
      </c>
      <c r="J19" s="398">
        <f>SUM(J7:J18)</f>
        <v>3341452.3267999999</v>
      </c>
      <c r="K19" s="397">
        <f t="shared" si="8"/>
        <v>543</v>
      </c>
      <c r="L19" s="397">
        <f>SUM(L7:L18)</f>
        <v>1703</v>
      </c>
      <c r="M19" s="398">
        <f>SUM(M7:M18)</f>
        <v>341400.40999999992</v>
      </c>
      <c r="N19" s="399">
        <f>SUM(N7:N18)</f>
        <v>13537.215119999999</v>
      </c>
      <c r="O19" s="398">
        <f>SUM(O7:O18)</f>
        <v>354937.62511999998</v>
      </c>
    </row>
    <row r="20" spans="1:15" ht="21.75" customHeight="1">
      <c r="B20" s="400"/>
      <c r="C20" s="401"/>
      <c r="D20" s="402"/>
      <c r="E20" s="401"/>
      <c r="F20" s="402">
        <f>ROUND(F19/1000,1)</f>
        <v>1978.6</v>
      </c>
      <c r="G20" s="401"/>
      <c r="H20" s="402"/>
      <c r="I20" s="401"/>
      <c r="J20" s="402">
        <f>ROUND(J19/1000,1)</f>
        <v>3341.5</v>
      </c>
      <c r="K20" s="401"/>
      <c r="L20" s="401"/>
      <c r="M20" s="402">
        <f>ROUND(M19/1000,1)</f>
        <v>341.4</v>
      </c>
      <c r="N20" s="402">
        <f t="shared" ref="N20:O20" si="9">ROUND(N19/1000,1)</f>
        <v>13.5</v>
      </c>
      <c r="O20" s="402">
        <f t="shared" si="9"/>
        <v>354.9</v>
      </c>
    </row>
    <row r="21" spans="1:15" ht="33.75" customHeight="1" thickBot="1">
      <c r="B21" s="545" t="s">
        <v>258</v>
      </c>
      <c r="C21" s="545"/>
      <c r="D21" s="545"/>
      <c r="E21" s="403"/>
      <c r="F21" s="404"/>
      <c r="H21" s="403"/>
      <c r="M21" s="402"/>
    </row>
    <row r="22" spans="1:15" s="378" customFormat="1" ht="34.5" customHeight="1">
      <c r="A22" s="405"/>
      <c r="B22" s="406" t="s">
        <v>142</v>
      </c>
      <c r="C22" s="407" t="s">
        <v>143</v>
      </c>
      <c r="D22" s="407" t="s">
        <v>259</v>
      </c>
      <c r="E22" s="407" t="s">
        <v>259</v>
      </c>
      <c r="F22" s="408" t="s">
        <v>259</v>
      </c>
      <c r="G22" s="407" t="s">
        <v>143</v>
      </c>
      <c r="H22" s="407" t="s">
        <v>259</v>
      </c>
      <c r="I22" s="407" t="s">
        <v>259</v>
      </c>
      <c r="J22" s="409" t="s">
        <v>259</v>
      </c>
      <c r="K22" s="407" t="s">
        <v>143</v>
      </c>
      <c r="L22" s="407" t="s">
        <v>259</v>
      </c>
      <c r="M22" s="410" t="s">
        <v>259</v>
      </c>
      <c r="N22" s="405" t="s">
        <v>259</v>
      </c>
      <c r="O22" s="409" t="s">
        <v>259</v>
      </c>
    </row>
    <row r="23" spans="1:15" ht="23.25" customHeight="1">
      <c r="A23" s="411">
        <v>1</v>
      </c>
      <c r="B23" s="412"/>
      <c r="C23" s="395"/>
      <c r="D23" s="395" t="s">
        <v>259</v>
      </c>
      <c r="E23" s="395" t="s">
        <v>259</v>
      </c>
      <c r="F23" s="413"/>
      <c r="G23" s="414"/>
      <c r="H23" s="395" t="s">
        <v>259</v>
      </c>
      <c r="I23" s="395" t="s">
        <v>259</v>
      </c>
      <c r="J23" s="415"/>
      <c r="K23" s="414"/>
      <c r="L23" s="395" t="s">
        <v>259</v>
      </c>
      <c r="M23" s="416"/>
      <c r="N23" s="417" t="s">
        <v>259</v>
      </c>
      <c r="O23" s="418" t="s">
        <v>259</v>
      </c>
    </row>
    <row r="24" spans="1:15" ht="23.25" customHeight="1">
      <c r="A24" s="411">
        <v>2</v>
      </c>
      <c r="B24" s="412"/>
      <c r="C24" s="395"/>
      <c r="D24" s="395" t="s">
        <v>259</v>
      </c>
      <c r="E24" s="395" t="s">
        <v>259</v>
      </c>
      <c r="F24" s="413"/>
      <c r="G24" s="414"/>
      <c r="H24" s="395" t="s">
        <v>259</v>
      </c>
      <c r="I24" s="395" t="s">
        <v>259</v>
      </c>
      <c r="J24" s="415"/>
      <c r="K24" s="414"/>
      <c r="L24" s="395" t="s">
        <v>259</v>
      </c>
      <c r="M24" s="416"/>
      <c r="N24" s="417" t="s">
        <v>259</v>
      </c>
      <c r="O24" s="418" t="s">
        <v>259</v>
      </c>
    </row>
    <row r="25" spans="1:15" s="385" customFormat="1" ht="23.25" customHeight="1">
      <c r="A25" s="419">
        <v>3</v>
      </c>
      <c r="B25" s="420"/>
      <c r="C25" s="421"/>
      <c r="D25" s="421" t="s">
        <v>259</v>
      </c>
      <c r="E25" s="421" t="s">
        <v>259</v>
      </c>
      <c r="F25" s="422"/>
      <c r="G25" s="423"/>
      <c r="H25" s="421" t="s">
        <v>259</v>
      </c>
      <c r="I25" s="421" t="s">
        <v>259</v>
      </c>
      <c r="J25" s="422"/>
      <c r="K25" s="423"/>
      <c r="L25" s="421" t="s">
        <v>259</v>
      </c>
      <c r="M25" s="424"/>
      <c r="N25" s="425" t="s">
        <v>259</v>
      </c>
      <c r="O25" s="426" t="s">
        <v>259</v>
      </c>
    </row>
    <row r="26" spans="1:15" s="378" customFormat="1" ht="24" customHeight="1">
      <c r="A26" s="427"/>
      <c r="B26" s="428" t="s">
        <v>69</v>
      </c>
      <c r="C26" s="398" t="s">
        <v>259</v>
      </c>
      <c r="D26" s="398" t="s">
        <v>259</v>
      </c>
      <c r="E26" s="398" t="s">
        <v>259</v>
      </c>
      <c r="F26" s="429">
        <f>SUM(F23:F25)</f>
        <v>0</v>
      </c>
      <c r="G26" s="430" t="s">
        <v>259</v>
      </c>
      <c r="H26" s="398" t="s">
        <v>259</v>
      </c>
      <c r="I26" s="398" t="s">
        <v>259</v>
      </c>
      <c r="J26" s="429">
        <f>SUM(J23:J25)</f>
        <v>0</v>
      </c>
      <c r="K26" s="430" t="s">
        <v>259</v>
      </c>
      <c r="L26" s="398" t="s">
        <v>259</v>
      </c>
      <c r="M26" s="431">
        <f>SUM(M23:M25)</f>
        <v>0</v>
      </c>
      <c r="N26" s="427" t="s">
        <v>259</v>
      </c>
      <c r="O26" s="432" t="s">
        <v>259</v>
      </c>
    </row>
    <row r="27" spans="1:15" s="378" customFormat="1" ht="27" customHeight="1" thickBot="1">
      <c r="A27" s="433"/>
      <c r="B27" s="434" t="s">
        <v>260</v>
      </c>
      <c r="C27" s="435"/>
      <c r="D27" s="435" t="s">
        <v>259</v>
      </c>
      <c r="E27" s="435" t="s">
        <v>259</v>
      </c>
      <c r="F27" s="436">
        <f>+F20-F26</f>
        <v>1978.6</v>
      </c>
      <c r="G27" s="437" t="s">
        <v>259</v>
      </c>
      <c r="H27" s="435" t="s">
        <v>259</v>
      </c>
      <c r="I27" s="435" t="s">
        <v>259</v>
      </c>
      <c r="J27" s="436">
        <f>J20-J26</f>
        <v>3341.5</v>
      </c>
      <c r="K27" s="437" t="s">
        <v>259</v>
      </c>
      <c r="L27" s="435" t="s">
        <v>259</v>
      </c>
      <c r="M27" s="438">
        <f>M20-M26</f>
        <v>341.4</v>
      </c>
      <c r="N27" s="433" t="s">
        <v>259</v>
      </c>
      <c r="O27" s="436">
        <f>+O20-M26</f>
        <v>354.9</v>
      </c>
    </row>
    <row r="28" spans="1:15" s="378" customFormat="1" ht="25.5" customHeight="1" thickBot="1">
      <c r="B28" s="439"/>
      <c r="F28" s="402"/>
      <c r="J28" s="440" t="s">
        <v>144</v>
      </c>
      <c r="K28" s="441"/>
      <c r="L28" s="441"/>
      <c r="M28" s="442">
        <f>+F26+J26+M26</f>
        <v>0</v>
      </c>
    </row>
    <row r="29" spans="1:15" s="378" customFormat="1" ht="20.25" customHeight="1">
      <c r="B29" s="439"/>
      <c r="F29" s="402"/>
      <c r="M29" s="402"/>
    </row>
    <row r="30" spans="1:15" s="400" customFormat="1" ht="25.5" customHeight="1">
      <c r="B30" s="379"/>
      <c r="C30" s="541" t="s">
        <v>2</v>
      </c>
      <c r="D30" s="541"/>
      <c r="E30" s="379"/>
      <c r="F30" s="379"/>
      <c r="G30" s="546"/>
      <c r="H30" s="546"/>
      <c r="I30" s="443"/>
      <c r="J30" s="543"/>
      <c r="K30" s="543"/>
      <c r="M30" s="404"/>
    </row>
    <row r="31" spans="1:15" s="378" customFormat="1">
      <c r="C31" s="444"/>
      <c r="D31" s="444"/>
      <c r="E31" s="445"/>
      <c r="F31" s="445"/>
      <c r="G31" s="544" t="s">
        <v>91</v>
      </c>
      <c r="H31" s="544"/>
      <c r="I31" s="446"/>
      <c r="J31" s="544" t="s">
        <v>109</v>
      </c>
      <c r="K31" s="544"/>
    </row>
    <row r="32" spans="1:15" s="400" customFormat="1" ht="23.25" customHeight="1">
      <c r="B32" s="379"/>
      <c r="C32" s="447" t="s">
        <v>6</v>
      </c>
      <c r="D32" s="447"/>
      <c r="E32" s="379"/>
      <c r="F32" s="379"/>
      <c r="G32" s="543"/>
      <c r="H32" s="543"/>
      <c r="I32" s="448"/>
      <c r="J32" s="543"/>
      <c r="K32" s="543"/>
    </row>
    <row r="33" spans="3:13" s="378" customFormat="1">
      <c r="C33" s="403"/>
      <c r="D33" s="403"/>
      <c r="G33" s="544" t="s">
        <v>91</v>
      </c>
      <c r="H33" s="544"/>
      <c r="I33" s="446"/>
      <c r="J33" s="544" t="s">
        <v>109</v>
      </c>
      <c r="K33" s="544"/>
    </row>
    <row r="34" spans="3:13">
      <c r="F34" s="449" t="s">
        <v>1</v>
      </c>
    </row>
    <row r="35" spans="3:13" ht="16.5" customHeight="1">
      <c r="C35" s="450" t="s">
        <v>110</v>
      </c>
      <c r="D35" s="450"/>
      <c r="E35" s="450" t="s">
        <v>111</v>
      </c>
      <c r="F35" s="450" t="s">
        <v>261</v>
      </c>
      <c r="I35" s="451" t="s">
        <v>112</v>
      </c>
      <c r="J35" s="452" t="s">
        <v>212</v>
      </c>
      <c r="K35" s="452"/>
      <c r="L35" s="452" t="s">
        <v>210</v>
      </c>
      <c r="M35" s="452" t="s">
        <v>207</v>
      </c>
    </row>
    <row r="36" spans="3:13" ht="16.5" customHeight="1">
      <c r="C36" s="450" t="s">
        <v>113</v>
      </c>
      <c r="D36" s="450"/>
      <c r="E36" s="450" t="s">
        <v>111</v>
      </c>
      <c r="F36" s="450" t="s">
        <v>217</v>
      </c>
      <c r="I36" s="540" t="s">
        <v>221</v>
      </c>
      <c r="J36" s="540"/>
      <c r="K36" s="452"/>
      <c r="L36" s="540" t="s">
        <v>262</v>
      </c>
      <c r="M36" s="540"/>
    </row>
    <row r="37" spans="3:13">
      <c r="C37" s="450"/>
      <c r="D37" s="450"/>
      <c r="E37" s="540" t="s">
        <v>220</v>
      </c>
      <c r="F37" s="540"/>
      <c r="I37" s="540"/>
      <c r="J37" s="540"/>
      <c r="K37" s="452"/>
      <c r="L37" s="540"/>
      <c r="M37" s="540"/>
    </row>
    <row r="38" spans="3:13">
      <c r="C38" s="450"/>
      <c r="D38" s="450"/>
      <c r="E38" s="540"/>
      <c r="F38" s="540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1"/>
  <sheetViews>
    <sheetView view="pageBreakPreview" zoomScaleSheetLayoutView="100" workbookViewId="0">
      <selection activeCell="C46" sqref="C46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52" t="s">
        <v>67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552"/>
    </row>
    <row r="2" spans="1:16" s="17" customFormat="1" ht="20.25">
      <c r="A2" s="502" t="str">
        <f>+'Ekamut-caxs'!A7</f>
        <v xml:space="preserve">«Երևանի հ․ 82 մսուր-մանկապարտեզ» ՀՈԱԿ-ի 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</row>
    <row r="3" spans="1:16" ht="17.25">
      <c r="A3" s="534" t="s">
        <v>219</v>
      </c>
      <c r="B3" s="534"/>
      <c r="C3" s="534"/>
      <c r="D3" s="534"/>
      <c r="E3" s="534"/>
      <c r="F3" s="534"/>
      <c r="G3" s="534"/>
      <c r="H3" s="534"/>
      <c r="I3" s="534"/>
      <c r="J3" s="534"/>
      <c r="K3" s="534"/>
      <c r="L3" s="534"/>
      <c r="M3" s="534"/>
      <c r="N3" s="264"/>
      <c r="O3" s="264"/>
      <c r="P3" s="264"/>
    </row>
    <row r="4" spans="1:16" ht="16.5">
      <c r="M4" s="286" t="s">
        <v>0</v>
      </c>
    </row>
    <row r="5" spans="1:16" ht="13.5" customHeight="1">
      <c r="A5" s="555" t="s">
        <v>146</v>
      </c>
      <c r="B5" s="555" t="s">
        <v>68</v>
      </c>
      <c r="C5" s="553" t="s">
        <v>211</v>
      </c>
      <c r="D5" s="553"/>
      <c r="E5" s="553"/>
      <c r="F5" s="553"/>
      <c r="G5" s="553"/>
      <c r="H5" s="553"/>
      <c r="I5" s="553"/>
      <c r="J5" s="553"/>
      <c r="K5" s="553"/>
      <c r="L5" s="553"/>
      <c r="M5" s="554" t="s">
        <v>147</v>
      </c>
    </row>
    <row r="6" spans="1:16" ht="89.25" customHeight="1">
      <c r="A6" s="555"/>
      <c r="B6" s="555"/>
      <c r="C6" s="250" t="s">
        <v>244</v>
      </c>
      <c r="D6" s="250" t="s">
        <v>245</v>
      </c>
      <c r="E6" s="250" t="s">
        <v>272</v>
      </c>
      <c r="F6" s="250" t="s">
        <v>273</v>
      </c>
      <c r="G6" s="212" t="s">
        <v>274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54"/>
    </row>
    <row r="7" spans="1:16" ht="27.75" customHeight="1">
      <c r="A7" s="212">
        <v>1</v>
      </c>
      <c r="B7" s="255" t="s">
        <v>195</v>
      </c>
      <c r="C7" s="256">
        <v>4306.9110000000001</v>
      </c>
      <c r="D7" s="256">
        <f>+B10*11</f>
        <v>66576.224000000002</v>
      </c>
      <c r="E7" s="256"/>
      <c r="F7" s="256"/>
      <c r="G7" s="256">
        <f>+J15</f>
        <v>728.5</v>
      </c>
      <c r="H7" s="357">
        <f>H10*1.17*161.2+3*119.6+8*150.8</f>
        <v>3074.0320000000002</v>
      </c>
      <c r="I7" s="256">
        <v>350</v>
      </c>
      <c r="J7" s="357">
        <v>3857.5</v>
      </c>
      <c r="K7" s="256"/>
      <c r="L7" s="256"/>
      <c r="M7" s="257">
        <f>ROUND(SUM(C7:L7),1)</f>
        <v>78893.2</v>
      </c>
    </row>
    <row r="8" spans="1:16" ht="35.25" customHeight="1">
      <c r="A8" s="212">
        <v>2</v>
      </c>
      <c r="B8" s="285" t="s">
        <v>89</v>
      </c>
      <c r="C8" s="256">
        <v>6</v>
      </c>
      <c r="D8" s="256">
        <v>33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39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78932.2</v>
      </c>
    </row>
    <row r="10" spans="1:16" s="214" customFormat="1" ht="18.75" customHeight="1">
      <c r="B10" s="377">
        <v>6052.384</v>
      </c>
      <c r="C10" s="216">
        <f>+B10*11</f>
        <v>66576.224000000002</v>
      </c>
      <c r="D10" s="216"/>
      <c r="E10" s="217"/>
      <c r="F10" s="217"/>
      <c r="G10" s="217"/>
      <c r="H10" s="376">
        <v>8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49"/>
      <c r="L11" s="549"/>
      <c r="M11" s="225"/>
    </row>
    <row r="12" spans="1:16" s="214" customFormat="1" ht="69" customHeight="1">
      <c r="B12" s="550" t="s">
        <v>208</v>
      </c>
      <c r="C12" s="551"/>
      <c r="D12" s="224"/>
      <c r="G12" s="176"/>
      <c r="H12" s="176"/>
      <c r="I12" s="550" t="s">
        <v>209</v>
      </c>
      <c r="J12" s="551"/>
      <c r="K12" s="176"/>
      <c r="L12" s="176"/>
      <c r="M12" s="176"/>
    </row>
    <row r="13" spans="1:16" s="214" customFormat="1" ht="40.5">
      <c r="B13" s="261" t="s">
        <v>184</v>
      </c>
      <c r="C13" s="262" t="s">
        <v>246</v>
      </c>
      <c r="D13" s="226"/>
      <c r="G13" s="226"/>
      <c r="H13" s="226"/>
      <c r="I13" s="261" t="s">
        <v>184</v>
      </c>
      <c r="J13" s="262" t="s">
        <v>249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247</v>
      </c>
      <c r="E14" s="137"/>
      <c r="H14" s="263"/>
      <c r="I14" s="282">
        <v>119600</v>
      </c>
      <c r="J14" s="284">
        <v>857.7</v>
      </c>
      <c r="K14" s="229" t="s">
        <v>250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248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251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56"/>
      <c r="E17" s="556"/>
      <c r="F17" s="309"/>
      <c r="G17" s="309"/>
      <c r="H17" s="547" t="str">
        <f>+'Ekamut-caxs'!D73</f>
        <v>Լ. Հարությունյան</v>
      </c>
      <c r="I17" s="547"/>
      <c r="J17" s="547"/>
      <c r="K17" s="234"/>
    </row>
    <row r="18" spans="2:11" s="235" customFormat="1" ht="17.25" customHeight="1">
      <c r="B18" s="310"/>
      <c r="C18" s="311"/>
      <c r="D18" s="557" t="s">
        <v>91</v>
      </c>
      <c r="E18" s="557"/>
      <c r="F18" s="312"/>
      <c r="G18" s="313"/>
      <c r="H18" s="548" t="s">
        <v>92</v>
      </c>
      <c r="I18" s="548"/>
      <c r="J18" s="548"/>
      <c r="K18" s="236"/>
    </row>
    <row r="19" spans="2:11" s="233" customFormat="1" ht="24.75" customHeight="1">
      <c r="B19" s="314" t="s">
        <v>6</v>
      </c>
      <c r="C19" s="308"/>
      <c r="D19" s="556"/>
      <c r="E19" s="556"/>
      <c r="F19" s="315"/>
      <c r="G19" s="315"/>
      <c r="H19" s="547" t="str">
        <f>+'Ekamut-caxs'!D75</f>
        <v>Հ. Հասմիկ</v>
      </c>
      <c r="I19" s="547"/>
      <c r="J19" s="547"/>
      <c r="K19" s="234"/>
    </row>
    <row r="20" spans="2:11" s="235" customFormat="1" ht="18.75" customHeight="1">
      <c r="B20" s="311"/>
      <c r="C20" s="311"/>
      <c r="D20" s="557" t="s">
        <v>91</v>
      </c>
      <c r="E20" s="557"/>
      <c r="F20" s="312"/>
      <c r="G20" s="313"/>
      <c r="H20" s="548" t="s">
        <v>92</v>
      </c>
      <c r="I20" s="548"/>
      <c r="J20" s="548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0" workbookViewId="0">
      <selection activeCell="C46" sqref="C46"/>
    </sheetView>
  </sheetViews>
  <sheetFormatPr defaultColWidth="9.140625" defaultRowHeight="13.5"/>
  <cols>
    <col min="1" max="1" width="4.42578125" style="468" customWidth="1"/>
    <col min="2" max="2" width="54.28515625" style="461" customWidth="1"/>
    <col min="3" max="3" width="17.140625" style="461" customWidth="1"/>
    <col min="4" max="4" width="17.5703125" style="461" customWidth="1"/>
    <col min="5" max="16384" width="9.140625" style="461"/>
  </cols>
  <sheetData>
    <row r="1" spans="1:4" s="460" customFormat="1" ht="24" customHeight="1">
      <c r="A1" s="559" t="s">
        <v>67</v>
      </c>
      <c r="B1" s="559"/>
      <c r="C1" s="559"/>
      <c r="D1" s="559"/>
    </row>
    <row r="2" spans="1:4" ht="17.25">
      <c r="A2" s="560" t="str">
        <f>+'Ekamut-caxs'!A7:D7</f>
        <v xml:space="preserve">«Երևանի հ․ 82 մսուր-մանկապարտեզ» ՀՈԱԿ-ի </v>
      </c>
      <c r="B2" s="560"/>
      <c r="C2" s="560"/>
      <c r="D2" s="560"/>
    </row>
    <row r="3" spans="1:4" ht="39.75" customHeight="1">
      <c r="A3" s="560" t="s">
        <v>280</v>
      </c>
      <c r="B3" s="560"/>
      <c r="C3" s="560"/>
      <c r="D3" s="560"/>
    </row>
    <row r="6" spans="1:4" ht="60" customHeight="1">
      <c r="A6" s="462" t="s">
        <v>3</v>
      </c>
      <c r="B6" s="474" t="s">
        <v>124</v>
      </c>
      <c r="C6" s="474" t="s">
        <v>125</v>
      </c>
      <c r="D6" s="462" t="s">
        <v>275</v>
      </c>
    </row>
    <row r="7" spans="1:4" s="49" customFormat="1" ht="30" customHeight="1">
      <c r="A7" s="463">
        <v>1</v>
      </c>
      <c r="B7" s="464" t="s">
        <v>276</v>
      </c>
      <c r="C7" s="463">
        <f>SUM(C8:C10)</f>
        <v>2</v>
      </c>
      <c r="D7" s="463">
        <f>SUM(D8:D10)</f>
        <v>40</v>
      </c>
    </row>
    <row r="8" spans="1:4" ht="25.5" customHeight="1">
      <c r="A8" s="465">
        <v>1.1000000000000001</v>
      </c>
      <c r="B8" s="466" t="s">
        <v>126</v>
      </c>
      <c r="C8" s="465">
        <v>1</v>
      </c>
      <c r="D8" s="465">
        <v>20</v>
      </c>
    </row>
    <row r="9" spans="1:4" ht="25.5" customHeight="1">
      <c r="A9" s="465">
        <v>1.2</v>
      </c>
      <c r="B9" s="466" t="s">
        <v>127</v>
      </c>
      <c r="C9" s="465">
        <v>1</v>
      </c>
      <c r="D9" s="465">
        <v>20</v>
      </c>
    </row>
    <row r="10" spans="1:4" ht="25.5" customHeight="1">
      <c r="A10" s="465">
        <v>1.3</v>
      </c>
      <c r="B10" s="466" t="s">
        <v>128</v>
      </c>
      <c r="C10" s="465"/>
      <c r="D10" s="465"/>
    </row>
    <row r="11" spans="1:4" s="49" customFormat="1" ht="30" customHeight="1">
      <c r="A11" s="463">
        <v>2</v>
      </c>
      <c r="B11" s="464" t="s">
        <v>277</v>
      </c>
      <c r="C11" s="463">
        <f>SUM(C12:C14)</f>
        <v>2</v>
      </c>
      <c r="D11" s="463">
        <f>SUM(D12:D14)</f>
        <v>60</v>
      </c>
    </row>
    <row r="12" spans="1:4" ht="21.75" customHeight="1">
      <c r="A12" s="465">
        <v>2.1</v>
      </c>
      <c r="B12" s="466" t="s">
        <v>129</v>
      </c>
      <c r="C12" s="465">
        <v>1</v>
      </c>
      <c r="D12" s="465">
        <v>30</v>
      </c>
    </row>
    <row r="13" spans="1:4" ht="21.75" customHeight="1">
      <c r="A13" s="465">
        <v>2.2000000000000002</v>
      </c>
      <c r="B13" s="466" t="s">
        <v>130</v>
      </c>
      <c r="C13" s="465">
        <v>1</v>
      </c>
      <c r="D13" s="465">
        <v>30</v>
      </c>
    </row>
    <row r="14" spans="1:4" ht="21.75" customHeight="1">
      <c r="A14" s="465">
        <v>2.2999999999999998</v>
      </c>
      <c r="B14" s="466" t="s">
        <v>131</v>
      </c>
      <c r="C14" s="465"/>
      <c r="D14" s="465"/>
    </row>
    <row r="15" spans="1:4" s="49" customFormat="1" ht="30" customHeight="1">
      <c r="A15" s="463">
        <v>3</v>
      </c>
      <c r="B15" s="464" t="s">
        <v>278</v>
      </c>
      <c r="C15" s="463">
        <f>SUM(C16:C18)</f>
        <v>2</v>
      </c>
      <c r="D15" s="463">
        <f>SUM(D16:D18)</f>
        <v>60</v>
      </c>
    </row>
    <row r="16" spans="1:4" ht="23.25" customHeight="1">
      <c r="A16" s="465">
        <v>3.1</v>
      </c>
      <c r="B16" s="467" t="s">
        <v>132</v>
      </c>
      <c r="C16" s="465">
        <v>1</v>
      </c>
      <c r="D16" s="465">
        <v>30</v>
      </c>
    </row>
    <row r="17" spans="1:4" ht="23.25" customHeight="1">
      <c r="A17" s="465">
        <v>3.2</v>
      </c>
      <c r="B17" s="467" t="s">
        <v>133</v>
      </c>
      <c r="C17" s="465">
        <v>1</v>
      </c>
      <c r="D17" s="465">
        <v>30</v>
      </c>
    </row>
    <row r="18" spans="1:4" ht="23.25" customHeight="1">
      <c r="A18" s="465">
        <v>3.3</v>
      </c>
      <c r="B18" s="467" t="s">
        <v>134</v>
      </c>
      <c r="C18" s="465"/>
      <c r="D18" s="465"/>
    </row>
    <row r="19" spans="1:4" s="49" customFormat="1" ht="30" customHeight="1">
      <c r="A19" s="463">
        <v>4</v>
      </c>
      <c r="B19" s="464" t="s">
        <v>279</v>
      </c>
      <c r="C19" s="463">
        <f>SUM(C20:C22)</f>
        <v>2</v>
      </c>
      <c r="D19" s="463">
        <f>SUM(D20:D22)</f>
        <v>59</v>
      </c>
    </row>
    <row r="20" spans="1:4" ht="23.25" customHeight="1">
      <c r="A20" s="465">
        <v>4.0999999999999996</v>
      </c>
      <c r="B20" s="467" t="s">
        <v>135</v>
      </c>
      <c r="C20" s="465">
        <v>1</v>
      </c>
      <c r="D20" s="465">
        <v>33</v>
      </c>
    </row>
    <row r="21" spans="1:4" ht="23.25" customHeight="1">
      <c r="A21" s="465">
        <v>4.2</v>
      </c>
      <c r="B21" s="467" t="s">
        <v>136</v>
      </c>
      <c r="C21" s="465">
        <v>1</v>
      </c>
      <c r="D21" s="465">
        <v>26</v>
      </c>
    </row>
    <row r="22" spans="1:4" ht="23.25" customHeight="1">
      <c r="A22" s="465">
        <v>4.3</v>
      </c>
      <c r="B22" s="467" t="s">
        <v>230</v>
      </c>
      <c r="C22" s="465"/>
      <c r="D22" s="465"/>
    </row>
    <row r="23" spans="1:4" s="49" customFormat="1" ht="31.5" customHeight="1">
      <c r="A23" s="463"/>
      <c r="B23" s="464" t="s">
        <v>69</v>
      </c>
      <c r="C23" s="463">
        <f>C7+C11+C15+C19</f>
        <v>8</v>
      </c>
      <c r="D23" s="463">
        <f>D7+D11+D15+D19</f>
        <v>219</v>
      </c>
    </row>
    <row r="24" spans="1:4" ht="48.75" customHeight="1"/>
    <row r="25" spans="1:4" ht="17.25">
      <c r="B25" s="469" t="s">
        <v>2</v>
      </c>
      <c r="C25" s="561" t="str">
        <f>+'Ekamut-caxs'!D73</f>
        <v>Լ. Հարությունյան</v>
      </c>
      <c r="D25" s="561"/>
    </row>
    <row r="26" spans="1:4" ht="15.75" customHeight="1">
      <c r="B26" s="470" t="s">
        <v>4</v>
      </c>
      <c r="C26" s="558" t="s">
        <v>5</v>
      </c>
      <c r="D26" s="558"/>
    </row>
    <row r="27" spans="1:4" ht="27" customHeight="1">
      <c r="B27" s="471" t="s">
        <v>6</v>
      </c>
      <c r="C27" s="561" t="str">
        <f>+'Ekamut-caxs'!D75</f>
        <v>Հ. Հասմիկ</v>
      </c>
      <c r="D27" s="561"/>
    </row>
    <row r="28" spans="1:4">
      <c r="B28" s="472"/>
      <c r="C28" s="558" t="s">
        <v>5</v>
      </c>
      <c r="D28" s="558"/>
    </row>
    <row r="29" spans="1:4">
      <c r="B29" s="473" t="s">
        <v>137</v>
      </c>
      <c r="C29" s="473"/>
      <c r="D29" s="473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https://mul2.yerevan.am/tasks/1468002/oneclick/82.xlsx?token=8a35a6fe83c1aa353382db9a8cb6d663</cp:keywords>
  <cp:lastModifiedBy>Lusine Petrosyan</cp:lastModifiedBy>
  <cp:lastPrinted>2024-04-16T06:27:15Z</cp:lastPrinted>
  <dcterms:created xsi:type="dcterms:W3CDTF">1996-10-14T23:33:28Z</dcterms:created>
  <dcterms:modified xsi:type="dcterms:W3CDTF">2024-05-08T14:48:12Z</dcterms:modified>
</cp:coreProperties>
</file>