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760173C-0E9F-43EB-8DF4-A1DC711DE43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E32" i="7"/>
  <c r="D32" i="7"/>
  <c r="J7" i="11" l="1"/>
  <c r="A21" i="7"/>
  <c r="D68" i="19"/>
  <c r="J48" i="19"/>
  <c r="H7" i="11"/>
  <c r="D7" i="11"/>
  <c r="B26" i="9"/>
  <c r="B2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A7" i="7"/>
  <c r="O7" i="20" l="1"/>
  <c r="N17" i="20"/>
  <c r="O17" i="20" s="1"/>
  <c r="I19" i="20"/>
  <c r="N14" i="20"/>
  <c r="N11" i="20"/>
  <c r="O11" i="20" s="1"/>
  <c r="N8" i="20"/>
  <c r="O8" i="20" s="1"/>
  <c r="E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0" i="10"/>
  <c r="C8" i="9"/>
  <c r="E8" i="9" s="1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C19" i="7" l="1"/>
  <c r="D19" i="7"/>
  <c r="E19" i="7"/>
  <c r="D20" i="7"/>
  <c r="K20" i="7" s="1"/>
  <c r="E20" i="7"/>
  <c r="L20" i="7" s="1"/>
  <c r="C20" i="7"/>
  <c r="M7" i="11"/>
  <c r="A19" i="7"/>
  <c r="A20" i="7" s="1"/>
  <c r="A22" i="7"/>
  <c r="A9" i="9"/>
  <c r="A12" i="10"/>
  <c r="A18" i="19"/>
  <c r="A19" i="19" s="1"/>
  <c r="A16" i="7"/>
  <c r="A17" i="7" s="1"/>
  <c r="E11" i="9"/>
  <c r="F15" i="7"/>
  <c r="M15" i="7" s="1"/>
  <c r="M16" i="7"/>
  <c r="L15" i="7"/>
  <c r="K15" i="7"/>
  <c r="A13" i="19"/>
  <c r="A14" i="19" s="1"/>
  <c r="L19" i="7" l="1"/>
  <c r="M19" i="7"/>
  <c r="M20" i="7"/>
  <c r="K19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12" i="9"/>
  <c r="A10" i="9"/>
  <c r="A13" i="9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F22" i="7"/>
  <c r="M22" i="7" l="1"/>
  <c r="A46" i="7"/>
  <c r="A47" i="7" s="1"/>
  <c r="A48" i="7" s="1"/>
  <c r="A49" i="7" s="1"/>
  <c r="A50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M18" i="7"/>
  <c r="E13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B80" i="10" l="1"/>
  <c r="B79" i="10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E6" i="9" l="1"/>
  <c r="F35" i="7" l="1"/>
  <c r="E35" i="7" l="1"/>
  <c r="D35" i="7"/>
  <c r="C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<sst xmlns="http://schemas.openxmlformats.org/spreadsheetml/2006/main" count="511" uniqueCount="295">
  <si>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</si>
  <si>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</si>
  <si>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</si>
  <si>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</si>
  <si>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</si>
  <si>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</si>
  <si>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</si>
  <si>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</si>
  <si>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</si>
  <si>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</si>
  <si>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</si>
  <si>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</si>
  <si>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</si>
  <si>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</si>
  <si>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</si>
  <si>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</si>
  <si>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</si>
  <si>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</si>
  <si>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</si>
  <si>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</si>
  <si>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</si>
  <si>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</si>
  <si>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</si>
  <si>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</si>
  <si>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</si>
  <si>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</si>
  <si>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</si>
  <si>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</si>
  <si>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</si>
  <si>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</si>
  <si>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</si>
  <si>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</si>
  <si>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</si>
  <si>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</si>
  <si>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</si>
  <si>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</si>
  <si>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</si>
  <si>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</si>
  <si>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</si>
  <si>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</si>
  <si>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</si>
  <si>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</si>
  <si>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</si>
  <si>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</si>
  <si>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</si>
  <si>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</si>
  <si>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</si>
  <si>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</si>
  <si>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</si>
  <si>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</si>
  <si>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</si>
  <si>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</si>
  <si>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</si>
  <si>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</si>
  <si>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</si>
  <si>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</si>
  <si>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</si>
  <si>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</si>
  <si>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</si>
  <si>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</si>
  <si>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</si>
  <si>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</si>
  <si>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</si>
  <si>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</si>
  <si>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</si>
  <si>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</si>
  <si>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</si>
  <si>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</si>
  <si>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</si>
  <si>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</si>
  <si>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</si>
  <si>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</si>
  <si>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</si>
  <si>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</si>
  <si>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</si>
  <si>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</si>
  <si>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</si>
  <si>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</si>
  <si>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</si>
  <si>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</si>
  <si>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</si>
  <si>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</si>
  <si>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</si>
  <si>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</si>
  <si>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</si>
  <si>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</si>
  <si>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</si>
  <si>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</si>
  <si>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</si>
  <si>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</si>
  <si>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</si>
  <si>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</si>
  <si>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</si>
  <si>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</si>
  <si>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</si>
  <si>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</si>
  <si>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</si>
  <si>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</si>
  <si>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</si>
  <si>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</si>
  <si>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</si>
  <si>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</si>
  <si>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</si>
  <si>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</si>
  <si>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</si>
  <si>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</si>
  <si>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</si>
  <si>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</si>
  <si>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</si>
  <si>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</si>
  <si>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</si>
  <si>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</si>
  <si>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</si>
  <si>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</si>
  <si>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</si>
  <si>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</si>
  <si>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</si>
  <si>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</si>
  <si>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</si>
  <si>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</si>
  <si>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</si>
  <si>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</si>
  <si>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</si>
  <si>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</si>
  <si>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</si>
  <si>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</si>
  <si>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</si>
  <si>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</si>
  <si>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</si>
  <si>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</si>
  <si>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</si>
  <si>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</si>
  <si>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</si>
  <si>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</si>
  <si>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</si>
  <si>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</si>
  <si>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</si>
  <si>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</si>
  <si>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</si>
  <si>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</si>
  <si>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</si>
  <si>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</si>
  <si>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</si>
  <si>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</si>
  <si>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</si>
  <si>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</si>
  <si>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</si>
  <si>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</si>
  <si>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</si>
  <si>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</si>
  <si>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</si>
  <si>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</si>
  <si>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</si>
  <si>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</si>
  <si>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</si>
  <si>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</si>
  <si>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</si>
  <si>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</si>
  <si>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</si>
  <si>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</si>
  <si>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</si>
  <si>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</si>
  <si>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</si>
  <si>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</si>
  <si>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</si>
  <si>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</si>
  <si>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</si>
  <si>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</si>
  <si>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</si>
  <si>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</si>
  <si>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</si>
  <si>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</si>
  <si>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</si>
  <si>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</si>
  <si>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</si>
  <si>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</si>
  <si>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</si>
  <si>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</si>
  <si>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</si>
  <si>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</si>
  <si>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</si>
  <si>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</si>
  <si>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</si>
  <si>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</si>
  <si>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</si>
  <si>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</si>
  <si>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</si>
  <si>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</si>
  <si>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</si>
  <si>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</si>
  <si>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</si>
  <si>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</si>
  <si>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</si>
  <si>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</si>
  <si>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</si>
  <si>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</si>
  <si>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</si>
  <si>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</si>
  <si>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</si>
  <si>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</si>
  <si>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</si>
  <si>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</si>
  <si>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</si>
  <si>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</si>
  <si>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</si>
  <si>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</si>
  <si>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</si>
  <si>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</si>
  <si>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</si>
  <si>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</si>
  <si>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</si>
  <si>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</si>
  <si>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</si>
  <si>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</si>
  <si>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</si>
  <si>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</si>
  <si>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</si>
  <si>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</si>
  <si>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</si>
  <si>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</si>
  <si>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</si>
  <si>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</si>
  <si>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</si>
  <si>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</si>
  <si>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</si>
  <si>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</si>
  <si>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</si>
  <si>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</si>
  <si>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</si>
  <si>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</si>
  <si>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</si>
  <si>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</si>
  <si>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</si>
  <si>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</si>
  <si>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</si>
  <si>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</si>
  <si>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</si>
  <si>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</si>
  <si>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</si>
  <si>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</si>
  <si>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</si>
  <si>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</si>
  <si>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</si>
  <si>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</si>
  <si>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</si>
  <si>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</si>
  <si>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</si>
  <si>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</si>
  <si>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</si>
  <si>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</si>
  <si>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</si>
  <si>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</si>
  <si>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</si>
  <si>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</si>
  <si>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</si>
  <si>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</si>
  <si>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</si>
  <si>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</si>
  <si>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</si>
  <si>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</si>
  <si>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</si>
  <si>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</si>
  <si>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</si>
  <si>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</si>
  <si>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</si>
  <si>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</si>
  <si>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</si>
  <si>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</si>
  <si>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</si>
  <si>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</si>
  <si>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</si>
  <si>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</si>
  <si>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</si>
  <si>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</si>
  <si>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</si>
  <si>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</si>
  <si>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</si>
  <si>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</si>
  <si>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</si>
  <si>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</si>
  <si>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</si>
  <si>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</si>
  <si>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</si>
  <si>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</si>
  <si>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Վիամիր  գրատուն</t>
  </si>
  <si>
    <t>գրասենյակային</t>
  </si>
  <si>
    <t>Ուումնական նյութերի գծով</t>
  </si>
  <si>
    <t xml:space="preserve"> Ա. Կարապետյան</t>
  </si>
  <si>
    <t>Հ. Թերզյան</t>
  </si>
  <si>
    <t>Ա. Կարապետյան</t>
  </si>
  <si>
    <t xml:space="preserve">«Երևանի հ․83 մսուր-մանկապարտեզ» ՀՈԱԿ-ի </t>
  </si>
  <si>
    <t>պարգևատրման գծով</t>
  </si>
  <si>
    <t>Դահլիճի կոսմետիկ նորոգում</t>
  </si>
  <si>
    <t>համակարգիչ (մեկը հին է, մյուսով բոլորն են աշխատում)</t>
  </si>
  <si>
    <t>հիմանկան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</si>
</sst>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10" xfId="0" applyNumberFormat="1" applyFont="1" applyBorder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5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0" xfId="0" applyFont="1" applyBorder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0" fontId="66" fillId="0" borderId="27" xfId="0" applyFont="1" applyBorder="1" applyAlignment="1">
      <alignment horizontal="left" vertical="center" wrapText="1"/>
    </xf>
    <xf numFmtId="0" fontId="32" fillId="0" borderId="10" xfId="0" applyFont="1" applyBorder="1" applyAlignment="1" applyProtection="1">
      <alignment horizontal="center"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4" xfId="0" applyFont="1" applyBorder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7" xr:uid="{00000000-0005-0000-0000-000018000000}"/>
    <cellStyle name="Normal 6" xfId="60" xr:uid="{00000000-0005-0000-0000-000019000000}"/>
    <cellStyle name="Normal 6 2" xfId="7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8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1" xr:uid="{00000000-0005-0000-0000-000036000000}"/>
    <cellStyle name="Обычный 3 3 2 2 2" xfId="63" xr:uid="{00000000-0005-0000-0000-000037000000}"/>
    <cellStyle name="Обычный 3 3 2 3" xfId="70" xr:uid="{00000000-0005-0000-0000-000038000000}"/>
    <cellStyle name="Обычный 3 3 3" xfId="69" xr:uid="{00000000-0005-0000-0000-000039000000}"/>
    <cellStyle name="Обычный 3 4" xfId="59" xr:uid="{00000000-0005-0000-0000-00003A000000}"/>
    <cellStyle name="Обычный 3 4 2 2" xfId="64" xr:uid="{00000000-0005-0000-0000-00003B000000}"/>
    <cellStyle name="Обычный 3 5" xfId="65" xr:uid="{00000000-0005-0000-0000-00003C000000}"/>
    <cellStyle name="Обычный 3 6" xfId="62" xr:uid="{00000000-0005-0000-0000-00003D000000}"/>
    <cellStyle name="Обычный 6" xfId="53" xr:uid="{00000000-0005-0000-0000-00003E000000}"/>
    <cellStyle name="Обычный 6 2" xfId="66" xr:uid="{00000000-0005-0000-0000-00003F000000}"/>
    <cellStyle name="Обычный 7" xfId="54" xr:uid="{00000000-0005-0000-0000-000040000000}"/>
    <cellStyle name="Плохой" xfId="39" xr:uid="{00000000-0005-0000-0000-000041000000}"/>
    <cellStyle name="Пояснение" xfId="40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cAIABQAE0AAAAAAAAAAAAAAAAAAAAAAAAAAAAAAAAAAAAAAAAAAAAAAAAAAAAAAAAAAAAAAAAAAAAAAAAAAAAAAAAAAAAAAAAAAAAAAAAAAAAAAAAAAAAAAAAAAAAAAAAAAADoBwUAAwAIABIAL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3MjVaMCMGCSqGSIb3DQEJBDEWBBRAldUtHhyA8Yd4aORphlu9PHtODjArBgsqhkiG9w0BCRACDDEcMBowGDAWBBRE5xMFRVajmd/v2Zzf5CvSbEm8HjANBgkqhkiG9w0BAQEFAASCAQBCa0Lo7f486Q8nD+wQH3paGXbRH2c+dbrQJ91aJGhMHDbTlCd6GhgGN6gGmmuOtuZlPigoThZpA0GSU8+aSOnoaG9ArvGXuuEyAJ22cYFYgpgPj1QjCX83LyN3Y0MRXDsza+BX6B33bWcy/7BxMfAmkwitec6WSmhZYU2t/T+h3VhXJGWidjv6nY2FoKSBnmbFN+JcMjmsJKEuIT9BksT0Ra5lkNpCduCJBoHafkyA/TSW+qWWsop4RL/WjxPvHFOMFRjOkPEWlrBe9G8VKXoWMIzlEQUdOIZBNtyUdoSQy7frRcTklkErJIsVbgxU9YXXWpTpxPFCSH/kmrf3gNO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cAIABQAE0AAAAAAAAAAAAAAAAAAAAAAAAAAAAAAAAAAAAAAAAAAAAAAAAAAAAAAAAAAAAAAAAAAAAAAAAAAAAAAAAAAAAAAAAAAAAAAAAAAAAAAAAAAAAAAAAAAAAAAAAAAADoBwUAAwAIABIAL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3MjhaMCMGCSqGSIb3DQEJBDEWBBQTdEngsJaoqQmE1UzxGv6jh0oN2TArBgsqhkiG9w0BCRACDDEcMBowGDAWBBRE5xMFRVajmd/v2Zzf5CvSbEm8HjANBgkqhkiG9w0BAQEFAASCAQBpg48iXIBIagX8CFT4JFnbUzpCdJok8+/xrPJqg5MybweBwxwK5H4gzs8sa9lV241t0130zfjlHbX0vMnfzco1unDmDPuLZtu0W+lD0Bl7yoMN6NK3H/8tkEoJH7U7y4qiXGrHld+WWiqf4H+XGLWokM6A3rCOnzcENFJ9uYQomDqxvVi/aQlu92M5sPs2j0kL7pFIGx3NhjA+09K9lu62vk37gMJGHKti1ZsK2oeFUrLGjT+wPFABa6Awj8P8ssmHHl3kDXtUhYZwkjDTECcN81o0ezHup+M1arUQ5vHUqZBGy4Nyu9zWGzgACffBTxZ9oPkDZn13/6yx1QFrWUW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81D3992-01A0-F7BE-0DEF-CBF59DCE81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339725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2B3C18D-96A8-4757-5815-9ABA3D7C3C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16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4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190</v>
      </c>
      <c r="E1" s="35">
        <v>155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277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290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278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79686.100000000006</v>
      </c>
      <c r="E11" s="337"/>
      <c r="F11" s="323">
        <v>86262.589000000007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68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68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1781.8999999999999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482.3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1299.5999999999999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12.8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1800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3342.1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3342.1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86690.900000000009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58559.5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864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+L36-2.9</f>
        <v>17302.3</v>
      </c>
      <c r="E35" s="337"/>
      <c r="G35" s="350">
        <v>171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21631.5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2510.1999999999998</v>
      </c>
      <c r="E36" s="337"/>
      <c r="F36" s="338">
        <f>+D36-'Komunal '!F27</f>
        <v>0</v>
      </c>
      <c r="L36" s="6">
        <f>+L35*0.8</f>
        <v>17305.2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1652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336.8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155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115.2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57.6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5</v>
      </c>
      <c r="E45" s="337"/>
      <c r="F45" s="6" t="s">
        <v>263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f t="shared" ref="A47:A66" si="2">+A46+1</f>
        <v>11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200</v>
      </c>
      <c r="E48" s="337"/>
      <c r="F48" s="494">
        <f t="shared" ref="F48:F50" si="3">+$F$46</f>
        <v>6</v>
      </c>
      <c r="G48" s="494" t="s">
        <v>188</v>
      </c>
      <c r="H48" s="484" t="s">
        <v>264</v>
      </c>
      <c r="I48" s="486" t="s">
        <v>189</v>
      </c>
      <c r="J48" s="486">
        <f>2*80+2*110+2*250</f>
        <v>880</v>
      </c>
      <c r="K48" s="479" t="s">
        <v>265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400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 hidden="1">
      <c r="A50" s="102">
        <f t="shared" si="2"/>
        <v>14</v>
      </c>
      <c r="B50" s="18" t="s">
        <v>118</v>
      </c>
      <c r="C50" s="44"/>
      <c r="D50" s="323"/>
      <c r="E50" s="337"/>
      <c r="F50" s="480">
        <f t="shared" si="3"/>
        <v>6</v>
      </c>
      <c r="G50" s="480" t="s">
        <v>188</v>
      </c>
      <c r="H50" s="481">
        <v>38.700000000000003</v>
      </c>
      <c r="I50" s="482" t="s">
        <v>189</v>
      </c>
      <c r="J50" s="482">
        <f>+F50*H50</f>
        <v>232.20000000000002</v>
      </c>
      <c r="K50" s="483"/>
      <c r="L50"/>
      <c r="M50"/>
      <c r="N50"/>
    </row>
    <row r="51" spans="1:14">
      <c r="A51" s="102">
        <v>14</v>
      </c>
      <c r="B51" s="18" t="s">
        <v>119</v>
      </c>
      <c r="C51" s="44"/>
      <c r="D51" s="323">
        <v>80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100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20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5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68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26</v>
      </c>
      <c r="B66" s="17" t="s">
        <v>226</v>
      </c>
      <c r="C66" s="348"/>
      <c r="D66" s="323"/>
      <c r="E66" s="337"/>
      <c r="F66" s="58"/>
    </row>
    <row r="67" spans="1:12">
      <c r="A67" s="102">
        <v>23</v>
      </c>
      <c r="B67" s="18" t="s">
        <v>27</v>
      </c>
      <c r="C67" s="44"/>
      <c r="D67" s="323">
        <v>3342.1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f>+D67</f>
        <v>3342.1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77</v>
      </c>
      <c r="C69" s="44"/>
      <c r="D69" s="323"/>
      <c r="E69" s="337"/>
    </row>
    <row r="70" spans="1:12">
      <c r="A70" s="102">
        <v>24</v>
      </c>
      <c r="B70" s="18" t="s">
        <v>66</v>
      </c>
      <c r="C70" s="44"/>
      <c r="D70" s="323">
        <v>212.4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86690.9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25" t="s">
        <v>289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25" t="s">
        <v>288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21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2" zoomScale="85" zoomScaleSheetLayoutView="85" workbookViewId="0">
      <selection activeCell="C95" sqref="C95:E95"/>
    </sheetView>
  </sheetViews>
  <sheetFormatPr defaultColWidth="9.140625" defaultRowHeight="13.5"/>
  <cols>
    <col min="1" max="1" width="4.28515625" style="69" customWidth="1"/>
    <col min="2" max="2" width="56.140625" style="274" customWidth="1"/>
    <col min="3" max="3" width="15.85546875" style="244" customWidth="1"/>
    <col min="4" max="4" width="17.140625" style="244" customWidth="1"/>
    <col min="5" max="5" width="17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156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+_xlfn.SINGLE('Ekamut-caxs'!A7)</f>
        <v xml:space="preserve">«Երևանի հ․83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279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-212.40000000000509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4698.8999999999942</v>
      </c>
      <c r="D12" s="239">
        <f>+F12</f>
        <v>4698.8999999999942</v>
      </c>
      <c r="E12" s="239">
        <f>+F12</f>
        <v>4698.8999999999942</v>
      </c>
      <c r="F12" s="189">
        <f>+'Dramakani hamematakan'!D6</f>
        <v>4698.8999999999942</v>
      </c>
      <c r="G12" s="331"/>
      <c r="H12" s="497" t="s">
        <v>221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16682.675000000003</v>
      </c>
      <c r="D13" s="189">
        <f t="shared" si="1"/>
        <v>37799.649999999994</v>
      </c>
      <c r="E13" s="189">
        <f t="shared" si="1"/>
        <v>58616.725000000006</v>
      </c>
      <c r="F13" s="189">
        <f>SUM(F14:F15,F18,F22:F29)</f>
        <v>83636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15937.2</v>
      </c>
      <c r="D14" s="254">
        <v>35858.699999999997</v>
      </c>
      <c r="E14" s="254">
        <v>55780.3</v>
      </c>
      <c r="F14" s="187">
        <f>+'Ekamut-caxs'!D11</f>
        <v>79686.100000000006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68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68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445.47499999999997</v>
      </c>
      <c r="D18" s="187">
        <f t="shared" ref="D18:F18" si="8">SUM(D19:D21)</f>
        <v>1190.9499999999998</v>
      </c>
      <c r="E18" s="187">
        <f t="shared" si="8"/>
        <v>1636.425</v>
      </c>
      <c r="F18" s="187">
        <f t="shared" si="8"/>
        <v>2081.8999999999996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>
        <f>+F19/4</f>
        <v>120.575</v>
      </c>
      <c r="D19" s="343">
        <f>+F19/2</f>
        <v>241.15</v>
      </c>
      <c r="E19" s="343">
        <f>+F19/4*3</f>
        <v>361.72500000000002</v>
      </c>
      <c r="F19" s="182">
        <f>+'Ekamut-caxs'!D16</f>
        <v>482.3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>
        <f>+F20/4</f>
        <v>324.89999999999998</v>
      </c>
      <c r="D20" s="343">
        <f>+F20/2</f>
        <v>649.79999999999995</v>
      </c>
      <c r="E20" s="343">
        <f>+F20/4*3</f>
        <v>974.69999999999993</v>
      </c>
      <c r="F20" s="182">
        <f>+'Ekamut-caxs'!D17</f>
        <v>1299.5999999999999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294</v>
      </c>
      <c r="C21" s="343">
        <f>+C74</f>
        <v>0</v>
      </c>
      <c r="D21" s="343">
        <f t="shared" ref="D21:F21" si="9">+D74</f>
        <v>300</v>
      </c>
      <c r="E21" s="343">
        <f t="shared" si="9"/>
        <v>300</v>
      </c>
      <c r="F21" s="343">
        <f t="shared" si="9"/>
        <v>300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300</v>
      </c>
      <c r="D22" s="254">
        <v>750</v>
      </c>
      <c r="E22" s="254">
        <v>1200</v>
      </c>
      <c r="F22" s="187">
        <f>+'Ekamut-caxs'!D19</f>
        <v>1800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20489.483333333334</v>
      </c>
      <c r="D30" s="189">
        <f>D31+D73+D85</f>
        <v>42496.783333333326</v>
      </c>
      <c r="E30" s="189">
        <f>E31+E73+E85</f>
        <v>63313.483333333337</v>
      </c>
      <c r="F30" s="189">
        <f>F31+F73+F85</f>
        <v>88334.9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20489.483333333334</v>
      </c>
      <c r="D31" s="189">
        <f>SUM(D32,D35:D41,D45:D67,D71:D72)</f>
        <v>42196.783333333326</v>
      </c>
      <c r="E31" s="189">
        <f>SUM(E32,E35:E41,E45:E67,E71:E72)</f>
        <v>63013.483333333337</v>
      </c>
      <c r="F31" s="189">
        <f>SUM(F32,F35:F41,F45:F67,F71:F72)</f>
        <v>88034.9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</f>
        <v>9759.9166666666661</v>
      </c>
      <c r="D32" s="254">
        <f>+F32/12*5+1564</f>
        <v>25963.791666666664</v>
      </c>
      <c r="E32" s="254">
        <f>+F32/12*8+2424</f>
        <v>41463.666666666664</v>
      </c>
      <c r="F32" s="187">
        <f>+'Ekamut-caxs'!D32</f>
        <v>58559.5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864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2883.7166666666667</v>
      </c>
      <c r="D35" s="254">
        <f>+F35/12*5-261</f>
        <v>6948.291666666667</v>
      </c>
      <c r="E35" s="254">
        <f>+F35/12*8-300</f>
        <v>11234.866666666667</v>
      </c>
      <c r="F35" s="187">
        <f>+'Ekamut-caxs'!D35</f>
        <v>17302.3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1600</v>
      </c>
      <c r="D36" s="254">
        <v>2100</v>
      </c>
      <c r="E36" s="254">
        <v>2100</v>
      </c>
      <c r="F36" s="187">
        <f>+'Ekamut-caxs'!D36</f>
        <v>2510.1999999999998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404</v>
      </c>
      <c r="D37" s="254">
        <v>808</v>
      </c>
      <c r="E37" s="254">
        <v>1100</v>
      </c>
      <c r="F37" s="187">
        <f>+'Ekamut-caxs'!D37</f>
        <v>1652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41.4</v>
      </c>
      <c r="D38" s="254">
        <v>103.5</v>
      </c>
      <c r="E38" s="254">
        <v>160</v>
      </c>
      <c r="F38" s="187">
        <f>+'Komunal '!M27</f>
        <v>324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38.700000000000003</v>
      </c>
      <c r="D39" s="254">
        <v>77.400000000000006</v>
      </c>
      <c r="E39" s="254">
        <v>116.1</v>
      </c>
      <c r="F39" s="187">
        <f>+'Ekamut-caxs'!D39</f>
        <v>155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10</v>
      </c>
      <c r="D40" s="254">
        <v>25</v>
      </c>
      <c r="E40" s="254"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19.2</v>
      </c>
      <c r="D41" s="254">
        <f t="shared" si="13"/>
        <v>48</v>
      </c>
      <c r="E41" s="254">
        <f>SUM(E42:E44)</f>
        <v>76.8</v>
      </c>
      <c r="F41" s="187">
        <f>SUM(F42:F44)</f>
        <v>115.2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38.4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9.6</v>
      </c>
      <c r="D44" s="343">
        <v>24</v>
      </c>
      <c r="E44" s="343">
        <v>38.4</v>
      </c>
      <c r="F44" s="191">
        <f>+'Ekamut-caxs'!D44</f>
        <v>57.6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1.25</v>
      </c>
      <c r="D45" s="254">
        <f t="shared" ref="D45" si="15">F45/4*2</f>
        <v>2.5</v>
      </c>
      <c r="E45" s="254">
        <f t="shared" ref="E45" si="16">F45/4*3</f>
        <v>3.75</v>
      </c>
      <c r="F45" s="187">
        <f>+'Ekamut-caxs'!D45</f>
        <v>5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220</v>
      </c>
      <c r="D46" s="254">
        <v>460</v>
      </c>
      <c r="E46" s="254">
        <v>700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100</v>
      </c>
      <c r="D47" s="254">
        <v>120</v>
      </c>
      <c r="E47" s="254">
        <v>160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100</v>
      </c>
      <c r="D48" s="254">
        <v>100</v>
      </c>
      <c r="E48" s="254">
        <v>200</v>
      </c>
      <c r="F48" s="187">
        <f>+'Ekamut-caxs'!D48</f>
        <v>200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/>
      <c r="D49" s="254"/>
      <c r="E49" s="254"/>
      <c r="F49" s="187">
        <f>+'Ekamut-caxs'!D49</f>
        <v>400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17"/>
        <v>14</v>
      </c>
      <c r="B50" s="245" t="str">
        <f>+'Ekamut-caxs'!B50</f>
        <v>Դեղորայքի գծով</v>
      </c>
      <c r="C50" s="254"/>
      <c r="D50" s="254"/>
      <c r="E50" s="254"/>
      <c r="F50" s="187">
        <f>+'Ekamut-caxs'!D50</f>
        <v>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v>14</v>
      </c>
      <c r="B51" s="245" t="str">
        <f>+'Ekamut-caxs'!B51</f>
        <v>Բուժ.ծառայության գծով</v>
      </c>
      <c r="C51" s="254"/>
      <c r="D51" s="254"/>
      <c r="E51" s="254">
        <v>80</v>
      </c>
      <c r="F51" s="187">
        <f>+'Ekamut-caxs'!D51</f>
        <v>80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300</v>
      </c>
      <c r="D52" s="254">
        <v>300</v>
      </c>
      <c r="E52" s="254">
        <v>300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50</v>
      </c>
      <c r="D53" s="254">
        <v>100</v>
      </c>
      <c r="E53" s="254">
        <v>100</v>
      </c>
      <c r="F53" s="187">
        <f>+'Ekamut-caxs'!D53</f>
        <v>100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18</v>
      </c>
      <c r="D56" s="254">
        <v>45</v>
      </c>
      <c r="E56" s="254">
        <v>72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4</v>
      </c>
      <c r="D57" s="254">
        <v>8</v>
      </c>
      <c r="E57" s="254">
        <v>12</v>
      </c>
      <c r="F57" s="187">
        <f>+'Ekamut-caxs'!D57</f>
        <v>20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5</v>
      </c>
      <c r="D60" s="254">
        <v>5</v>
      </c>
      <c r="E60" s="254">
        <v>5</v>
      </c>
      <c r="F60" s="187">
        <f>+'Ekamut-caxs'!D60</f>
        <v>5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v>20</v>
      </c>
      <c r="D62" s="254">
        <v>68</v>
      </c>
      <c r="E62" s="254">
        <v>68</v>
      </c>
      <c r="F62" s="187">
        <f>+'Ekamut-caxs'!D62</f>
        <v>68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25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26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27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27.200000000000003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27.300000000000004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23</v>
      </c>
      <c r="B71" s="188" t="s">
        <v>37</v>
      </c>
      <c r="C71" s="240">
        <f>+F71</f>
        <v>4911.2999999999993</v>
      </c>
      <c r="D71" s="240">
        <f>+F71</f>
        <v>4911.2999999999993</v>
      </c>
      <c r="E71" s="240">
        <f>+F71</f>
        <v>4911.2999999999993</v>
      </c>
      <c r="F71" s="187">
        <f>+'Deb. ev kreditor'!D59-'Deb. ev kreditor'!D55</f>
        <v>4911.2999999999993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300</v>
      </c>
      <c r="E76" s="343">
        <v>300</v>
      </c>
      <c r="F76" s="182">
        <v>300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892.09166666666351</v>
      </c>
      <c r="D88" s="189">
        <f>D12+D13-D30</f>
        <v>1.7666666666627862</v>
      </c>
      <c r="E88" s="189">
        <f>E12+E13-E30</f>
        <v>2.1416666666627862</v>
      </c>
      <c r="F88" s="189">
        <f>F12+F13-F30</f>
        <v>0</v>
      </c>
      <c r="G88" s="332"/>
      <c r="H88" s="497" t="s">
        <v>191</v>
      </c>
      <c r="I88" s="497"/>
      <c r="J88" s="200"/>
      <c r="K88" s="251">
        <f t="shared" si="22"/>
        <v>0</v>
      </c>
      <c r="L88" s="251" t="str">
        <f t="shared" si="24"/>
        <v/>
      </c>
      <c r="M88" s="251">
        <f t="shared" si="23"/>
        <v>0</v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60.75" hidden="1" customHeight="1">
      <c r="B90" s="292" t="s">
        <v>2</v>
      </c>
      <c r="C90" s="242"/>
      <c r="D90" s="242"/>
      <c r="E90" s="325" t="s">
        <v>289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44.25" hidden="1" customHeight="1">
      <c r="B92" s="293" t="s">
        <v>6</v>
      </c>
      <c r="C92" s="40"/>
      <c r="D92" s="40"/>
      <c r="E92" s="325" t="s">
        <v>288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24.5" customHeight="1">
      <c r="B95" s="367" t="s">
        <v>214</v>
      </c>
      <c r="C95" s="496"/>
      <c r="D95" s="496"/>
      <c r="E95" s="496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342900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8" zoomScaleSheetLayoutView="100" workbookViewId="0">
      <selection activeCell="F63" sqref="F63"/>
    </sheetView>
  </sheetViews>
  <sheetFormatPr defaultColWidth="9.140625" defaultRowHeight="13.5"/>
  <cols>
    <col min="1" max="1" width="7.71093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հ․83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280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66063.3</v>
      </c>
      <c r="D6" s="202">
        <f>SUM(D7:D8,D11,D14:D19,D22:D23)</f>
        <v>84828.200000000012</v>
      </c>
      <c r="E6" s="202">
        <f t="shared" ref="E6:E64" si="0">D6-C6</f>
        <v>18764.900000000009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61419.9</v>
      </c>
      <c r="D7" s="193">
        <f>+'Ekamut-caxs'!D11</f>
        <v>79686.100000000006</v>
      </c>
      <c r="E7" s="193">
        <f t="shared" si="0"/>
        <v>18266.200000000004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748.7</v>
      </c>
      <c r="D11" s="193">
        <f>SUM(D12:D13)</f>
        <v>0</v>
      </c>
      <c r="E11" s="193">
        <f t="shared" si="0"/>
        <v>-748.7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249.4</v>
      </c>
      <c r="D12" s="178"/>
      <c r="E12" s="193">
        <f t="shared" si="0"/>
        <v>-249.4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499.3</v>
      </c>
      <c r="D13" s="178"/>
      <c r="E13" s="193">
        <f t="shared" si="0"/>
        <v>-499.3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658.3</v>
      </c>
      <c r="D14" s="193">
        <f>+'Ekamut-caxs'!D19</f>
        <v>1800</v>
      </c>
      <c r="E14" s="193">
        <f t="shared" si="0"/>
        <v>1141.7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3236.4</v>
      </c>
      <c r="D19" s="196">
        <f>SUM(D20:D21)</f>
        <v>3342.1</v>
      </c>
      <c r="E19" s="193">
        <f t="shared" si="0"/>
        <v>105.69999999999982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3236.4</v>
      </c>
      <c r="D20" s="179">
        <f>+'Ekamut-caxs'!D25</f>
        <v>3342.1</v>
      </c>
      <c r="E20" s="179">
        <f t="shared" si="0"/>
        <v>105.69999999999982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65412.499999999993</v>
      </c>
      <c r="D24" s="203">
        <f>SUM(D25,D28:D34,D38:D60,D62:D63)</f>
        <v>86690.9</v>
      </c>
      <c r="E24" s="202">
        <f t="shared" si="0"/>
        <v>21278.400000000001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40728.199999999997</v>
      </c>
      <c r="D25" s="196">
        <f>+'Ekamut-caxs'!D32</f>
        <v>58559.5</v>
      </c>
      <c r="E25" s="193">
        <f t="shared" si="0"/>
        <v>17831.300000000003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270</v>
      </c>
      <c r="D26" s="197">
        <f>+'Ekamut-caxs'!D33</f>
        <v>864</v>
      </c>
      <c r="E26" s="179">
        <f>D26-C26</f>
        <v>594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14588.5</v>
      </c>
      <c r="D28" s="196">
        <f>+'Ekamut-caxs'!D35</f>
        <v>17302.3</v>
      </c>
      <c r="E28" s="193">
        <f t="shared" si="0"/>
        <v>2713.7999999999993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2853.8</v>
      </c>
      <c r="D29" s="196">
        <f>+'Ekamut-caxs'!D36</f>
        <v>2510.1999999999998</v>
      </c>
      <c r="E29" s="193">
        <f t="shared" si="0"/>
        <v>-343.60000000000036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1597</v>
      </c>
      <c r="D30" s="196">
        <f>+'Ekamut-caxs'!D37</f>
        <v>1652</v>
      </c>
      <c r="E30" s="193">
        <f t="shared" si="0"/>
        <v>55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361.7</v>
      </c>
      <c r="D31" s="196">
        <f>+'Ekamut-caxs'!D38</f>
        <v>336.8</v>
      </c>
      <c r="E31" s="193">
        <f t="shared" si="0"/>
        <v>-24.899999999999977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263.7</v>
      </c>
      <c r="D32" s="196">
        <f>+'Ekamut-caxs'!D39</f>
        <v>155</v>
      </c>
      <c r="E32" s="193">
        <f t="shared" si="0"/>
        <v>-108.69999999999999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115.2</v>
      </c>
      <c r="D34" s="196">
        <f>SUM(D35:D37)</f>
        <v>115.2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57.6</v>
      </c>
      <c r="D37" s="197">
        <f>+'Ekamut-caxs'!D44</f>
        <v>57.6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5</v>
      </c>
      <c r="D38" s="196">
        <f>+'Ekamut-caxs'!D45</f>
        <v>5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623.6</v>
      </c>
      <c r="D39" s="196">
        <f>+'Ekamut-caxs'!D46</f>
        <v>882</v>
      </c>
      <c r="E39" s="193">
        <f t="shared" si="0"/>
        <v>258.39999999999998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298.89999999999998</v>
      </c>
      <c r="D40" s="196">
        <f>+'Ekamut-caxs'!D47</f>
        <v>167.39999999999998</v>
      </c>
      <c r="E40" s="193">
        <f t="shared" si="0"/>
        <v>-131.5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69.599999999999994</v>
      </c>
      <c r="D41" s="196">
        <f>+'Ekamut-caxs'!D48</f>
        <v>200</v>
      </c>
      <c r="E41" s="193">
        <f t="shared" si="0"/>
        <v>130.4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400</v>
      </c>
      <c r="E42" s="193">
        <f t="shared" si="0"/>
        <v>400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80</v>
      </c>
      <c r="E44" s="193">
        <f t="shared" si="0"/>
        <v>80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200</v>
      </c>
      <c r="D45" s="196">
        <f>+'Ekamut-caxs'!D52</f>
        <v>300</v>
      </c>
      <c r="E45" s="193">
        <f t="shared" si="0"/>
        <v>100</v>
      </c>
      <c r="F45" s="178" t="s">
        <v>292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61.4</v>
      </c>
      <c r="D46" s="196">
        <f>+'Ekamut-caxs'!D53</f>
        <v>100</v>
      </c>
      <c r="E46" s="193">
        <f>D46-C46</f>
        <v>38.6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70</v>
      </c>
      <c r="D49" s="196">
        <f>+'Ekamut-caxs'!D56</f>
        <v>108</v>
      </c>
      <c r="E49" s="193">
        <f t="shared" si="0"/>
        <v>38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20</v>
      </c>
      <c r="E50" s="193">
        <f t="shared" si="0"/>
        <v>20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3.8</v>
      </c>
      <c r="D53" s="196">
        <f>+'Ekamut-caxs'!D60</f>
        <v>5</v>
      </c>
      <c r="E53" s="193">
        <f t="shared" si="4"/>
        <v>1.2000000000000002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48</v>
      </c>
      <c r="D55" s="196">
        <v>68</v>
      </c>
      <c r="E55" s="193">
        <f t="shared" si="4"/>
        <v>20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/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>
        <v>24</v>
      </c>
      <c r="D58" s="194">
        <f>+'Ekamut-caxs'!D65</f>
        <v>0</v>
      </c>
      <c r="E58" s="192">
        <f>D58-C58</f>
        <v>-24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3342.1</v>
      </c>
      <c r="D60" s="196">
        <f>+'Ekamut-caxs'!D67</f>
        <v>3342.1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3342.1</v>
      </c>
      <c r="E61" s="179">
        <f t="shared" si="4"/>
        <v>3342.1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212.4</v>
      </c>
      <c r="E63" s="193">
        <f t="shared" si="4"/>
        <v>212.4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650.80000000001019</v>
      </c>
      <c r="D64" s="202">
        <f>D6-D24</f>
        <v>-1862.6999999999825</v>
      </c>
      <c r="E64" s="202">
        <f t="shared" si="0"/>
        <v>-2513.4999999999927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">
        <v>289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">
        <v>288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F63" sqref="F6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հ․83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281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5497.5</v>
      </c>
      <c r="D6" s="181">
        <f>+C81</f>
        <v>4698.8999999999942</v>
      </c>
      <c r="E6" s="189">
        <f t="shared" ref="E6:E67" si="0">D6-C6</f>
        <v>-798.60000000000582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58757</v>
      </c>
      <c r="D7" s="189">
        <f>SUM(D8:D9,D12,D15:D22)</f>
        <v>81486.100000000006</v>
      </c>
      <c r="E7" s="189">
        <f>D7-C7</f>
        <v>22729.100000000006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58074.7</v>
      </c>
      <c r="D8" s="187">
        <f>+'Dramakan hosqer'!F14</f>
        <v>79686.100000000006</v>
      </c>
      <c r="E8" s="187">
        <f>D8-C8</f>
        <v>21611.400000000009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107.4</v>
      </c>
      <c r="D13" s="191"/>
      <c r="E13" s="187">
        <f t="shared" si="1"/>
        <v>-107.4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658.3</v>
      </c>
      <c r="D15" s="187">
        <f>+'Dramakan hosqer'!F22</f>
        <v>1800</v>
      </c>
      <c r="E15" s="187">
        <f t="shared" si="0"/>
        <v>1141.7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>
        <v>24</v>
      </c>
      <c r="D19" s="187">
        <f>+'Dramakan hosqer'!F26</f>
        <v>0</v>
      </c>
      <c r="E19" s="187">
        <f t="shared" si="0"/>
        <v>-24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59555.600000000006</v>
      </c>
      <c r="D23" s="189">
        <f>+D24+D66+D78</f>
        <v>88334.9</v>
      </c>
      <c r="E23" s="189">
        <f t="shared" si="0"/>
        <v>28779.299999999988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59531.600000000006</v>
      </c>
      <c r="D24" s="189">
        <f>SUM(D25,D28:D34,D38:D60,D64:D65)</f>
        <v>88034.9</v>
      </c>
      <c r="E24" s="189">
        <f t="shared" si="0"/>
        <v>28503.299999999988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40137</v>
      </c>
      <c r="D25" s="187">
        <f>+'Dramakan hosqer'!F32</f>
        <v>58559.5</v>
      </c>
      <c r="E25" s="187">
        <f t="shared" si="0"/>
        <v>18422.5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864</v>
      </c>
      <c r="E26" s="191">
        <f t="shared" si="0"/>
        <v>864</v>
      </c>
      <c r="F26" s="178"/>
    </row>
    <row r="27" spans="1:20">
      <c r="A27" s="23">
        <v>1.2</v>
      </c>
      <c r="B27" s="265" t="s">
        <v>291</v>
      </c>
      <c r="C27" s="182">
        <v>520</v>
      </c>
      <c r="D27" s="191">
        <f>+'Dramakan hosqer'!F34</f>
        <v>0</v>
      </c>
      <c r="E27" s="191">
        <f t="shared" si="0"/>
        <v>-520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13669</v>
      </c>
      <c r="D28" s="187">
        <f>+'Dramakan hosqer'!F35</f>
        <v>17302.3</v>
      </c>
      <c r="E28" s="187">
        <f t="shared" si="0"/>
        <v>3633.2999999999993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2199</v>
      </c>
      <c r="D29" s="187">
        <f>+'Dramakan hosqer'!F36</f>
        <v>2510.1999999999998</v>
      </c>
      <c r="E29" s="187">
        <f t="shared" si="0"/>
        <v>311.19999999999982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1607.2</v>
      </c>
      <c r="D30" s="187">
        <f>+'Dramakan hosqer'!F37</f>
        <v>1652</v>
      </c>
      <c r="E30" s="187">
        <f t="shared" si="0"/>
        <v>44.799999999999955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376.5</v>
      </c>
      <c r="D31" s="187">
        <f>+'Dramakan hosqer'!F38</f>
        <v>324</v>
      </c>
      <c r="E31" s="187">
        <f t="shared" si="0"/>
        <v>-52.5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274.39999999999998</v>
      </c>
      <c r="D32" s="187">
        <f>+'Dramakan hosqer'!F39</f>
        <v>155</v>
      </c>
      <c r="E32" s="187">
        <f t="shared" si="0"/>
        <v>-119.39999999999998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65</v>
      </c>
      <c r="D33" s="187">
        <f>+'Dramakan hosqer'!F40</f>
        <v>60</v>
      </c>
      <c r="E33" s="187">
        <f t="shared" si="0"/>
        <v>-5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115.2</v>
      </c>
      <c r="D34" s="187">
        <f>SUM(D35:D37)</f>
        <v>115.2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57.6</v>
      </c>
      <c r="D37" s="191">
        <f>+'Dramakan hosqer'!F44</f>
        <v>57.6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5</v>
      </c>
      <c r="D38" s="187">
        <f>+'Dramakan hosqer'!F45</f>
        <v>5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110.3</v>
      </c>
      <c r="D39" s="187">
        <f>+'Dramakan hosqer'!F46</f>
        <v>882</v>
      </c>
      <c r="E39" s="187">
        <f t="shared" si="0"/>
        <v>771.7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279</v>
      </c>
      <c r="D40" s="187">
        <f>+'Dramakan hosqer'!F47</f>
        <v>167.39999999999998</v>
      </c>
      <c r="E40" s="187">
        <f t="shared" si="0"/>
        <v>-111.60000000000002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136.30000000000001</v>
      </c>
      <c r="D41" s="187">
        <f>+'Dramakan hosqer'!F48</f>
        <v>200</v>
      </c>
      <c r="E41" s="187">
        <f t="shared" si="0"/>
        <v>63.699999999999989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400</v>
      </c>
      <c r="E42" s="187">
        <f t="shared" si="0"/>
        <v>400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80</v>
      </c>
      <c r="E44" s="187">
        <f t="shared" si="0"/>
        <v>80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200</v>
      </c>
      <c r="D45" s="187">
        <f>+'Dramakan hosqer'!F52</f>
        <v>300</v>
      </c>
      <c r="E45" s="187">
        <f t="shared" si="0"/>
        <v>100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120.9</v>
      </c>
      <c r="D46" s="187">
        <f>+'Dramakan hosqer'!F53</f>
        <v>100</v>
      </c>
      <c r="E46" s="187">
        <f t="shared" si="0"/>
        <v>-20.900000000000006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63</v>
      </c>
      <c r="D49" s="187">
        <f>+'Dramakan hosqer'!F56</f>
        <v>108</v>
      </c>
      <c r="E49" s="187">
        <f t="shared" si="0"/>
        <v>45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/>
      <c r="D50" s="187">
        <f>+'Dramakan hosqer'!F57</f>
        <v>20</v>
      </c>
      <c r="E50" s="187">
        <f t="shared" si="0"/>
        <v>20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3.8</v>
      </c>
      <c r="D53" s="187">
        <f>+'Dramakan hosqer'!F60</f>
        <v>5</v>
      </c>
      <c r="E53" s="187">
        <f t="shared" si="0"/>
        <v>1.2000000000000002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48</v>
      </c>
      <c r="D55" s="187">
        <f>+'Dramakan hosqer'!F62</f>
        <v>68</v>
      </c>
      <c r="E55" s="187">
        <f t="shared" si="0"/>
        <v>20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>
        <v>24</v>
      </c>
      <c r="D58" s="186">
        <f>+'Dramakan hosqer'!F65</f>
        <v>0</v>
      </c>
      <c r="E58" s="186">
        <f>D58-C58</f>
        <v>-24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4911.2999999999993</v>
      </c>
      <c r="E64" s="187">
        <f t="shared" si="0"/>
        <v>4911.2999999999993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24</v>
      </c>
      <c r="D66" s="189">
        <f>+D67+D74</f>
        <v>300</v>
      </c>
      <c r="E66" s="189">
        <f t="shared" si="0"/>
        <v>276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24</v>
      </c>
      <c r="D67" s="187">
        <f>SUM(D68:D73)</f>
        <v>300</v>
      </c>
      <c r="E67" s="187">
        <f t="shared" si="0"/>
        <v>276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24</v>
      </c>
      <c r="D69" s="191">
        <f>+'Dramakan hosqer'!F76</f>
        <v>300</v>
      </c>
      <c r="E69" s="191">
        <f>D69-C69</f>
        <v>276</v>
      </c>
      <c r="F69" s="478" t="s">
        <v>293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4698.8999999999942</v>
      </c>
      <c r="D81" s="189">
        <f>D6+D7-D23</f>
        <v>-2149.8999999999942</v>
      </c>
      <c r="E81" s="189">
        <f t="shared" si="5"/>
        <v>-6848.7999999999884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">
        <v>289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">
        <v>288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F63" sqref="F6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140625" style="15" customWidth="1"/>
    <col min="7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հ․83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266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40.9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40.9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40.9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570.79999999999995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171.6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15.8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9.6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4103.3999999999996</v>
      </c>
      <c r="E43" s="27"/>
    </row>
    <row r="44" spans="1:22" ht="27">
      <c r="A44" s="152">
        <v>1.9</v>
      </c>
      <c r="B44" s="154"/>
      <c r="C44" s="156" t="s">
        <v>29</v>
      </c>
      <c r="D44" s="27">
        <v>12</v>
      </c>
      <c r="E44" s="27"/>
    </row>
    <row r="45" spans="1:22">
      <c r="A45" s="157">
        <v>2</v>
      </c>
      <c r="B45" s="154"/>
      <c r="C45" s="156" t="s">
        <v>286</v>
      </c>
      <c r="D45" s="27">
        <v>8.1999999999999993</v>
      </c>
      <c r="E45" s="27"/>
    </row>
    <row r="46" spans="1:22">
      <c r="A46" s="152">
        <v>2.1</v>
      </c>
      <c r="B46" s="154" t="s">
        <v>284</v>
      </c>
      <c r="C46" s="156" t="s">
        <v>285</v>
      </c>
      <c r="D46" s="27">
        <v>19.899999999999999</v>
      </c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1524.3</v>
      </c>
      <c r="E54" s="27"/>
      <c r="F54" s="206">
        <f>SUM(D36:D53)</f>
        <v>4911.2999999999993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0">
        <v>1524.3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6435.5999999999995</v>
      </c>
      <c r="E59" s="169"/>
      <c r="F59" s="461">
        <f>+D59-D55</f>
        <v>4911.2999999999993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5497.5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">
        <v>289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">
        <v>288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3" zoomScale="85" zoomScaleSheetLayoutView="85" workbookViewId="0">
      <selection activeCell="F63" sqref="F6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6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3.42578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հ․83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7283</v>
      </c>
      <c r="D7" s="389">
        <v>1046.5999999999999</v>
      </c>
      <c r="E7" s="390">
        <v>5565</v>
      </c>
      <c r="F7" s="391">
        <f t="shared" ref="F7:F16" si="0">+E7*143.7</f>
        <v>799690.49999999988</v>
      </c>
      <c r="G7" s="388">
        <v>3700</v>
      </c>
      <c r="H7" s="389">
        <v>190276</v>
      </c>
      <c r="I7" s="390">
        <v>3940</v>
      </c>
      <c r="J7" s="391">
        <f>+I7*53.48</f>
        <v>210711.19999999998</v>
      </c>
      <c r="K7" s="392">
        <v>224</v>
      </c>
      <c r="L7" s="390">
        <v>100</v>
      </c>
      <c r="M7" s="393">
        <f>+L7*200.47</f>
        <v>20047</v>
      </c>
      <c r="N7" s="394">
        <f>+L7*7.94904</f>
        <v>794.904</v>
      </c>
      <c r="O7" s="393">
        <f>+N7+M7</f>
        <v>20841.903999999999</v>
      </c>
    </row>
    <row r="8" spans="1:15" ht="19.5" customHeight="1">
      <c r="A8" s="386">
        <v>2</v>
      </c>
      <c r="B8" s="387" t="s">
        <v>98</v>
      </c>
      <c r="C8" s="388">
        <v>5457</v>
      </c>
      <c r="D8" s="389">
        <v>784.2</v>
      </c>
      <c r="E8" s="390">
        <f>+C8</f>
        <v>5457</v>
      </c>
      <c r="F8" s="391">
        <f t="shared" si="0"/>
        <v>784170.89999999991</v>
      </c>
      <c r="G8" s="388">
        <v>3590</v>
      </c>
      <c r="H8" s="389">
        <v>185293</v>
      </c>
      <c r="I8" s="390">
        <f t="shared" ref="I8:I18" si="1">+G8</f>
        <v>3590</v>
      </c>
      <c r="J8" s="391">
        <f t="shared" ref="J8:J18" si="2">+I8*53.48</f>
        <v>191993.19999999998</v>
      </c>
      <c r="K8" s="392">
        <v>174</v>
      </c>
      <c r="L8" s="390">
        <f>+K8</f>
        <v>174</v>
      </c>
      <c r="M8" s="393">
        <f t="shared" ref="M8:M18" si="3">+L8*200.47</f>
        <v>34881.78</v>
      </c>
      <c r="N8" s="394">
        <f t="shared" ref="N8:N18" si="4">+L8*7.94904</f>
        <v>1383.1329599999999</v>
      </c>
      <c r="O8" s="393">
        <f t="shared" ref="O8:O18" si="5">+N8+M8</f>
        <v>36264.912960000001</v>
      </c>
    </row>
    <row r="9" spans="1:15" ht="19.5" customHeight="1">
      <c r="A9" s="386">
        <v>3</v>
      </c>
      <c r="B9" s="387" t="s">
        <v>99</v>
      </c>
      <c r="C9" s="388">
        <v>1463</v>
      </c>
      <c r="D9" s="389">
        <v>210.2</v>
      </c>
      <c r="E9" s="390">
        <f t="shared" ref="E9:E18" si="6">+C9</f>
        <v>1463</v>
      </c>
      <c r="F9" s="391">
        <f t="shared" si="0"/>
        <v>210233.09999999998</v>
      </c>
      <c r="G9" s="388">
        <v>2700</v>
      </c>
      <c r="H9" s="389">
        <v>141896</v>
      </c>
      <c r="I9" s="390">
        <f t="shared" si="1"/>
        <v>2700</v>
      </c>
      <c r="J9" s="391">
        <f t="shared" si="2"/>
        <v>144396</v>
      </c>
      <c r="K9" s="392">
        <v>146</v>
      </c>
      <c r="L9" s="390">
        <f t="shared" ref="L9:L18" si="7">+K9</f>
        <v>146</v>
      </c>
      <c r="M9" s="393">
        <f t="shared" si="3"/>
        <v>29268.62</v>
      </c>
      <c r="N9" s="394">
        <f t="shared" si="4"/>
        <v>1160.5598400000001</v>
      </c>
      <c r="O9" s="393">
        <f t="shared" si="5"/>
        <v>30429.179840000001</v>
      </c>
    </row>
    <row r="10" spans="1:15" ht="19.5" customHeight="1">
      <c r="A10" s="386">
        <v>4</v>
      </c>
      <c r="B10" s="387" t="s">
        <v>100</v>
      </c>
      <c r="C10" s="392">
        <v>7</v>
      </c>
      <c r="D10" s="395">
        <v>1</v>
      </c>
      <c r="E10" s="390">
        <f t="shared" si="6"/>
        <v>7</v>
      </c>
      <c r="F10" s="391">
        <f t="shared" si="0"/>
        <v>1005.8999999999999</v>
      </c>
      <c r="G10" s="388">
        <v>2010</v>
      </c>
      <c r="H10" s="395">
        <v>106194</v>
      </c>
      <c r="I10" s="390">
        <f t="shared" si="1"/>
        <v>2010</v>
      </c>
      <c r="J10" s="391">
        <f t="shared" si="2"/>
        <v>107494.79999999999</v>
      </c>
      <c r="K10" s="392">
        <v>134</v>
      </c>
      <c r="L10" s="390">
        <f t="shared" si="7"/>
        <v>134</v>
      </c>
      <c r="M10" s="393">
        <f t="shared" si="3"/>
        <v>26862.98</v>
      </c>
      <c r="N10" s="394">
        <f t="shared" si="4"/>
        <v>1065.17136</v>
      </c>
      <c r="O10" s="393">
        <f t="shared" si="5"/>
        <v>27928.15136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1990</v>
      </c>
      <c r="H11" s="395">
        <v>105125</v>
      </c>
      <c r="I11" s="390">
        <f t="shared" si="1"/>
        <v>1990</v>
      </c>
      <c r="J11" s="391">
        <f t="shared" si="2"/>
        <v>106425.2</v>
      </c>
      <c r="K11" s="392">
        <v>139</v>
      </c>
      <c r="L11" s="390">
        <f t="shared" si="7"/>
        <v>139</v>
      </c>
      <c r="M11" s="393">
        <f t="shared" si="3"/>
        <v>27865.329999999998</v>
      </c>
      <c r="N11" s="394">
        <f t="shared" si="4"/>
        <v>1104.9165600000001</v>
      </c>
      <c r="O11" s="393">
        <f t="shared" si="5"/>
        <v>28970.24656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2120</v>
      </c>
      <c r="H12" s="395">
        <v>110878</v>
      </c>
      <c r="I12" s="390">
        <f t="shared" si="1"/>
        <v>2120</v>
      </c>
      <c r="J12" s="391">
        <f t="shared" si="2"/>
        <v>113377.59999999999</v>
      </c>
      <c r="K12" s="392">
        <v>159</v>
      </c>
      <c r="L12" s="390">
        <f t="shared" si="7"/>
        <v>159</v>
      </c>
      <c r="M12" s="393">
        <f t="shared" si="3"/>
        <v>31874.73</v>
      </c>
      <c r="N12" s="394">
        <f t="shared" si="4"/>
        <v>1263.8973599999999</v>
      </c>
      <c r="O12" s="393">
        <f t="shared" si="5"/>
        <v>33138.627359999999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1980</v>
      </c>
      <c r="H13" s="395">
        <v>102790</v>
      </c>
      <c r="I13" s="390">
        <f t="shared" si="1"/>
        <v>1980</v>
      </c>
      <c r="J13" s="391">
        <f t="shared" si="2"/>
        <v>105890.4</v>
      </c>
      <c r="K13" s="392">
        <v>163</v>
      </c>
      <c r="L13" s="390">
        <f t="shared" si="7"/>
        <v>163</v>
      </c>
      <c r="M13" s="393">
        <f t="shared" si="3"/>
        <v>32676.61</v>
      </c>
      <c r="N13" s="394">
        <f t="shared" si="4"/>
        <v>1295.69352</v>
      </c>
      <c r="O13" s="393">
        <f t="shared" si="5"/>
        <v>33972.303520000001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1760</v>
      </c>
      <c r="H14" s="395">
        <v>90925</v>
      </c>
      <c r="I14" s="390">
        <f t="shared" si="1"/>
        <v>1760</v>
      </c>
      <c r="J14" s="391">
        <f t="shared" si="2"/>
        <v>94124.799999999988</v>
      </c>
      <c r="K14" s="392">
        <v>152</v>
      </c>
      <c r="L14" s="390">
        <f t="shared" si="7"/>
        <v>152</v>
      </c>
      <c r="M14" s="393">
        <f t="shared" si="3"/>
        <v>30471.439999999999</v>
      </c>
      <c r="N14" s="394">
        <f t="shared" si="4"/>
        <v>1208.2540799999999</v>
      </c>
      <c r="O14" s="393">
        <f t="shared" si="5"/>
        <v>31679.694079999997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2230</v>
      </c>
      <c r="H15" s="395">
        <v>116060</v>
      </c>
      <c r="I15" s="390">
        <f t="shared" si="1"/>
        <v>2230</v>
      </c>
      <c r="J15" s="391">
        <f t="shared" si="2"/>
        <v>119260.4</v>
      </c>
      <c r="K15" s="392">
        <v>166</v>
      </c>
      <c r="L15" s="390">
        <f t="shared" si="7"/>
        <v>166</v>
      </c>
      <c r="M15" s="393">
        <f t="shared" si="3"/>
        <v>33278.019999999997</v>
      </c>
      <c r="N15" s="394">
        <f t="shared" si="4"/>
        <v>1319.5406399999999</v>
      </c>
      <c r="O15" s="393">
        <f t="shared" si="5"/>
        <v>34597.560639999996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2440</v>
      </c>
      <c r="H16" s="395">
        <v>127091</v>
      </c>
      <c r="I16" s="390">
        <f t="shared" si="1"/>
        <v>2440</v>
      </c>
      <c r="J16" s="391">
        <f t="shared" si="2"/>
        <v>130491.2</v>
      </c>
      <c r="K16" s="392">
        <v>81</v>
      </c>
      <c r="L16" s="390">
        <f t="shared" si="7"/>
        <v>81</v>
      </c>
      <c r="M16" s="393">
        <f t="shared" si="3"/>
        <v>16238.07</v>
      </c>
      <c r="N16" s="394">
        <f t="shared" si="4"/>
        <v>643.87224000000003</v>
      </c>
      <c r="O16" s="393">
        <f t="shared" si="5"/>
        <v>16881.94224</v>
      </c>
    </row>
    <row r="17" spans="1:15" ht="19.5" customHeight="1">
      <c r="A17" s="386">
        <v>11</v>
      </c>
      <c r="B17" s="396" t="s">
        <v>107</v>
      </c>
      <c r="C17" s="397">
        <v>1004</v>
      </c>
      <c r="D17" s="398">
        <v>144274.79999999999</v>
      </c>
      <c r="E17" s="390">
        <f t="shared" si="6"/>
        <v>1004</v>
      </c>
      <c r="F17" s="391">
        <f>+E17*143.7</f>
        <v>144274.79999999999</v>
      </c>
      <c r="G17" s="397">
        <v>2830</v>
      </c>
      <c r="H17" s="398">
        <v>148548</v>
      </c>
      <c r="I17" s="390">
        <f t="shared" si="1"/>
        <v>2830</v>
      </c>
      <c r="J17" s="391">
        <f t="shared" si="2"/>
        <v>151348.4</v>
      </c>
      <c r="K17" s="390">
        <v>123</v>
      </c>
      <c r="L17" s="390">
        <f t="shared" si="7"/>
        <v>123</v>
      </c>
      <c r="M17" s="393">
        <f t="shared" si="3"/>
        <v>24657.81</v>
      </c>
      <c r="N17" s="394">
        <f t="shared" si="4"/>
        <v>977.73192000000006</v>
      </c>
      <c r="O17" s="393">
        <f t="shared" si="5"/>
        <v>25635.54192</v>
      </c>
    </row>
    <row r="18" spans="1:15" ht="19.5" customHeight="1">
      <c r="A18" s="386">
        <v>12</v>
      </c>
      <c r="B18" s="396" t="s">
        <v>108</v>
      </c>
      <c r="C18" s="397">
        <v>3972</v>
      </c>
      <c r="D18" s="398">
        <v>570776.4</v>
      </c>
      <c r="E18" s="390">
        <f t="shared" si="6"/>
        <v>3972</v>
      </c>
      <c r="F18" s="391">
        <f>+E18*143.7</f>
        <v>570776.39999999991</v>
      </c>
      <c r="G18" s="397">
        <v>3300</v>
      </c>
      <c r="H18" s="398">
        <v>171584</v>
      </c>
      <c r="I18" s="390">
        <f t="shared" si="1"/>
        <v>3300</v>
      </c>
      <c r="J18" s="391">
        <f t="shared" si="2"/>
        <v>176484</v>
      </c>
      <c r="K18" s="390">
        <v>79</v>
      </c>
      <c r="L18" s="390">
        <f t="shared" si="7"/>
        <v>79</v>
      </c>
      <c r="M18" s="393">
        <f t="shared" si="3"/>
        <v>15837.13</v>
      </c>
      <c r="N18" s="394">
        <f t="shared" si="4"/>
        <v>627.97415999999998</v>
      </c>
      <c r="O18" s="393">
        <f t="shared" si="5"/>
        <v>16465.104159999999</v>
      </c>
    </row>
    <row r="19" spans="1:15" ht="32.25" customHeight="1">
      <c r="A19" s="399"/>
      <c r="B19" s="382" t="s">
        <v>90</v>
      </c>
      <c r="C19" s="400">
        <f t="shared" ref="C19:K19" si="8">SUM(C7:C18)</f>
        <v>19186</v>
      </c>
      <c r="D19" s="401">
        <f t="shared" si="8"/>
        <v>717093.2</v>
      </c>
      <c r="E19" s="400">
        <f t="shared" si="8"/>
        <v>17468</v>
      </c>
      <c r="F19" s="401">
        <f>SUM(F7:F18)</f>
        <v>2510151.5999999996</v>
      </c>
      <c r="G19" s="400">
        <f>SUM(G7:G18)</f>
        <v>30650</v>
      </c>
      <c r="H19" s="401">
        <f>SUM(H7:H18)</f>
        <v>1596660</v>
      </c>
      <c r="I19" s="400">
        <f>SUM(I7:I18)</f>
        <v>30890</v>
      </c>
      <c r="J19" s="401">
        <f>SUM(J7:J18)</f>
        <v>1651997.1999999997</v>
      </c>
      <c r="K19" s="400">
        <f t="shared" si="8"/>
        <v>1740</v>
      </c>
      <c r="L19" s="400">
        <f>SUM(L7:L18)</f>
        <v>1616</v>
      </c>
      <c r="M19" s="401">
        <f>SUM(M7:M18)</f>
        <v>323959.52</v>
      </c>
      <c r="N19" s="402">
        <f>SUM(N7:N18)</f>
        <v>12845.648640000001</v>
      </c>
      <c r="O19" s="401">
        <f>SUM(O7:O18)</f>
        <v>336805.16863999993</v>
      </c>
    </row>
    <row r="20" spans="1:15" ht="21.75" customHeight="1">
      <c r="B20" s="403"/>
      <c r="C20" s="404"/>
      <c r="D20" s="405"/>
      <c r="E20" s="404"/>
      <c r="F20" s="405">
        <f>ROUND(F19/1000,1)</f>
        <v>2510.1999999999998</v>
      </c>
      <c r="G20" s="404"/>
      <c r="H20" s="405"/>
      <c r="I20" s="404"/>
      <c r="J20" s="405">
        <f>ROUND(J19/1000,1)</f>
        <v>1652</v>
      </c>
      <c r="K20" s="404"/>
      <c r="L20" s="404"/>
      <c r="M20" s="405">
        <f>ROUND(M19/1000,1)</f>
        <v>324</v>
      </c>
      <c r="N20" s="405">
        <f t="shared" ref="N20:O20" si="9">ROUND(N19/1000,1)</f>
        <v>12.8</v>
      </c>
      <c r="O20" s="405">
        <f t="shared" si="9"/>
        <v>336.8</v>
      </c>
    </row>
    <row r="21" spans="1:15" ht="33.75" customHeight="1" thickBot="1">
      <c r="B21" s="524" t="s">
        <v>255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2510.1999999999998</v>
      </c>
      <c r="G27" s="440" t="s">
        <v>256</v>
      </c>
      <c r="H27" s="438" t="s">
        <v>256</v>
      </c>
      <c r="I27" s="438" t="s">
        <v>256</v>
      </c>
      <c r="J27" s="439">
        <f>J20-J26</f>
        <v>1652</v>
      </c>
      <c r="K27" s="440" t="s">
        <v>256</v>
      </c>
      <c r="L27" s="438" t="s">
        <v>256</v>
      </c>
      <c r="M27" s="441">
        <f>M20-M26</f>
        <v>324</v>
      </c>
      <c r="N27" s="436" t="s">
        <v>256</v>
      </c>
      <c r="O27" s="439">
        <f>+O20-M26</f>
        <v>336.8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287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91</v>
      </c>
      <c r="H31" s="523"/>
      <c r="I31" s="449"/>
      <c r="J31" s="523" t="s">
        <v>109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288</v>
      </c>
      <c r="K32" s="522"/>
    </row>
    <row r="33" spans="3:13" s="378" customFormat="1">
      <c r="C33" s="406"/>
      <c r="D33" s="406"/>
      <c r="G33" s="523" t="s">
        <v>91</v>
      </c>
      <c r="H33" s="523"/>
      <c r="I33" s="449"/>
      <c r="J33" s="523" t="s">
        <v>109</v>
      </c>
      <c r="K33" s="52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19" t="s">
        <v>218</v>
      </c>
      <c r="J36" s="519"/>
      <c r="K36" s="455"/>
      <c r="L36" s="519" t="s">
        <v>259</v>
      </c>
      <c r="M36" s="519"/>
    </row>
    <row r="37" spans="3:13">
      <c r="C37" s="453"/>
      <c r="D37" s="453"/>
      <c r="E37" s="519" t="s">
        <v>217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1"/>
  <sheetViews>
    <sheetView view="pageBreakPreview" topLeftCell="A4" zoomScaleSheetLayoutView="100" workbookViewId="0">
      <selection activeCell="F63" sqref="F6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հ․83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282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3214.8</v>
      </c>
      <c r="D7" s="256">
        <f>+B10*11</f>
        <v>51320.983999999997</v>
      </c>
      <c r="E7" s="256"/>
      <c r="F7" s="256"/>
      <c r="G7" s="256">
        <f>+J15</f>
        <v>728.5</v>
      </c>
      <c r="H7" s="357">
        <f>H10*1.17*161.2+3*119.6+H10*150.8</f>
        <v>2395.2239999999997</v>
      </c>
      <c r="I7" s="256"/>
      <c r="J7" s="357">
        <f>36*2*12</f>
        <v>864</v>
      </c>
      <c r="K7" s="256"/>
      <c r="L7" s="256"/>
      <c r="M7" s="257">
        <f>ROUND(SUM(C7:L7),1)</f>
        <v>58523.5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58559.5</v>
      </c>
    </row>
    <row r="10" spans="1:16" s="214" customFormat="1" ht="18.75" customHeight="1">
      <c r="B10" s="377">
        <v>4665.5439999999999</v>
      </c>
      <c r="C10" s="216">
        <f>+B10*11</f>
        <v>51320.983999999997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">
        <v>289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">
        <v>288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9"/>
  <sheetViews>
    <sheetView view="pageBreakPreview" topLeftCell="A16" workbookViewId="0">
      <selection activeCell="F63" sqref="F63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հ․83 մսուր-մանկապարտեզ» ՀՈԱԿ-ի </v>
      </c>
      <c r="B2" s="541"/>
      <c r="C2" s="541"/>
      <c r="D2" s="541"/>
    </row>
    <row r="3" spans="1:4" ht="39.75" customHeight="1">
      <c r="A3" s="541" t="s">
        <v>283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46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16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59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29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66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171</v>
      </c>
    </row>
    <row r="24" spans="1:4" ht="48.75" customHeight="1"/>
    <row r="25" spans="1:4" ht="17.25">
      <c r="B25" s="472" t="s">
        <v>2</v>
      </c>
      <c r="C25" s="542" t="s">
        <v>289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">
        <v>288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https://mul2.yerevan.am/tasks/1468002/oneclick/83.xlsx?token=9aed1172837ffb2ec895f757bcd42af9</cp:keywords>
  <cp:lastModifiedBy>Lusine Petrosyan</cp:lastModifiedBy>
  <cp:lastPrinted>2024-04-16T06:46:49Z</cp:lastPrinted>
  <dcterms:created xsi:type="dcterms:W3CDTF">1996-10-14T23:33:28Z</dcterms:created>
  <dcterms:modified xsi:type="dcterms:W3CDTF">2024-05-08T14:48:30Z</dcterms:modified>
</cp:coreProperties>
</file>