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93A05A4-D371-4AA8-ACFF-A15054657EC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kreditor'!$A$1:$E$65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7" l="1"/>
  <c r="D32" i="7"/>
  <c r="C32" i="7"/>
  <c r="D18" i="7"/>
  <c r="E18" i="7"/>
  <c r="C18" i="7"/>
  <c r="D21" i="7"/>
  <c r="E21" i="7"/>
  <c r="F21" i="7"/>
  <c r="C21" i="7"/>
  <c r="A21" i="7"/>
  <c r="D52" i="19" l="1"/>
  <c r="D68" i="19"/>
  <c r="J48" i="19"/>
  <c r="H7" i="11"/>
  <c r="A77" i="7"/>
  <c r="D34" i="19"/>
  <c r="D13" i="9"/>
  <c r="D9" i="9"/>
  <c r="D62" i="18" l="1"/>
  <c r="B15" i="9"/>
  <c r="C7" i="10"/>
  <c r="E92" i="7" l="1"/>
  <c r="E90" i="7"/>
  <c r="A7" i="7"/>
  <c r="A2" i="20" l="1"/>
  <c r="F48" i="19"/>
  <c r="F50" i="19"/>
  <c r="J50" i="19" s="1"/>
  <c r="F47" i="19"/>
  <c r="J47" i="19" s="1"/>
  <c r="D47" i="19" s="1"/>
  <c r="J46" i="19"/>
  <c r="D46" i="19" s="1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19" i="7"/>
  <c r="K19" i="7"/>
  <c r="L17" i="7"/>
  <c r="K17" i="7"/>
  <c r="L16" i="7"/>
  <c r="K16" i="7"/>
  <c r="L14" i="7"/>
  <c r="K14" i="7"/>
  <c r="F66" i="7"/>
  <c r="F65" i="7"/>
  <c r="M26" i="20"/>
  <c r="J26" i="20"/>
  <c r="F26" i="20"/>
  <c r="M28" i="20" s="1"/>
  <c r="D20" i="19" s="1"/>
  <c r="D55" i="19" s="1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E65" i="7" l="1"/>
  <c r="C65" i="7"/>
  <c r="D65" i="7"/>
  <c r="E19" i="20"/>
  <c r="O7" i="20"/>
  <c r="I19" i="20"/>
  <c r="N8" i="20"/>
  <c r="O8" i="20" s="1"/>
  <c r="N11" i="20"/>
  <c r="O11" i="20" s="1"/>
  <c r="N14" i="20"/>
  <c r="N17" i="20"/>
  <c r="O17" i="20" s="1"/>
  <c r="O14" i="20"/>
  <c r="O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L19" i="20"/>
  <c r="M19" i="20" l="1"/>
  <c r="M20" i="20" s="1"/>
  <c r="M27" i="20" s="1"/>
  <c r="F38" i="7" s="1"/>
  <c r="O10" i="20"/>
  <c r="O19" i="20" s="1"/>
  <c r="O20" i="20" s="1"/>
  <c r="O27" i="20" s="1"/>
  <c r="D38" i="19" s="1"/>
  <c r="F38" i="19" s="1"/>
  <c r="N19" i="20"/>
  <c r="N20" i="20" s="1"/>
  <c r="D18" i="19" s="1"/>
  <c r="D15" i="9" s="1"/>
  <c r="H38" i="7" l="1"/>
  <c r="C38" i="7"/>
  <c r="D38" i="7"/>
  <c r="E38" i="7"/>
  <c r="G7" i="11"/>
  <c r="D7" i="11"/>
  <c r="C10" i="11"/>
  <c r="E11" i="10"/>
  <c r="E13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D10" i="10" s="1"/>
  <c r="D9" i="10" s="1"/>
  <c r="E9" i="10" s="1"/>
  <c r="C15" i="7"/>
  <c r="D15" i="7"/>
  <c r="E15" i="7"/>
  <c r="A15" i="7"/>
  <c r="A18" i="7" s="1"/>
  <c r="A20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M19" i="7" l="1"/>
  <c r="F18" i="7"/>
  <c r="E10" i="10"/>
  <c r="A16" i="19"/>
  <c r="A17" i="19"/>
  <c r="E20" i="7"/>
  <c r="M20" i="7" s="1"/>
  <c r="C20" i="7"/>
  <c r="D20" i="7"/>
  <c r="D14" i="10"/>
  <c r="A12" i="10"/>
  <c r="E8" i="9"/>
  <c r="A18" i="19"/>
  <c r="A19" i="19" s="1"/>
  <c r="A24" i="19" s="1"/>
  <c r="A22" i="7"/>
  <c r="A28" i="7" s="1"/>
  <c r="A19" i="7"/>
  <c r="A12" i="9"/>
  <c r="A10" i="9"/>
  <c r="A16" i="7"/>
  <c r="A17" i="7" s="1"/>
  <c r="A11" i="9"/>
  <c r="E11" i="9"/>
  <c r="A13" i="10"/>
  <c r="F15" i="7"/>
  <c r="M15" i="7" s="1"/>
  <c r="M16" i="7"/>
  <c r="M7" i="11"/>
  <c r="L15" i="7"/>
  <c r="K15" i="7"/>
  <c r="A13" i="19"/>
  <c r="A14" i="19" s="1"/>
  <c r="A15" i="10" l="1"/>
  <c r="A14" i="10"/>
  <c r="A14" i="9"/>
  <c r="A13" i="9"/>
  <c r="D12" i="10"/>
  <c r="E12" i="10" s="1"/>
  <c r="E14" i="10"/>
  <c r="L20" i="7"/>
  <c r="M18" i="7"/>
  <c r="K20" i="7"/>
  <c r="A82" i="7"/>
  <c r="A83" i="7" s="1"/>
  <c r="A84" i="7" s="1"/>
  <c r="A75" i="7"/>
  <c r="A76" i="7" s="1"/>
  <c r="A78" i="7" s="1"/>
  <c r="A79" i="7" s="1"/>
  <c r="A80" i="7" s="1"/>
  <c r="A33" i="7"/>
  <c r="A34" i="7" s="1"/>
  <c r="A33" i="19"/>
  <c r="A34" i="19" s="1"/>
  <c r="A16" i="10" l="1"/>
  <c r="A17" i="10" s="1"/>
  <c r="A18" i="10" s="1"/>
  <c r="A19" i="10" s="1"/>
  <c r="A20" i="10" s="1"/>
  <c r="A21" i="10"/>
  <c r="K18" i="7"/>
  <c r="L18" i="7"/>
  <c r="C67" i="7"/>
  <c r="D67" i="7"/>
  <c r="E67" i="7"/>
  <c r="A22" i="10" l="1"/>
  <c r="F70" i="7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B14" i="9"/>
  <c r="B16" i="9"/>
  <c r="B17" i="9"/>
  <c r="B18" i="9"/>
  <c r="B19" i="9"/>
  <c r="B20" i="9"/>
  <c r="B21" i="9"/>
  <c r="B22" i="9"/>
  <c r="B23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16" i="9" l="1"/>
  <c r="A17" i="9" s="1"/>
  <c r="A18" i="9" s="1"/>
  <c r="A19" i="9"/>
  <c r="A39" i="9"/>
  <c r="A40" i="9" s="1"/>
  <c r="A41" i="9" s="1"/>
  <c r="A42" i="9" s="1"/>
  <c r="A43" i="9" s="1"/>
  <c r="A44" i="9" s="1"/>
  <c r="A45" i="9" s="1"/>
  <c r="A46" i="9" s="1"/>
  <c r="A39" i="10"/>
  <c r="A40" i="10" s="1"/>
  <c r="A41" i="10" s="1"/>
  <c r="A42" i="10" s="1"/>
  <c r="A43" i="10" s="1"/>
  <c r="A44" i="10" s="1"/>
  <c r="A45" i="10" s="1"/>
  <c r="A46" i="10" s="1"/>
  <c r="A36" i="7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7" i="10" l="1"/>
  <c r="A48" i="10" s="1"/>
  <c r="A50" i="10" s="1"/>
  <c r="A51" i="10" s="1"/>
  <c r="A52" i="10" s="1"/>
  <c r="A53" i="10" s="1"/>
  <c r="A49" i="10"/>
  <c r="A47" i="9"/>
  <c r="A48" i="9" s="1"/>
  <c r="A50" i="9" s="1"/>
  <c r="A51" i="9" s="1"/>
  <c r="A52" i="9" s="1"/>
  <c r="A53" i="9" s="1"/>
  <c r="A49" i="9"/>
  <c r="A20" i="9"/>
  <c r="A45" i="7"/>
  <c r="A45" i="19"/>
  <c r="A46" i="19" s="1"/>
  <c r="A47" i="19" s="1"/>
  <c r="A48" i="19" s="1"/>
  <c r="A49" i="19" s="1"/>
  <c r="A50" i="19" s="1"/>
  <c r="A51" i="19" s="1"/>
  <c r="A52" i="19" s="1"/>
  <c r="A53" i="19" s="1"/>
  <c r="A42" i="19"/>
  <c r="A43" i="19" s="1"/>
  <c r="A44" i="19" s="1"/>
  <c r="F22" i="7"/>
  <c r="A21" i="9" l="1"/>
  <c r="A22" i="9"/>
  <c r="A54" i="9"/>
  <c r="A55" i="9"/>
  <c r="E22" i="7"/>
  <c r="M22" i="7" s="1"/>
  <c r="D22" i="7"/>
  <c r="C22" i="7"/>
  <c r="C13" i="7" s="1"/>
  <c r="A54" i="19"/>
  <c r="A55" i="19" s="1"/>
  <c r="A56" i="19"/>
  <c r="A54" i="10"/>
  <c r="A55" i="10"/>
  <c r="A56" i="10" s="1"/>
  <c r="A57" i="10" s="1"/>
  <c r="A46" i="7"/>
  <c r="A47" i="7" s="1"/>
  <c r="A48" i="7" s="1"/>
  <c r="A49" i="7" s="1"/>
  <c r="A50" i="7" s="1"/>
  <c r="A51" i="7" s="1"/>
  <c r="A52" i="7" s="1"/>
  <c r="A53" i="7" s="1"/>
  <c r="B27" i="10"/>
  <c r="L22" i="7" l="1"/>
  <c r="E13" i="7"/>
  <c r="A56" i="9"/>
  <c r="A57" i="9" s="1"/>
  <c r="A59" i="10"/>
  <c r="A64" i="10" s="1"/>
  <c r="A58" i="10"/>
  <c r="A60" i="10" s="1"/>
  <c r="A65" i="10" s="1"/>
  <c r="A57" i="19"/>
  <c r="A58" i="19" s="1"/>
  <c r="A59" i="19" s="1"/>
  <c r="A60" i="19" s="1"/>
  <c r="K22" i="7"/>
  <c r="D13" i="7"/>
  <c r="A54" i="7"/>
  <c r="A55" i="7" s="1"/>
  <c r="A56" i="7"/>
  <c r="A23" i="9"/>
  <c r="B27" i="9"/>
  <c r="A61" i="19" l="1"/>
  <c r="A62" i="19"/>
  <c r="A57" i="7"/>
  <c r="A58" i="7" s="1"/>
  <c r="A59" i="7" s="1"/>
  <c r="A60" i="7" s="1"/>
  <c r="A60" i="9"/>
  <c r="A59" i="9"/>
  <c r="D33" i="19"/>
  <c r="F85" i="7"/>
  <c r="F81" i="7"/>
  <c r="A63" i="19" l="1"/>
  <c r="A64" i="19" s="1"/>
  <c r="A66" i="19" s="1"/>
  <c r="A62" i="9"/>
  <c r="A61" i="9"/>
  <c r="A63" i="9"/>
  <c r="A61" i="7"/>
  <c r="A62" i="7"/>
  <c r="A65" i="19"/>
  <c r="F73" i="7"/>
  <c r="A67" i="19" l="1"/>
  <c r="A70" i="19" s="1"/>
  <c r="A63" i="7"/>
  <c r="A64" i="7" s="1"/>
  <c r="A69" i="19"/>
  <c r="M91" i="7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A68" i="19" l="1"/>
  <c r="A65" i="7"/>
  <c r="A71" i="7"/>
  <c r="A72" i="7" s="1"/>
  <c r="C85" i="7"/>
  <c r="D85" i="7"/>
  <c r="E85" i="7"/>
  <c r="C81" i="7"/>
  <c r="D81" i="7"/>
  <c r="E81" i="7"/>
  <c r="C74" i="7"/>
  <c r="D74" i="7"/>
  <c r="E74" i="7"/>
  <c r="A67" i="7" l="1"/>
  <c r="A68" i="7" s="1"/>
  <c r="A69" i="7" s="1"/>
  <c r="A70" i="7" s="1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L13" i="7"/>
  <c r="D73" i="7"/>
  <c r="K73" i="7" l="1"/>
  <c r="M73" i="7"/>
  <c r="L73" i="7"/>
  <c r="F5" i="10" l="1"/>
  <c r="F61" i="7"/>
  <c r="C61" i="7" l="1"/>
  <c r="D61" i="7"/>
  <c r="E61" i="7"/>
  <c r="C27" i="15"/>
  <c r="C25" i="15"/>
  <c r="H19" i="11"/>
  <c r="H17" i="11"/>
  <c r="D64" i="18"/>
  <c r="D85" i="10"/>
  <c r="D83" i="10"/>
  <c r="B80" i="10"/>
  <c r="B79" i="10"/>
  <c r="D68" i="9"/>
  <c r="D66" i="9"/>
  <c r="K90" i="7"/>
  <c r="L61" i="7" l="1"/>
  <c r="K61" i="7"/>
  <c r="M61" i="7"/>
  <c r="D52" i="18"/>
  <c r="D57" i="18" s="1"/>
  <c r="A2" i="15"/>
  <c r="A2" i="18"/>
  <c r="A2" i="10"/>
  <c r="A2" i="9"/>
  <c r="F57" i="18" l="1"/>
  <c r="F71" i="7"/>
  <c r="D41" i="19"/>
  <c r="H71" i="7" l="1"/>
  <c r="F40" i="7"/>
  <c r="F39" i="7"/>
  <c r="C39" i="7" l="1"/>
  <c r="E39" i="7"/>
  <c r="D39" i="7"/>
  <c r="K39" i="7" s="1"/>
  <c r="E40" i="7"/>
  <c r="C40" i="7"/>
  <c r="D40" i="7"/>
  <c r="F23" i="7"/>
  <c r="A2" i="11"/>
  <c r="M23" i="7" l="1"/>
  <c r="L40" i="7"/>
  <c r="M40" i="7"/>
  <c r="L39" i="7"/>
  <c r="K40" i="7"/>
  <c r="M39" i="7"/>
  <c r="M8" i="11"/>
  <c r="M9" i="11" l="1"/>
  <c r="D32" i="19" s="1"/>
  <c r="F52" i="18"/>
  <c r="F32" i="7" l="1"/>
  <c r="D59" i="9" l="1"/>
  <c r="D58" i="9"/>
  <c r="D57" i="9"/>
  <c r="F28" i="7"/>
  <c r="M28" i="7" s="1"/>
  <c r="F26" i="7"/>
  <c r="M26" i="7" s="1"/>
  <c r="F24" i="7"/>
  <c r="F56" i="7"/>
  <c r="F59" i="7"/>
  <c r="F60" i="7"/>
  <c r="F62" i="7"/>
  <c r="E62" i="7" s="1"/>
  <c r="F63" i="7"/>
  <c r="F64" i="7"/>
  <c r="E60" i="7" l="1"/>
  <c r="D60" i="7"/>
  <c r="D56" i="7"/>
  <c r="C56" i="7"/>
  <c r="E56" i="7"/>
  <c r="E64" i="7"/>
  <c r="D64" i="7"/>
  <c r="M24" i="7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3" i="9"/>
  <c r="E23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C49" i="7" l="1"/>
  <c r="E49" i="7"/>
  <c r="D49" i="7"/>
  <c r="C43" i="7"/>
  <c r="E43" i="7"/>
  <c r="D43" i="7"/>
  <c r="E57" i="7"/>
  <c r="M57" i="7" s="1"/>
  <c r="D57" i="7"/>
  <c r="C57" i="7"/>
  <c r="C51" i="7"/>
  <c r="E51" i="7"/>
  <c r="D51" i="7"/>
  <c r="C48" i="7"/>
  <c r="D48" i="7"/>
  <c r="E48" i="7"/>
  <c r="D54" i="7"/>
  <c r="C54" i="7"/>
  <c r="E54" i="7"/>
  <c r="L54" i="7" s="1"/>
  <c r="D42" i="7"/>
  <c r="C42" i="7"/>
  <c r="E42" i="7"/>
  <c r="C44" i="7"/>
  <c r="D44" i="7"/>
  <c r="E44" i="7"/>
  <c r="C52" i="7"/>
  <c r="D52" i="7"/>
  <c r="E52" i="7"/>
  <c r="C47" i="7"/>
  <c r="E47" i="7"/>
  <c r="D47" i="7"/>
  <c r="E53" i="7"/>
  <c r="C53" i="7"/>
  <c r="D53" i="7"/>
  <c r="M25" i="7"/>
  <c r="F13" i="7"/>
  <c r="M42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C46" i="7" l="1"/>
  <c r="E46" i="7"/>
  <c r="D46" i="7"/>
  <c r="L41" i="7"/>
  <c r="M41" i="7"/>
  <c r="K41" i="7"/>
  <c r="M34" i="7"/>
  <c r="D25" i="19"/>
  <c r="L46" i="7" l="1"/>
  <c r="K46" i="7"/>
  <c r="M46" i="7"/>
  <c r="G52" i="18"/>
  <c r="D24" i="19"/>
  <c r="D29" i="19" s="1"/>
  <c r="F33" i="7"/>
  <c r="C33" i="7" l="1"/>
  <c r="E33" i="7"/>
  <c r="D33" i="7"/>
  <c r="K33" i="7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28" i="18"/>
  <c r="D8" i="18"/>
  <c r="D32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F37" i="7" l="1"/>
  <c r="D30" i="9"/>
  <c r="H37" i="7" l="1"/>
  <c r="C37" i="7"/>
  <c r="E37" i="7"/>
  <c r="D37" i="7"/>
  <c r="M37" i="7"/>
  <c r="F55" i="7"/>
  <c r="D48" i="9"/>
  <c r="F36" i="7"/>
  <c r="D30" i="10"/>
  <c r="D29" i="9"/>
  <c r="E59" i="10"/>
  <c r="E58" i="10"/>
  <c r="E61" i="10"/>
  <c r="D7" i="15"/>
  <c r="D23" i="15" s="1"/>
  <c r="E55" i="7" l="1"/>
  <c r="M55" i="7" s="1"/>
  <c r="D55" i="7"/>
  <c r="C55" i="7"/>
  <c r="H36" i="7"/>
  <c r="D36" i="7"/>
  <c r="E36" i="7"/>
  <c r="M36" i="7" s="1"/>
  <c r="C36" i="7"/>
  <c r="K37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0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E35" i="7" l="1"/>
  <c r="C35" i="7"/>
  <c r="D35" i="7"/>
  <c r="D71" i="19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<sst xmlns="http://schemas.openxmlformats.org/spreadsheetml/2006/main" count="506" uniqueCount="301">
  <si>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</si>
  <si>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</si>
  <si>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</si>
  <si>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</si>
  <si>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</si>
  <si>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</si>
  <si>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</si>
  <si>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</si>
  <si>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</si>
  <si>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</si>
  <si>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</si>
  <si>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</si>
  <si>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</si>
  <si>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</si>
  <si>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</si>
  <si>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</si>
  <si>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</si>
  <si>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</si>
  <si>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</si>
  <si>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</si>
  <si>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</si>
  <si>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</si>
  <si>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</si>
  <si>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</si>
  <si>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</si>
  <si>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</si>
  <si>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</si>
  <si>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</si>
  <si>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</si>
  <si>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</si>
  <si>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</si>
  <si>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</si>
  <si>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</si>
  <si>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</si>
  <si>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</si>
  <si>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</si>
  <si>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</si>
  <si>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</si>
  <si>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</si>
  <si>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</si>
  <si>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</si>
  <si>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</si>
  <si>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</si>
  <si>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</si>
  <si>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</si>
  <si>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</si>
  <si>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</si>
  <si>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</si>
  <si>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</si>
  <si>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</si>
  <si>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</si>
  <si>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</si>
  <si>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</si>
  <si>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</si>
  <si>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</si>
  <si>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</si>
  <si>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</si>
  <si>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</si>
  <si>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</si>
  <si>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</si>
  <si>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</si>
  <si>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</si>
  <si>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</si>
  <si>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</si>
  <si>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</si>
  <si>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</si>
  <si>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</si>
  <si>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</si>
  <si>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</si>
  <si>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</si>
  <si>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</si>
  <si>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</si>
  <si>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</si>
  <si>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</si>
  <si>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</si>
  <si>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</si>
  <si>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</si>
  <si>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</si>
  <si>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</si>
  <si>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</si>
  <si>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</si>
  <si>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</si>
  <si>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</si>
  <si>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</si>
  <si>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</si>
  <si>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</si>
  <si>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</si>
  <si>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</si>
  <si>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</si>
  <si>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</si>
  <si>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</si>
  <si>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</si>
  <si>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</si>
  <si>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</si>
  <si>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</si>
  <si>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</si>
  <si>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</si>
  <si>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</si>
  <si>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</si>
  <si>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</si>
  <si>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</si>
  <si>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</si>
  <si>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</si>
  <si>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</si>
  <si>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</si>
  <si>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</si>
  <si>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</si>
  <si>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</si>
  <si>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</si>
  <si>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</si>
  <si>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</si>
  <si>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</si>
  <si>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</si>
  <si>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</si>
  <si>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</si>
  <si>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</si>
  <si>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</si>
  <si>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</si>
  <si>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</si>
  <si>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</si>
  <si>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</si>
  <si>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</si>
  <si>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</si>
  <si>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</si>
  <si>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</si>
  <si>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</si>
  <si>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</si>
  <si>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</si>
  <si>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</si>
  <si>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</si>
  <si>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</si>
  <si>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</si>
  <si>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</si>
  <si>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</si>
  <si>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</si>
  <si>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</si>
  <si>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</si>
  <si>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</si>
  <si>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</si>
  <si>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</si>
  <si>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</si>
  <si>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</si>
  <si>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</si>
  <si>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</si>
  <si>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</si>
  <si>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</si>
  <si>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</si>
  <si>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</si>
  <si>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</si>
  <si>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</si>
  <si>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</si>
  <si>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</si>
  <si>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</si>
  <si>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</si>
  <si>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</si>
  <si>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</si>
  <si>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</si>
  <si>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</si>
  <si>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</si>
  <si>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</si>
  <si>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</si>
  <si>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</si>
  <si>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</si>
  <si>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</si>
  <si>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</si>
  <si>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</si>
  <si>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</si>
  <si>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</si>
  <si>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</si>
  <si>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</si>
  <si>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</si>
  <si>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</si>
  <si>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</si>
  <si>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</si>
  <si>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</si>
  <si>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</si>
  <si>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</si>
  <si>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</si>
  <si>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</si>
  <si>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</si>
  <si>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</si>
  <si>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</si>
  <si>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</si>
  <si>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</si>
  <si>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</si>
  <si>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</si>
  <si>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</si>
  <si>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</si>
  <si>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</si>
  <si>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</si>
  <si>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</si>
  <si>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</si>
  <si>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</si>
  <si>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</si>
  <si>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</si>
  <si>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</si>
  <si>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</si>
  <si>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</si>
  <si>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</si>
  <si>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</si>
  <si>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</si>
  <si>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</si>
  <si>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</si>
  <si>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</si>
  <si>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</si>
  <si>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</si>
  <si>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</si>
  <si>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</si>
  <si>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</si>
  <si>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</si>
  <si>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</si>
  <si>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</si>
  <si>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</si>
  <si>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</si>
  <si>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</si>
  <si>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</si>
  <si>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</si>
  <si>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</si>
  <si>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</si>
  <si>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</si>
  <si>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</si>
  <si>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</si>
  <si>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</si>
  <si>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</si>
  <si>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</si>
  <si>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</si>
  <si>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</si>
  <si>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</si>
  <si>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</si>
  <si>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</si>
  <si>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</si>
  <si>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</si>
  <si>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</si>
  <si>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</si>
  <si>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</si>
  <si>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</si>
  <si>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</si>
  <si>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</si>
  <si>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</si>
  <si>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</si>
  <si>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</si>
  <si>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</si>
  <si>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</si>
  <si>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</si>
  <si>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</si>
  <si>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</si>
  <si>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</si>
  <si>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</si>
  <si>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</si>
  <si>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</si>
  <si>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</si>
  <si>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</si>
  <si>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</si>
  <si>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</si>
  <si>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</si>
  <si>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</si>
  <si>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</si>
  <si>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</si>
  <si>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</si>
  <si>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</si>
  <si>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</si>
  <si>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</si>
  <si>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</si>
  <si>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</si>
  <si>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</si>
  <si>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</si>
  <si>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</si>
  <si>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</si>
  <si>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</si>
  <si>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</si>
  <si>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</si>
  <si>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</si>
  <si>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</si>
  <si>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</si>
  <si>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</si>
  <si>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</si>
  <si>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«Երևանի հ․84 մսուր-մանկապարտեզ» ՀՈԱԿ-ի </t>
  </si>
  <si>
    <t xml:space="preserve">2024թ. եկամուտների ու ծախսերի </t>
  </si>
  <si>
    <t>ՏՆՕՐԵՆԻ Ժ/Պ՝</t>
  </si>
  <si>
    <t>ՆԱՐԻՆԵ ՊՈՂՈՍՅԱՆ</t>
  </si>
  <si>
    <t>ՍԱԹԵՆԻԿ ՀԱՐՈՒԹՅՈՒՆՅԱՆ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</si>
  <si>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</si>
  <si>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</si>
  <si>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</si>
  <si>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</si>
  <si>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</si>
  <si>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պարգևատրման գծով</t>
  </si>
  <si>
    <t>գրենական ապրանքներ</t>
  </si>
  <si>
    <t>ուսումնական ապրանքներ</t>
  </si>
  <si>
    <t>Դուրս գրվող գույքի վերագնահատման գծով</t>
  </si>
  <si>
    <t>Փաստաթղթերի արխիվացման գծով</t>
  </si>
  <si>
    <t>պարտադիր նշել ինչի համար է և Չ՛հավասարեցնել եկամուտ-ծախսին `կոյուղիների խցանման ծառայություն</t>
  </si>
  <si>
    <t>մանկապարտեզի սանհանգույցների, ջրագծերի, բաքսիների վերանորոգման համար</t>
  </si>
  <si>
    <t>մանկապարտեզի մուտքի դարպասի վերանորոգում</t>
  </si>
  <si>
    <t>խոհանոցի լվացարան ներժ /երկտեղանոց/</t>
  </si>
  <si>
    <t xml:space="preserve">1․փոշեկուլ  51,0                                                                 2․հարիչ 35,0                                                         3․օդորակիչ պահեստի համար 220․0                                                             4․ էլեկտրոնային գրատախտակ 250,0 </t>
  </si>
  <si>
    <t>կոյուղագծերի մաքրում</t>
  </si>
  <si>
    <t>նոր տարվա համար</t>
  </si>
  <si>
    <t>755.0 er</t>
  </si>
  <si>
    <t>մանկապարտեզի սանհանգույցների, ջրագծերի, բաքսիների վերանորոգման համար` 995.0, դարպասի վերանորոգում՝ 500.0հդ, կոյուղագծերի խցաբացում՝ 100.0հդ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</si>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</sst>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3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55" fillId="0" borderId="0" xfId="0" applyFont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166" fontId="27" fillId="25" borderId="10" xfId="20" applyNumberFormat="1" applyFont="1" applyFill="1" applyBorder="1" applyAlignment="1" applyProtection="1">
      <alignment horizontal="center" vertical="center"/>
      <protection locked="0"/>
    </xf>
    <xf numFmtId="166" fontId="27" fillId="25" borderId="10" xfId="20" applyNumberFormat="1" applyFont="1" applyFill="1" applyBorder="1" applyAlignment="1" applyProtection="1">
      <alignment horizontal="center" vertical="center" wrapText="1"/>
      <protection locked="0"/>
    </xf>
    <xf numFmtId="166" fontId="27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25" borderId="10" xfId="45" applyNumberFormat="1" applyFont="1" applyFill="1" applyBorder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4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5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cAIABQAE0AAAAAAAAAAAAAAAAAAAAAAAAAAAAAAAAAAAAAAAAAAAAAAAAAAAAAAAAAAAAAAAAAAAAAAAAAAAAAAAAAAAAAAAAAAAAAAAAAAAAAAAAAAAAAAAAAAAAAAAAAAADoBwUAAwAIABIAL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3NDFaMCMGCSqGSIb3DQEJBDEWBBTnXyRsq2d6tVFn1xhUvlYj8WJ9tzArBgsqhkiG9w0BCRACDDEcMBowGDAWBBRE5xMFRVajmd/v2Zzf5CvSbEm8HjANBgkqhkiG9w0BAQEFAASCAQA+MB627Jr4fziaOZF2PaezNExLDv2sr/9iJj0lO0e3xt+rKgYA+Nt3ryuf8CTp4fOgDargO4oo9l3ihH1QtpJ4aB5x4U2WyCwUUsLEsVqNraHZkG1UsaaVIT+b4zWb3SDRy/yK095hh7rIHkgIUB9Z6Dq+WZIl6e4dQjs2tOvsaHjrr5VV86dWvNFW6laWuHp9n58sdQTgB2d+l28vhfiRSw2T8CwYWCVFD95XQbJ3p/7oWs9TNtEiEOBErE09kHqBZ44VANRojV7JtB4o58gZJoIHmy0aCuLJdh21cIDidHK4YfWRy+bxW0SiJXuikTyUsw/l1IpONasENwTZ14/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cAIABQAE0AAAAAAAAAAAAAAAAAAAAAAAAAAAAAAAAAAAAAAAAAAAAAAAAAAAAAAAAAAAAAAAAAAAAAAAAAAAAAAAAAAAAAAAAAAAAAAAAAAAAAAAAAAAAAAAAAAAAAAAAAAADoBwUAAwAIABIALw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3NDZaMCMGCSqGSIb3DQEJBDEWBBSgB6z/UiDLtPz0G2bjBZyhHKZZnzArBgsqhkiG9w0BCRACDDEcMBowGDAWBBRE5xMFRVajmd/v2Zzf5CvSbEm8HjANBgkqhkiG9w0BAQEFAASCAQCMVCRmUiiP19kfMQaFhpbroOom+9/hQP9c/9iIQpjLINRpYxBQ0Ax9/XEmxdgt+GJmBbdiYHQ3oHL+nhK9z2BUhvkYRP5lcWke6vG5Ni8ciTKqOwk5s0XZZtCW5aqK5c6pcOsf5MMc+sj/FZTcSFGOIVodcLE4cn+wkT8VsPmSP122Y5WBQXfu9qThigUzOOp9eXobtdSb6cCZ6ZGYyN942y27cG/FUmLggD5HhitHmLphl9YpzN7ABeqL87ALGe0iL3caXZcOBAKIbfmBNUTDoWEt/A9vrXyAds4atzI28X4dxncjR4GUiXpCV9wHejDSyTd3zuYlh/0Qt2LKINe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19DF28AE-3803-4A16-792B-D655188F72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AC1AB22F-C18D-7BB2-48B8-DA113EBEEB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47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6.140625" style="34" customWidth="1"/>
    <col min="6" max="6" width="12.28515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0.1406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0" s="6" customFormat="1">
      <c r="C1" s="329"/>
      <c r="D1" s="329" t="s">
        <v>190</v>
      </c>
      <c r="E1" s="35">
        <v>157</v>
      </c>
      <c r="F1" s="329"/>
    </row>
    <row r="2" spans="1:10" s="6" customFormat="1">
      <c r="C2" s="329"/>
      <c r="D2" s="482" t="s">
        <v>40</v>
      </c>
      <c r="E2" s="482"/>
      <c r="F2" s="329"/>
    </row>
    <row r="3" spans="1:10" s="6" customFormat="1">
      <c r="C3" s="329"/>
      <c r="D3" s="483" t="s">
        <v>221</v>
      </c>
      <c r="E3" s="483"/>
      <c r="F3" s="329"/>
    </row>
    <row r="4" spans="1:10" s="35" customFormat="1" ht="24.75" customHeight="1">
      <c r="B4" s="349"/>
      <c r="C4" s="349"/>
      <c r="D4" s="482" t="s">
        <v>275</v>
      </c>
      <c r="E4" s="482"/>
    </row>
    <row r="5" spans="1:10" s="35" customFormat="1" ht="20.25" customHeight="1">
      <c r="B5" s="349"/>
      <c r="C5" s="482" t="s">
        <v>222</v>
      </c>
      <c r="D5" s="482"/>
      <c r="E5" s="482"/>
    </row>
    <row r="6" spans="1:10" ht="20.25">
      <c r="A6" s="485" t="s">
        <v>41</v>
      </c>
      <c r="B6" s="485"/>
      <c r="C6" s="485"/>
      <c r="D6" s="485"/>
      <c r="E6" s="485"/>
      <c r="F6" s="36"/>
    </row>
    <row r="7" spans="1:10" ht="20.45" customHeight="1">
      <c r="A7" s="486" t="s">
        <v>276</v>
      </c>
      <c r="B7" s="486"/>
      <c r="C7" s="486"/>
      <c r="D7" s="486"/>
      <c r="E7" s="486"/>
      <c r="F7" s="58" t="s">
        <v>205</v>
      </c>
    </row>
    <row r="8" spans="1:10" ht="18.75" customHeight="1">
      <c r="A8" s="487" t="s">
        <v>277</v>
      </c>
      <c r="B8" s="487"/>
      <c r="C8" s="487"/>
      <c r="D8" s="487"/>
      <c r="E8" s="487"/>
      <c r="F8" s="37"/>
      <c r="G8" s="38"/>
      <c r="H8" s="38"/>
      <c r="I8" s="38"/>
      <c r="J8" s="38"/>
    </row>
    <row r="9" spans="1:10" ht="25.5">
      <c r="A9" s="39"/>
      <c r="B9" s="40"/>
      <c r="C9" s="39"/>
      <c r="D9" s="324" t="s">
        <v>51</v>
      </c>
      <c r="E9" s="336"/>
    </row>
    <row r="10" spans="1:10" ht="20.25">
      <c r="A10" s="40" t="s">
        <v>7</v>
      </c>
      <c r="B10" s="41" t="s">
        <v>139</v>
      </c>
      <c r="C10" s="42"/>
      <c r="D10" s="43"/>
      <c r="E10" s="43"/>
    </row>
    <row r="11" spans="1:10" s="6" customFormat="1">
      <c r="A11" s="102">
        <v>1</v>
      </c>
      <c r="B11" s="17" t="s">
        <v>115</v>
      </c>
      <c r="C11" s="346"/>
      <c r="D11" s="323">
        <v>93194.3</v>
      </c>
      <c r="E11" s="337"/>
      <c r="F11" s="58">
        <v>109801.891</v>
      </c>
    </row>
    <row r="12" spans="1:10" s="6" customFormat="1">
      <c r="A12" s="102">
        <f>+A11+1</f>
        <v>2</v>
      </c>
      <c r="B12" s="17" t="s">
        <v>232</v>
      </c>
      <c r="C12" s="346"/>
      <c r="D12" s="323">
        <f>+D13+D14</f>
        <v>48</v>
      </c>
      <c r="E12" s="337"/>
      <c r="F12" s="58"/>
    </row>
    <row r="13" spans="1:10" s="6" customFormat="1" ht="15" customHeight="1">
      <c r="A13" s="101">
        <f>+A12+0.1</f>
        <v>2.1</v>
      </c>
      <c r="B13" s="15" t="s">
        <v>233</v>
      </c>
      <c r="C13" s="15"/>
      <c r="D13" s="320">
        <v>48</v>
      </c>
      <c r="E13" s="323"/>
    </row>
    <row r="14" spans="1:10" s="6" customFormat="1" hidden="1">
      <c r="A14" s="101">
        <f>+A13+0.1</f>
        <v>2.2000000000000002</v>
      </c>
      <c r="B14" s="15" t="s">
        <v>234</v>
      </c>
      <c r="C14" s="15"/>
      <c r="D14" s="320"/>
      <c r="E14" s="323"/>
    </row>
    <row r="15" spans="1:10" s="6" customFormat="1">
      <c r="A15" s="102">
        <f>+A12+1</f>
        <v>3</v>
      </c>
      <c r="B15" s="17" t="s">
        <v>235</v>
      </c>
      <c r="C15" s="346"/>
      <c r="D15" s="323">
        <f>+D16+D17</f>
        <v>10382.9</v>
      </c>
      <c r="E15" s="337"/>
      <c r="F15" s="58"/>
    </row>
    <row r="16" spans="1:10" s="6" customFormat="1" hidden="1">
      <c r="A16" s="101">
        <f>+A15+0.1</f>
        <v>3.1</v>
      </c>
      <c r="B16" s="15" t="s">
        <v>236</v>
      </c>
      <c r="C16" s="15"/>
      <c r="D16" s="320">
        <v>0</v>
      </c>
      <c r="E16" s="323"/>
    </row>
    <row r="17" spans="1:19" s="6" customFormat="1">
      <c r="A17" s="101">
        <f>+A15+0.1</f>
        <v>3.1</v>
      </c>
      <c r="B17" s="15" t="s">
        <v>237</v>
      </c>
      <c r="C17" s="15"/>
      <c r="D17" s="320">
        <v>10382.9</v>
      </c>
      <c r="E17" s="323"/>
    </row>
    <row r="18" spans="1:19" s="6" customFormat="1">
      <c r="A18" s="102">
        <f>+A15+1</f>
        <v>4</v>
      </c>
      <c r="B18" s="17" t="s">
        <v>238</v>
      </c>
      <c r="C18" s="346"/>
      <c r="D18" s="323">
        <f>+'Komunal '!N20</f>
        <v>26.4</v>
      </c>
      <c r="E18" s="337"/>
      <c r="F18" s="58"/>
    </row>
    <row r="19" spans="1:19" s="6" customFormat="1">
      <c r="A19" s="102">
        <f>+A18+1</f>
        <v>5</v>
      </c>
      <c r="B19" s="17" t="s">
        <v>8</v>
      </c>
      <c r="C19" s="346"/>
      <c r="D19" s="323">
        <v>6872</v>
      </c>
      <c r="E19" s="337"/>
      <c r="F19" s="58"/>
    </row>
    <row r="20" spans="1:19" ht="22.5" hidden="1" customHeight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t="22.5" hidden="1" customHeight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3" customFormat="1" ht="22.5" hidden="1" customHeight="1">
      <c r="A22" s="102">
        <f t="shared" si="0"/>
        <v>8</v>
      </c>
      <c r="B22" s="359" t="s">
        <v>9</v>
      </c>
      <c r="C22" s="360"/>
      <c r="D22" s="356"/>
      <c r="E22" s="361"/>
      <c r="F22" s="362"/>
      <c r="G22" s="362"/>
      <c r="H22" s="362"/>
      <c r="I22" s="362"/>
      <c r="J22" s="362"/>
      <c r="K22" s="362"/>
      <c r="L22" s="362"/>
      <c r="M22" s="362"/>
    </row>
    <row r="23" spans="1:19" ht="22.5" hidden="1" customHeight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 s="6" customFormat="1">
      <c r="A24" s="102">
        <f>+A19+1</f>
        <v>6</v>
      </c>
      <c r="B24" s="17" t="s">
        <v>123</v>
      </c>
      <c r="C24" s="346"/>
      <c r="D24" s="323">
        <f>SUM(D25:D26)</f>
        <v>3690.7</v>
      </c>
      <c r="E24" s="337"/>
      <c r="F24" s="58"/>
    </row>
    <row r="25" spans="1:19" s="3" customFormat="1" ht="15" customHeight="1">
      <c r="A25" s="101">
        <f>+A24+0.1</f>
        <v>6.1</v>
      </c>
      <c r="B25" s="16" t="s">
        <v>71</v>
      </c>
      <c r="C25" s="45"/>
      <c r="D25" s="322">
        <f>+D68</f>
        <v>3690.7</v>
      </c>
      <c r="E25" s="338"/>
      <c r="F25" s="51"/>
      <c r="G25" s="2"/>
      <c r="H25" s="2"/>
      <c r="I25" s="2"/>
      <c r="J25" s="2"/>
      <c r="K25" s="2"/>
      <c r="L25" s="2"/>
      <c r="M25" s="2"/>
    </row>
    <row r="26" spans="1:19" s="3" customFormat="1" ht="22.5" hidden="1" customHeight="1">
      <c r="A26" s="101">
        <f>+A25+0.1</f>
        <v>6.1999999999999993</v>
      </c>
      <c r="B26" s="16" t="s">
        <v>72</v>
      </c>
      <c r="C26" s="45"/>
      <c r="D26" s="320"/>
      <c r="E26" s="339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7</v>
      </c>
      <c r="B27" s="17" t="s">
        <v>10</v>
      </c>
      <c r="C27" s="346"/>
      <c r="D27" s="323">
        <v>0.1</v>
      </c>
      <c r="E27" s="337"/>
      <c r="F27" s="58"/>
    </row>
    <row r="28" spans="1:19" s="6" customFormat="1" ht="22.5" hidden="1" customHeight="1">
      <c r="A28" s="102">
        <f>+A27+1</f>
        <v>8</v>
      </c>
      <c r="B28" s="17"/>
      <c r="C28" s="346"/>
      <c r="D28" s="323"/>
      <c r="E28" s="337"/>
      <c r="F28" s="348" t="s">
        <v>259</v>
      </c>
    </row>
    <row r="29" spans="1:19" ht="22.5" customHeight="1">
      <c r="A29" s="40"/>
      <c r="B29" s="46" t="s">
        <v>28</v>
      </c>
      <c r="C29" s="42"/>
      <c r="D29" s="318">
        <f>SUM(D11:D12,D15,D18:D24,D27:D28)</f>
        <v>114214.39999999999</v>
      </c>
      <c r="E29" s="340"/>
      <c r="M29" s="6"/>
    </row>
    <row r="30" spans="1:19" ht="11.2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78707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4326.7</v>
      </c>
      <c r="E33" s="338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>
      <c r="A34" s="127">
        <f>+A33+0.1</f>
        <v>1.2000000000000002</v>
      </c>
      <c r="B34" s="124" t="s">
        <v>286</v>
      </c>
      <c r="C34" s="45"/>
      <c r="D34" s="320">
        <f>+Ashkhatavardz!L7</f>
        <v>0</v>
      </c>
      <c r="E34" s="339"/>
      <c r="F34" s="480" t="s">
        <v>298</v>
      </c>
      <c r="G34" s="2" t="s">
        <v>229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6" customFormat="1">
      <c r="A35" s="102">
        <f>+A32+1</f>
        <v>2</v>
      </c>
      <c r="B35" s="17" t="s">
        <v>15</v>
      </c>
      <c r="C35" s="346"/>
      <c r="D35" s="323">
        <f>+L36-'Dramakan hosqer'!F86</f>
        <v>21266.300000000003</v>
      </c>
      <c r="E35" s="337"/>
      <c r="F35" s="58"/>
      <c r="G35" s="6">
        <v>214</v>
      </c>
      <c r="H35" s="6" t="s">
        <v>188</v>
      </c>
      <c r="I35" s="6">
        <v>500</v>
      </c>
      <c r="J35" s="6">
        <v>253</v>
      </c>
      <c r="K35" s="6" t="s">
        <v>189</v>
      </c>
      <c r="L35" s="6">
        <f>+ROUND(G35*I35*J35/1000,1)</f>
        <v>27071</v>
      </c>
      <c r="N35" s="6" t="s">
        <v>230</v>
      </c>
    </row>
    <row r="36" spans="1:19" s="6" customFormat="1">
      <c r="A36" s="102">
        <f>+A35+1</f>
        <v>3</v>
      </c>
      <c r="B36" s="17" t="s">
        <v>14</v>
      </c>
      <c r="C36" s="346"/>
      <c r="D36" s="323">
        <f>+'Komunal '!F27</f>
        <v>2957.1</v>
      </c>
      <c r="E36" s="337"/>
      <c r="F36" s="58">
        <f>+D36-'Komunal '!F27</f>
        <v>0</v>
      </c>
      <c r="L36" s="6">
        <f>+L35*0.8</f>
        <v>21656.800000000003</v>
      </c>
    </row>
    <row r="37" spans="1:19" s="6" customFormat="1">
      <c r="A37" s="102">
        <f t="shared" ref="A37:A41" si="1">+A36+1</f>
        <v>4</v>
      </c>
      <c r="B37" s="17" t="s">
        <v>13</v>
      </c>
      <c r="C37" s="346"/>
      <c r="D37" s="323">
        <f>+'Komunal '!J27</f>
        <v>2183.5</v>
      </c>
      <c r="E37" s="337"/>
      <c r="F37" s="58">
        <f>+D37-'Komunal '!J27</f>
        <v>0</v>
      </c>
    </row>
    <row r="38" spans="1:19" s="6" customFormat="1">
      <c r="A38" s="102">
        <f t="shared" si="1"/>
        <v>5</v>
      </c>
      <c r="B38" s="17" t="s">
        <v>16</v>
      </c>
      <c r="C38" s="346"/>
      <c r="D38" s="323">
        <f>+'Komunal '!O27</f>
        <v>692.4</v>
      </c>
      <c r="E38" s="337"/>
      <c r="F38" s="58">
        <f>+D38-'Komunal '!O27</f>
        <v>0</v>
      </c>
    </row>
    <row r="39" spans="1:19" s="6" customFormat="1">
      <c r="A39" s="102">
        <f t="shared" si="1"/>
        <v>6</v>
      </c>
      <c r="B39" s="17" t="s">
        <v>17</v>
      </c>
      <c r="C39" s="346"/>
      <c r="D39" s="323">
        <v>159.6</v>
      </c>
      <c r="E39" s="337"/>
      <c r="F39" s="58"/>
    </row>
    <row r="40" spans="1:19" s="6" customFormat="1">
      <c r="A40" s="102">
        <f t="shared" si="1"/>
        <v>7</v>
      </c>
      <c r="B40" s="17" t="s">
        <v>18</v>
      </c>
      <c r="C40" s="346"/>
      <c r="D40" s="323">
        <v>60</v>
      </c>
      <c r="E40" s="337"/>
      <c r="F40" s="58"/>
    </row>
    <row r="41" spans="1:19" s="6" customFormat="1">
      <c r="A41" s="102">
        <f t="shared" si="1"/>
        <v>8</v>
      </c>
      <c r="B41" s="17" t="s">
        <v>19</v>
      </c>
      <c r="C41" s="346"/>
      <c r="D41" s="323">
        <f>SUM(D42:D44)</f>
        <v>182.8</v>
      </c>
      <c r="E41" s="337"/>
      <c r="F41" s="58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62.4</v>
      </c>
      <c r="E42" s="339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44.9</v>
      </c>
      <c r="E43" s="339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75.5</v>
      </c>
      <c r="E44" s="339"/>
      <c r="F44" s="2"/>
      <c r="G44" s="2"/>
      <c r="H44" s="2"/>
      <c r="J44" s="454"/>
      <c r="K44" s="454"/>
      <c r="L44" s="2"/>
    </row>
    <row r="45" spans="1:19" s="6" customFormat="1">
      <c r="A45" s="102">
        <f>+A41+1</f>
        <v>9</v>
      </c>
      <c r="B45" s="17" t="s">
        <v>23</v>
      </c>
      <c r="C45" s="346"/>
      <c r="D45" s="323">
        <v>5</v>
      </c>
      <c r="E45" s="337"/>
      <c r="F45" s="58" t="s">
        <v>261</v>
      </c>
    </row>
    <row r="46" spans="1:19">
      <c r="A46" s="102">
        <f>+A45+1</f>
        <v>10</v>
      </c>
      <c r="B46" s="18" t="s">
        <v>29</v>
      </c>
      <c r="C46" s="44"/>
      <c r="D46" s="323">
        <f>+J46</f>
        <v>1176</v>
      </c>
      <c r="E46" s="337"/>
      <c r="F46" s="347">
        <v>8</v>
      </c>
      <c r="G46" s="347" t="s">
        <v>188</v>
      </c>
      <c r="H46" s="347">
        <v>147</v>
      </c>
      <c r="I46" s="455" t="s">
        <v>189</v>
      </c>
      <c r="J46" s="455">
        <f>+F46*H46</f>
        <v>1176</v>
      </c>
      <c r="K46"/>
      <c r="L46"/>
      <c r="M46"/>
      <c r="N46"/>
    </row>
    <row r="47" spans="1:19">
      <c r="A47" s="102">
        <f t="shared" ref="A47:A67" si="2">+A46+1</f>
        <v>11</v>
      </c>
      <c r="B47" s="18" t="s">
        <v>24</v>
      </c>
      <c r="C47" s="44"/>
      <c r="D47" s="323">
        <f>+J47</f>
        <v>223.2</v>
      </c>
      <c r="E47" s="337"/>
      <c r="F47" s="347">
        <f>+$F$46</f>
        <v>8</v>
      </c>
      <c r="G47" s="347" t="s">
        <v>188</v>
      </c>
      <c r="H47" s="456">
        <v>27.9</v>
      </c>
      <c r="I47" s="455" t="s">
        <v>189</v>
      </c>
      <c r="J47" s="455">
        <f>+F47*H47</f>
        <v>223.2</v>
      </c>
      <c r="K47"/>
      <c r="L47"/>
      <c r="M47"/>
      <c r="N47"/>
    </row>
    <row r="48" spans="1:19">
      <c r="A48" s="102">
        <f t="shared" si="2"/>
        <v>12</v>
      </c>
      <c r="B48" s="18" t="s">
        <v>73</v>
      </c>
      <c r="C48" s="44"/>
      <c r="D48" s="323">
        <v>200</v>
      </c>
      <c r="E48" s="337"/>
      <c r="F48" s="488">
        <f t="shared" ref="F48:F50" si="3">+$F$46</f>
        <v>8</v>
      </c>
      <c r="G48" s="488" t="s">
        <v>188</v>
      </c>
      <c r="H48" s="495" t="s">
        <v>262</v>
      </c>
      <c r="I48" s="497" t="s">
        <v>189</v>
      </c>
      <c r="J48" s="497">
        <f>4*80+2*110+2*250</f>
        <v>1040</v>
      </c>
      <c r="K48" s="491" t="s">
        <v>263</v>
      </c>
      <c r="L48"/>
      <c r="M48"/>
      <c r="N48"/>
    </row>
    <row r="49" spans="1:14">
      <c r="A49" s="102">
        <f t="shared" si="2"/>
        <v>13</v>
      </c>
      <c r="B49" s="18" t="s">
        <v>47</v>
      </c>
      <c r="C49" s="44"/>
      <c r="D49" s="323">
        <v>300</v>
      </c>
      <c r="E49" s="337"/>
      <c r="F49" s="489"/>
      <c r="G49" s="489"/>
      <c r="H49" s="496"/>
      <c r="I49" s="498"/>
      <c r="J49" s="498"/>
      <c r="K49" s="491"/>
      <c r="L49"/>
      <c r="M49"/>
      <c r="N49"/>
    </row>
    <row r="50" spans="1:14">
      <c r="A50" s="102">
        <f t="shared" si="2"/>
        <v>14</v>
      </c>
      <c r="B50" s="18" t="s">
        <v>118</v>
      </c>
      <c r="C50" s="44"/>
      <c r="D50" s="323">
        <v>30</v>
      </c>
      <c r="E50" s="337"/>
      <c r="F50" s="490">
        <f t="shared" si="3"/>
        <v>8</v>
      </c>
      <c r="G50" s="490" t="s">
        <v>188</v>
      </c>
      <c r="H50" s="492">
        <v>38.700000000000003</v>
      </c>
      <c r="I50" s="493" t="s">
        <v>189</v>
      </c>
      <c r="J50" s="493">
        <f>+F50*H50</f>
        <v>309.60000000000002</v>
      </c>
      <c r="K50" s="494"/>
      <c r="L50"/>
      <c r="M50"/>
      <c r="N50"/>
    </row>
    <row r="51" spans="1:14">
      <c r="A51" s="102">
        <f t="shared" si="2"/>
        <v>15</v>
      </c>
      <c r="B51" s="18" t="s">
        <v>119</v>
      </c>
      <c r="C51" s="44"/>
      <c r="D51" s="323">
        <v>100</v>
      </c>
      <c r="E51" s="337"/>
      <c r="F51" s="490"/>
      <c r="G51" s="490"/>
      <c r="H51" s="492"/>
      <c r="I51" s="493"/>
      <c r="J51" s="493"/>
      <c r="K51" s="494"/>
      <c r="L51"/>
      <c r="M51"/>
      <c r="N51"/>
    </row>
    <row r="52" spans="1:14" s="6" customFormat="1">
      <c r="A52" s="102">
        <f t="shared" si="2"/>
        <v>16</v>
      </c>
      <c r="B52" s="17" t="s">
        <v>25</v>
      </c>
      <c r="C52" s="346"/>
      <c r="D52" s="323">
        <f>995+500+100-57</f>
        <v>1538</v>
      </c>
      <c r="E52" s="337"/>
      <c r="F52" s="58"/>
    </row>
    <row r="53" spans="1:14" s="6" customFormat="1">
      <c r="A53" s="102">
        <f t="shared" si="2"/>
        <v>17</v>
      </c>
      <c r="B53" s="17" t="s">
        <v>26</v>
      </c>
      <c r="C53" s="346"/>
      <c r="D53" s="323">
        <v>170.8</v>
      </c>
      <c r="E53" s="337"/>
      <c r="F53" s="58"/>
    </row>
    <row r="54" spans="1:14" ht="20.25" hidden="1" customHeight="1">
      <c r="A54" s="102">
        <f t="shared" si="2"/>
        <v>18</v>
      </c>
      <c r="B54" s="18" t="s">
        <v>65</v>
      </c>
      <c r="C54" s="44"/>
      <c r="D54" s="323"/>
      <c r="E54" s="337"/>
    </row>
    <row r="55" spans="1:14" ht="20.25" hidden="1" customHeight="1">
      <c r="A55" s="102">
        <f t="shared" si="2"/>
        <v>19</v>
      </c>
      <c r="B55" s="18" t="s">
        <v>52</v>
      </c>
      <c r="C55" s="44"/>
      <c r="D55" s="323">
        <f>+D20</f>
        <v>0</v>
      </c>
      <c r="E55" s="337"/>
    </row>
    <row r="56" spans="1:14" s="6" customFormat="1">
      <c r="A56" s="102">
        <f>+A53+1</f>
        <v>18</v>
      </c>
      <c r="B56" s="17" t="s">
        <v>44</v>
      </c>
      <c r="C56" s="346"/>
      <c r="D56" s="323">
        <v>108</v>
      </c>
      <c r="E56" s="337"/>
      <c r="F56" s="58">
        <v>300</v>
      </c>
    </row>
    <row r="57" spans="1:14" s="6" customFormat="1">
      <c r="A57" s="102">
        <f t="shared" si="2"/>
        <v>19</v>
      </c>
      <c r="B57" s="17" t="s">
        <v>74</v>
      </c>
      <c r="C57" s="346"/>
      <c r="D57" s="323">
        <v>60</v>
      </c>
      <c r="E57" s="337"/>
      <c r="F57" s="58"/>
    </row>
    <row r="58" spans="1:14" s="6" customFormat="1">
      <c r="A58" s="102">
        <f t="shared" si="2"/>
        <v>20</v>
      </c>
      <c r="B58" s="17" t="s">
        <v>75</v>
      </c>
      <c r="C58" s="346"/>
      <c r="D58" s="323">
        <v>107</v>
      </c>
      <c r="E58" s="337"/>
      <c r="F58" s="58"/>
    </row>
    <row r="59" spans="1:14" s="6" customFormat="1">
      <c r="A59" s="102">
        <f t="shared" si="2"/>
        <v>21</v>
      </c>
      <c r="B59" s="17" t="s">
        <v>45</v>
      </c>
      <c r="C59" s="346"/>
      <c r="D59" s="323">
        <v>3</v>
      </c>
      <c r="E59" s="337"/>
      <c r="F59" s="58"/>
    </row>
    <row r="60" spans="1:14" s="6" customFormat="1">
      <c r="A60" s="102">
        <f t="shared" si="2"/>
        <v>22</v>
      </c>
      <c r="B60" s="17" t="s">
        <v>120</v>
      </c>
      <c r="C60" s="346"/>
      <c r="D60" s="323">
        <v>10</v>
      </c>
      <c r="E60" s="337"/>
      <c r="F60" s="58"/>
    </row>
    <row r="61" spans="1:14" ht="20.25" hidden="1" customHeight="1">
      <c r="A61" s="102">
        <f t="shared" si="2"/>
        <v>23</v>
      </c>
      <c r="B61" s="18" t="s">
        <v>46</v>
      </c>
      <c r="C61" s="44"/>
      <c r="D61" s="323"/>
      <c r="E61" s="337"/>
    </row>
    <row r="62" spans="1:14" s="6" customFormat="1">
      <c r="A62" s="102">
        <f>+A60+1</f>
        <v>23</v>
      </c>
      <c r="B62" s="17" t="s">
        <v>62</v>
      </c>
      <c r="C62" s="346"/>
      <c r="D62" s="323">
        <v>84</v>
      </c>
      <c r="E62" s="337"/>
      <c r="F62" s="58"/>
    </row>
    <row r="63" spans="1:14" s="6" customFormat="1">
      <c r="A63" s="102">
        <f t="shared" si="2"/>
        <v>24</v>
      </c>
      <c r="B63" s="17" t="s">
        <v>290</v>
      </c>
      <c r="C63" s="346"/>
      <c r="D63" s="323">
        <v>150</v>
      </c>
      <c r="E63" s="337"/>
      <c r="F63" s="58"/>
    </row>
    <row r="64" spans="1:14" s="6" customFormat="1" ht="18.75" hidden="1" customHeight="1">
      <c r="A64" s="102">
        <f t="shared" si="2"/>
        <v>25</v>
      </c>
      <c r="B64" s="17"/>
      <c r="C64" s="346"/>
      <c r="D64" s="323"/>
      <c r="E64" s="337"/>
    </row>
    <row r="65" spans="1:12" s="6" customFormat="1" ht="20.25" hidden="1" customHeight="1">
      <c r="A65" s="102">
        <f t="shared" si="2"/>
        <v>26</v>
      </c>
      <c r="B65" s="17" t="s">
        <v>289</v>
      </c>
      <c r="C65" s="346"/>
      <c r="D65" s="323"/>
      <c r="E65" s="337"/>
      <c r="F65" s="348" t="s">
        <v>258</v>
      </c>
    </row>
    <row r="66" spans="1:12" s="6" customFormat="1">
      <c r="A66" s="102">
        <f>+A64+1</f>
        <v>26</v>
      </c>
      <c r="B66" s="17" t="s">
        <v>225</v>
      </c>
      <c r="C66" s="346"/>
      <c r="D66" s="323">
        <v>50</v>
      </c>
      <c r="E66" s="337"/>
      <c r="F66" s="58"/>
    </row>
    <row r="67" spans="1:12" ht="20.25" customHeight="1">
      <c r="A67" s="102">
        <f t="shared" si="2"/>
        <v>27</v>
      </c>
      <c r="B67" s="18" t="s">
        <v>27</v>
      </c>
      <c r="C67" s="44"/>
      <c r="D67" s="323">
        <v>3690.7</v>
      </c>
      <c r="E67" s="337"/>
    </row>
    <row r="68" spans="1:12" s="3" customFormat="1" ht="15.75" customHeight="1">
      <c r="A68" s="127">
        <f>+A67+0.1</f>
        <v>27.1</v>
      </c>
      <c r="B68" s="1" t="s">
        <v>76</v>
      </c>
      <c r="C68" s="45"/>
      <c r="D68" s="320">
        <f>+D67</f>
        <v>3690.7</v>
      </c>
      <c r="E68" s="339"/>
      <c r="F68" s="15"/>
      <c r="G68" s="2"/>
      <c r="H68" s="2"/>
      <c r="I68" s="2"/>
      <c r="J68" s="2"/>
      <c r="K68" s="2"/>
      <c r="L68" s="2"/>
    </row>
    <row r="69" spans="1:12" ht="20.25" hidden="1" customHeight="1">
      <c r="A69" s="102">
        <f>+A67+1</f>
        <v>28</v>
      </c>
      <c r="B69" s="18" t="s">
        <v>77</v>
      </c>
      <c r="C69" s="44"/>
      <c r="D69" s="323"/>
      <c r="E69" s="337"/>
    </row>
    <row r="70" spans="1:12" ht="20.25" hidden="1" customHeight="1">
      <c r="A70" s="102">
        <f>+A67+1</f>
        <v>28</v>
      </c>
      <c r="B70" s="18" t="s">
        <v>66</v>
      </c>
      <c r="C70" s="44"/>
      <c r="D70" s="323"/>
      <c r="E70" s="337"/>
    </row>
    <row r="71" spans="1:12">
      <c r="A71" s="48"/>
      <c r="B71" s="49" t="s">
        <v>30</v>
      </c>
      <c r="C71" s="42"/>
      <c r="D71" s="318">
        <f>SUM(D32,D35:D41,D45:D67,D69:D70)</f>
        <v>114214.40000000001</v>
      </c>
      <c r="E71" s="340"/>
      <c r="F71" s="484">
        <f>+D29-D71</f>
        <v>0</v>
      </c>
      <c r="G71" s="484"/>
    </row>
    <row r="72" spans="1:12" ht="17.25" customHeight="1">
      <c r="B72" s="50"/>
      <c r="C72" s="8"/>
    </row>
    <row r="73" spans="1:12" s="6" customFormat="1" ht="40.5" hidden="1" customHeight="1">
      <c r="B73" s="291" t="s">
        <v>278</v>
      </c>
      <c r="C73" s="319"/>
      <c r="D73" s="325" t="s">
        <v>280</v>
      </c>
      <c r="E73" s="319"/>
    </row>
    <row r="74" spans="1:12" s="6" customFormat="1" ht="15.75" hidden="1" customHeight="1">
      <c r="B74" s="94"/>
      <c r="D74" s="317" t="s">
        <v>92</v>
      </c>
      <c r="E74" s="341"/>
    </row>
    <row r="75" spans="1:12" s="6" customFormat="1" ht="30.75" hidden="1" customHeight="1">
      <c r="B75" s="291" t="s">
        <v>6</v>
      </c>
      <c r="C75" s="316"/>
      <c r="D75" s="325" t="s">
        <v>279</v>
      </c>
      <c r="E75" s="316"/>
    </row>
    <row r="76" spans="1:12" s="6" customFormat="1" ht="13.5" hidden="1" customHeight="1">
      <c r="D76" s="317" t="s">
        <v>92</v>
      </c>
      <c r="E76" s="341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69" t="s">
        <v>213</v>
      </c>
      <c r="D78" s="367"/>
      <c r="E78" s="368" t="s">
        <v>231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" right="0.196850393700787" top="0.35433070866141703" bottom="0.27559055118110198" header="0.31496062992126" footer="0.196850393700787"/>
  <pageSetup paperSize="9" scale="74" orientation="portrait" verticalDpi="300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47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75.140625" style="274" customWidth="1"/>
    <col min="3" max="5" width="12.5703125" style="244" customWidth="1"/>
    <col min="6" max="6" width="20" style="69" customWidth="1"/>
    <col min="7" max="7" width="4.85546875" style="69" customWidth="1"/>
    <col min="8" max="8" width="6.710937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0"/>
      <c r="B1" s="351"/>
      <c r="C1" s="352"/>
      <c r="D1" s="352"/>
      <c r="E1" s="352"/>
      <c r="F1" s="208" t="s">
        <v>190</v>
      </c>
      <c r="G1" s="289">
        <f>+'Ekamut-caxs'!E1+1</f>
        <v>158</v>
      </c>
      <c r="H1" s="94"/>
      <c r="I1" s="35"/>
      <c r="J1" s="35"/>
    </row>
    <row r="2" spans="1:16" s="64" customFormat="1" ht="17.25">
      <c r="A2" s="350"/>
      <c r="B2" s="353"/>
      <c r="C2" s="352"/>
      <c r="D2" s="352"/>
      <c r="E2" s="499" t="s">
        <v>40</v>
      </c>
      <c r="F2" s="499"/>
      <c r="G2" s="499"/>
      <c r="H2" s="94"/>
      <c r="I2" s="35"/>
      <c r="J2" s="35"/>
    </row>
    <row r="3" spans="1:16" s="64" customFormat="1" ht="17.25">
      <c r="A3" s="350"/>
      <c r="B3" s="353"/>
      <c r="C3" s="352"/>
      <c r="D3" s="352"/>
      <c r="E3" s="499" t="s">
        <v>221</v>
      </c>
      <c r="F3" s="499"/>
      <c r="G3" s="499"/>
      <c r="H3" s="94"/>
      <c r="I3" s="35"/>
      <c r="J3" s="35"/>
    </row>
    <row r="4" spans="1:16" s="64" customFormat="1" ht="21.75" customHeight="1">
      <c r="A4" s="350"/>
      <c r="B4" s="353"/>
      <c r="C4" s="352"/>
      <c r="D4" s="352"/>
      <c r="E4" s="500" t="str">
        <f>+'Ekamut-caxs'!D4</f>
        <v xml:space="preserve">_____. _____. 2024թ. </v>
      </c>
      <c r="F4" s="500"/>
      <c r="G4" s="500"/>
      <c r="H4" s="94"/>
      <c r="I4" s="35"/>
      <c r="J4" s="35"/>
    </row>
    <row r="5" spans="1:16" s="64" customFormat="1" ht="21.75" customHeight="1">
      <c r="A5" s="350"/>
      <c r="B5" s="353"/>
      <c r="C5" s="352"/>
      <c r="D5" s="352"/>
      <c r="E5" s="500" t="str">
        <f>+'Ekamut-caxs'!C5</f>
        <v xml:space="preserve">հ. __________- Ա որոշմամբ </v>
      </c>
      <c r="F5" s="500"/>
      <c r="G5" s="500"/>
      <c r="H5" s="94"/>
      <c r="I5" s="35"/>
      <c r="J5" s="35"/>
    </row>
    <row r="6" spans="1:16" s="63" customFormat="1" ht="19.5" customHeight="1">
      <c r="A6" s="501" t="s">
        <v>41</v>
      </c>
      <c r="B6" s="501"/>
      <c r="C6" s="501"/>
      <c r="D6" s="501"/>
      <c r="E6" s="501"/>
      <c r="F6" s="501"/>
      <c r="G6" s="501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6" t="str">
        <f>'Ekamut-caxs'!A7:E7</f>
        <v xml:space="preserve">«Երևանի հ․84 մսուր-մանկապարտեզ» ՀՈԱԿ-ի </v>
      </c>
      <c r="B7" s="486"/>
      <c r="C7" s="486"/>
      <c r="D7" s="486"/>
      <c r="E7" s="486"/>
      <c r="F7" s="486"/>
      <c r="G7" s="486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7" t="s">
        <v>281</v>
      </c>
      <c r="B8" s="487"/>
      <c r="C8" s="487"/>
      <c r="D8" s="487"/>
      <c r="E8" s="487"/>
      <c r="F8" s="487"/>
      <c r="G8" s="487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70" t="s">
        <v>31</v>
      </c>
      <c r="C11" s="481" t="s">
        <v>199</v>
      </c>
      <c r="D11" s="328" t="s">
        <v>200</v>
      </c>
      <c r="E11" s="328" t="s">
        <v>201</v>
      </c>
      <c r="F11" s="328" t="s">
        <v>42</v>
      </c>
      <c r="G11" s="330"/>
      <c r="H11" s="358">
        <f>+F12-F71</f>
        <v>1443.7000000000378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9">
        <f>+F12</f>
        <v>1507.9000000000378</v>
      </c>
      <c r="D12" s="239">
        <f>+F12</f>
        <v>1507.9000000000378</v>
      </c>
      <c r="E12" s="239">
        <f>+F12</f>
        <v>1507.9000000000378</v>
      </c>
      <c r="F12" s="189">
        <f>+'Dramakani hamematakan'!D6</f>
        <v>1507.9000000000378</v>
      </c>
      <c r="G12" s="331"/>
      <c r="H12" s="503" t="s">
        <v>220</v>
      </c>
      <c r="I12" s="503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89">
        <f t="shared" ref="C13:E13" si="1">SUM(C14:C15,C18,C22:C29)</f>
        <v>22087.483333333334</v>
      </c>
      <c r="D13" s="189">
        <f t="shared" si="1"/>
        <v>50410.708333333336</v>
      </c>
      <c r="E13" s="189">
        <f t="shared" si="1"/>
        <v>78023.03333333334</v>
      </c>
      <c r="F13" s="189">
        <f>SUM(F14:F15,F18,F22:F29)</f>
        <v>111208.3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18638.900000000001</v>
      </c>
      <c r="D14" s="254">
        <v>41937.4</v>
      </c>
      <c r="E14" s="254">
        <v>65236</v>
      </c>
      <c r="F14" s="187">
        <f>+'Ekamut-caxs'!D11</f>
        <v>93194.3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48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2">
        <v>0</v>
      </c>
      <c r="D16" s="342">
        <v>0</v>
      </c>
      <c r="E16" s="342">
        <v>0</v>
      </c>
      <c r="F16" s="182">
        <f>+'Ekamut-caxs'!D13</f>
        <v>48</v>
      </c>
      <c r="G16" s="370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2"/>
      <c r="D17" s="342"/>
      <c r="E17" s="342"/>
      <c r="F17" s="182">
        <f>+'Ekamut-caxs'!D14</f>
        <v>0</v>
      </c>
      <c r="G17" s="370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4.25" customHeight="1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1730.4833333333333</v>
      </c>
      <c r="D18" s="187">
        <f t="shared" ref="D18:F18" si="8">SUM(D19:D21)</f>
        <v>5037.208333333333</v>
      </c>
      <c r="E18" s="187">
        <f t="shared" si="8"/>
        <v>7632.9333333333334</v>
      </c>
      <c r="F18" s="187">
        <f t="shared" si="8"/>
        <v>11093.9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2"/>
      <c r="D19" s="342"/>
      <c r="E19" s="342"/>
      <c r="F19" s="182">
        <f>+'Ekamut-caxs'!D16</f>
        <v>0</v>
      </c>
      <c r="G19" s="370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+A18+0.1</f>
        <v>3.1</v>
      </c>
      <c r="B20" s="265" t="str">
        <f>+'Ekamut-caxs'!B17</f>
        <v>զինծառայողների երեխաների գծով</v>
      </c>
      <c r="C20" s="342">
        <f>F20/12*2</f>
        <v>1730.4833333333333</v>
      </c>
      <c r="D20" s="342">
        <f>F20/12*5</f>
        <v>4326.208333333333</v>
      </c>
      <c r="E20" s="342">
        <f>F20/12*8</f>
        <v>6921.9333333333334</v>
      </c>
      <c r="F20" s="182">
        <f>+'Ekamut-caxs'!D17</f>
        <v>10382.9</v>
      </c>
      <c r="G20" s="370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+A19+0.1</f>
        <v>3.2</v>
      </c>
      <c r="B21" s="265" t="s">
        <v>300</v>
      </c>
      <c r="C21" s="342">
        <f>+C74</f>
        <v>0</v>
      </c>
      <c r="D21" s="342">
        <f t="shared" ref="D21:F21" si="9">+D74</f>
        <v>711</v>
      </c>
      <c r="E21" s="342">
        <f t="shared" si="9"/>
        <v>711</v>
      </c>
      <c r="F21" s="342">
        <f t="shared" si="9"/>
        <v>711</v>
      </c>
      <c r="G21" s="370"/>
      <c r="H21" s="96"/>
      <c r="I21" s="76"/>
      <c r="J21" s="76"/>
      <c r="K21" s="266"/>
      <c r="L21" s="266"/>
      <c r="M21" s="266"/>
    </row>
    <row r="22" spans="1:16" s="63" customFormat="1" ht="16.5" customHeight="1">
      <c r="A22" s="54">
        <f>+A18+1</f>
        <v>4</v>
      </c>
      <c r="B22" s="245" t="str">
        <f>+'Ekamut-caxs'!B19</f>
        <v xml:space="preserve">Վճարովի ծառայություններից </v>
      </c>
      <c r="C22" s="254">
        <f>F22/12*3</f>
        <v>1718</v>
      </c>
      <c r="D22" s="254">
        <f>F22/12*6</f>
        <v>3436</v>
      </c>
      <c r="E22" s="254">
        <f>F22/12*9</f>
        <v>5154</v>
      </c>
      <c r="F22" s="187">
        <f>+'Ekamut-caxs'!D19</f>
        <v>6872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7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customHeight="1">
      <c r="A28" s="54">
        <f>+A22+1</f>
        <v>5</v>
      </c>
      <c r="B28" s="345" t="str">
        <f>+'Ekamut-caxs'!B27</f>
        <v>Բանկի տոկոսից</v>
      </c>
      <c r="C28" s="254">
        <v>0.1</v>
      </c>
      <c r="D28" s="254">
        <v>0.1</v>
      </c>
      <c r="E28" s="254">
        <v>0.1</v>
      </c>
      <c r="F28" s="186">
        <f>+'Ekamut-caxs'!D27</f>
        <v>0.1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6</v>
      </c>
      <c r="B29" s="345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2" t="s">
        <v>259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17.25">
      <c r="A30" s="11" t="s">
        <v>34</v>
      </c>
      <c r="B30" s="12" t="s">
        <v>81</v>
      </c>
      <c r="C30" s="189">
        <f>C31+C73+C85</f>
        <v>23527.614047619052</v>
      </c>
      <c r="D30" s="189">
        <f>D31+D73+D85</f>
        <v>51668.954166666663</v>
      </c>
      <c r="E30" s="189">
        <f>E31+E73+E85</f>
        <v>79196.21666666666</v>
      </c>
      <c r="F30" s="189">
        <f>F31+F73+F85</f>
        <v>111663.00000000001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23527.614047619052</v>
      </c>
      <c r="D31" s="189">
        <f>SUM(D32,D35:D41,D45:D67,D71:D72)</f>
        <v>50957.954166666663</v>
      </c>
      <c r="E31" s="189">
        <f>SUM(E32,E35:E41,E45:E67,E71:E72)</f>
        <v>78485.21666666666</v>
      </c>
      <c r="F31" s="189">
        <f>SUM(F32,F35:F41,F45:F67,F71:F72)</f>
        <v>110561.50000000001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F32/12*2.5+1100</f>
        <v>17497.291666666668</v>
      </c>
      <c r="D32" s="254">
        <f>F32/12*5.4+1400</f>
        <v>36818.15</v>
      </c>
      <c r="E32" s="254">
        <f>F32/12*8.4+1700</f>
        <v>56794.9</v>
      </c>
      <c r="F32" s="187">
        <f>+'Ekamut-caxs'!D32</f>
        <v>78707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 ht="17.25">
      <c r="A33" s="23">
        <f>+A32+0.1</f>
        <v>1.1000000000000001</v>
      </c>
      <c r="B33" s="247" t="str">
        <f>+'Ekamut-caxs'!B33</f>
        <v>վճարովի ծառայության գծով</v>
      </c>
      <c r="C33" s="254">
        <f t="shared" ref="C33:C40" si="12">F33/12*2</f>
        <v>721.11666666666667</v>
      </c>
      <c r="D33" s="254">
        <f t="shared" ref="D33:D40" si="13">F33/12*5</f>
        <v>1802.7916666666667</v>
      </c>
      <c r="E33" s="254">
        <f t="shared" ref="E33:E40" si="14">F33/12*8</f>
        <v>2884.4666666666667</v>
      </c>
      <c r="F33" s="191">
        <f>+'Ekamut-caxs'!D33</f>
        <v>4326.7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պարգևատրման գծով</v>
      </c>
      <c r="C34" s="254">
        <v>0</v>
      </c>
      <c r="D34" s="254">
        <v>0</v>
      </c>
      <c r="E34" s="254">
        <v>0</v>
      </c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 t="shared" si="12"/>
        <v>3544.3833333333337</v>
      </c>
      <c r="D35" s="254">
        <f t="shared" si="13"/>
        <v>8860.9583333333339</v>
      </c>
      <c r="E35" s="254">
        <f t="shared" si="14"/>
        <v>14177.533333333335</v>
      </c>
      <c r="F35" s="187">
        <f>+'Ekamut-caxs'!D35</f>
        <v>21266.300000000003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f>F36/7*2</f>
        <v>844.88571428571424</v>
      </c>
      <c r="D36" s="254">
        <f>F36/8*5</f>
        <v>1848.1875</v>
      </c>
      <c r="E36" s="254">
        <f t="shared" si="14"/>
        <v>1971.3999999999999</v>
      </c>
      <c r="F36" s="187">
        <f>+'Ekamut-caxs'!D36</f>
        <v>2957.1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5">+A36+1</f>
        <v>4</v>
      </c>
      <c r="B37" s="245" t="str">
        <f>+'Ekamut-caxs'!B37</f>
        <v>Էլեկտրաէներգիայի գծով</v>
      </c>
      <c r="C37" s="254">
        <f t="shared" si="12"/>
        <v>363.91666666666669</v>
      </c>
      <c r="D37" s="254">
        <f t="shared" si="13"/>
        <v>909.79166666666674</v>
      </c>
      <c r="E37" s="254">
        <f t="shared" si="14"/>
        <v>1455.6666666666667</v>
      </c>
      <c r="F37" s="187">
        <f>+'Ekamut-caxs'!D37</f>
        <v>2183.5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5"/>
        <v>5</v>
      </c>
      <c r="B38" s="245" t="str">
        <f>+'Ekamut-caxs'!B38</f>
        <v>Ջրմուղ-կոյուղու գծով</v>
      </c>
      <c r="C38" s="254">
        <f t="shared" si="12"/>
        <v>111</v>
      </c>
      <c r="D38" s="254">
        <f t="shared" si="13"/>
        <v>277.5</v>
      </c>
      <c r="E38" s="254">
        <f t="shared" si="14"/>
        <v>444</v>
      </c>
      <c r="F38" s="187">
        <f>+'Komunal '!M27</f>
        <v>666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5"/>
        <v>6</v>
      </c>
      <c r="B39" s="245" t="str">
        <f>+'Ekamut-caxs'!B39</f>
        <v>Աղբահանության գծով</v>
      </c>
      <c r="C39" s="254">
        <f t="shared" si="12"/>
        <v>26.599999999999998</v>
      </c>
      <c r="D39" s="254">
        <f t="shared" si="13"/>
        <v>66.5</v>
      </c>
      <c r="E39" s="254">
        <f t="shared" si="14"/>
        <v>106.39999999999999</v>
      </c>
      <c r="F39" s="187">
        <f>+'Ekamut-caxs'!D39</f>
        <v>159.6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5"/>
        <v>7</v>
      </c>
      <c r="B40" s="245" t="str">
        <f>+'Ekamut-caxs'!B40</f>
        <v>Ախտաբանության գծով</v>
      </c>
      <c r="C40" s="254">
        <f t="shared" si="12"/>
        <v>10</v>
      </c>
      <c r="D40" s="254">
        <f t="shared" si="13"/>
        <v>25</v>
      </c>
      <c r="E40" s="254">
        <f t="shared" si="14"/>
        <v>40</v>
      </c>
      <c r="F40" s="187">
        <f>+'Ekamut-caxs'!D40</f>
        <v>60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5"/>
        <v>8</v>
      </c>
      <c r="B41" s="245" t="str">
        <f>+'Ekamut-caxs'!B41</f>
        <v>Կապի գծով, այդ թվում`</v>
      </c>
      <c r="C41" s="254">
        <f t="shared" ref="C41:D41" si="16">SUM(C42:C44)</f>
        <v>30.466666666666669</v>
      </c>
      <c r="D41" s="254">
        <f t="shared" si="16"/>
        <v>76.166666666666657</v>
      </c>
      <c r="E41" s="254">
        <f>SUM(E42:E44)</f>
        <v>121.86666666666667</v>
      </c>
      <c r="F41" s="187">
        <f>SUM(F42:F44)</f>
        <v>182.8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2">
        <f>F42/12*2</f>
        <v>10.4</v>
      </c>
      <c r="D42" s="342">
        <f>F42/12*5</f>
        <v>26</v>
      </c>
      <c r="E42" s="342">
        <f>F42/12*8</f>
        <v>41.6</v>
      </c>
      <c r="F42" s="191">
        <f>+'Ekamut-caxs'!D42</f>
        <v>62.4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2">
        <f t="shared" ref="C43:C44" si="17">F43/12*2</f>
        <v>7.4833333333333334</v>
      </c>
      <c r="D43" s="342">
        <f t="shared" ref="D43:D44" si="18">F43/12*5</f>
        <v>18.708333333333332</v>
      </c>
      <c r="E43" s="342">
        <f t="shared" ref="E43:E44" si="19">F43/12*8</f>
        <v>29.933333333333334</v>
      </c>
      <c r="F43" s="191">
        <f>+'Ekamut-caxs'!D43</f>
        <v>44.9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2">
        <f t="shared" si="17"/>
        <v>12.583333333333334</v>
      </c>
      <c r="D44" s="342">
        <f t="shared" si="18"/>
        <v>31.458333333333336</v>
      </c>
      <c r="E44" s="342">
        <f t="shared" si="19"/>
        <v>50.333333333333336</v>
      </c>
      <c r="F44" s="191">
        <f>+'Ekamut-caxs'!D44</f>
        <v>75.5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20">F45/4*1</f>
        <v>1.25</v>
      </c>
      <c r="D45" s="254">
        <f t="shared" ref="D45" si="21">F45/4*2</f>
        <v>2.5</v>
      </c>
      <c r="E45" s="254">
        <f t="shared" ref="E45" si="22">F45/4*3</f>
        <v>3.75</v>
      </c>
      <c r="F45" s="187">
        <f>+'Ekamut-caxs'!D45</f>
        <v>5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f>+A45+1</f>
        <v>10</v>
      </c>
      <c r="B46" s="245" t="str">
        <f>+'Ekamut-caxs'!B46</f>
        <v>Տնտեսական ապրանքների գծով</v>
      </c>
      <c r="C46" s="254">
        <f>F46/12*3</f>
        <v>294</v>
      </c>
      <c r="D46" s="254">
        <f>F46/12*6</f>
        <v>588</v>
      </c>
      <c r="E46" s="254">
        <f>F46/12*9</f>
        <v>882</v>
      </c>
      <c r="F46" s="187">
        <f>+'Ekamut-caxs'!D46</f>
        <v>1176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23">+A46+1</f>
        <v>11</v>
      </c>
      <c r="B47" s="245" t="str">
        <f>+'Ekamut-caxs'!B47</f>
        <v>Գրասենյակային ապրանքների գծով</v>
      </c>
      <c r="C47" s="254">
        <f t="shared" ref="C47:C49" si="24">F47/12*3</f>
        <v>55.8</v>
      </c>
      <c r="D47" s="254">
        <f t="shared" ref="D47:D49" si="25">F47/12*6</f>
        <v>111.6</v>
      </c>
      <c r="E47" s="254">
        <f t="shared" ref="E47:E65" si="26">F47/12*9</f>
        <v>167.39999999999998</v>
      </c>
      <c r="F47" s="187">
        <f>+'Ekamut-caxs'!D47</f>
        <v>223.2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23"/>
        <v>12</v>
      </c>
      <c r="B48" s="245" t="str">
        <f>+'Ekamut-caxs'!B48</f>
        <v>Փոքրարժեք կամ արագամաշ առարկաների գծով</v>
      </c>
      <c r="C48" s="254">
        <f t="shared" si="24"/>
        <v>50</v>
      </c>
      <c r="D48" s="254">
        <f t="shared" si="25"/>
        <v>100</v>
      </c>
      <c r="E48" s="254">
        <f t="shared" si="26"/>
        <v>150</v>
      </c>
      <c r="F48" s="187">
        <f>+'Ekamut-caxs'!D48</f>
        <v>200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23"/>
        <v>13</v>
      </c>
      <c r="B49" s="245" t="str">
        <f>+'Ekamut-caxs'!B49</f>
        <v>Ուսումնական նյութերի գծով</v>
      </c>
      <c r="C49" s="254">
        <f t="shared" si="24"/>
        <v>75</v>
      </c>
      <c r="D49" s="254">
        <f t="shared" si="25"/>
        <v>150</v>
      </c>
      <c r="E49" s="254">
        <f t="shared" si="26"/>
        <v>225</v>
      </c>
      <c r="F49" s="187">
        <f>+'Ekamut-caxs'!D49</f>
        <v>300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23"/>
        <v>14</v>
      </c>
      <c r="B50" s="245" t="str">
        <f>+'Ekamut-caxs'!B50</f>
        <v>Դեղորայքի գծով</v>
      </c>
      <c r="C50" s="254">
        <v>0</v>
      </c>
      <c r="D50" s="254">
        <v>0</v>
      </c>
      <c r="E50" s="254">
        <v>30</v>
      </c>
      <c r="F50" s="187">
        <f>+'Ekamut-caxs'!D50</f>
        <v>30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23"/>
        <v>15</v>
      </c>
      <c r="B51" s="245" t="str">
        <f>+'Ekamut-caxs'!B51</f>
        <v>Բուժ.ծառայության գծով</v>
      </c>
      <c r="C51" s="254">
        <f t="shared" ref="C51:C65" si="27">F51/12*3</f>
        <v>25</v>
      </c>
      <c r="D51" s="254">
        <f t="shared" ref="D51:D65" si="28">F51/12*6</f>
        <v>50</v>
      </c>
      <c r="E51" s="254">
        <f t="shared" si="26"/>
        <v>75</v>
      </c>
      <c r="F51" s="187">
        <f>+'Ekamut-caxs'!D51</f>
        <v>100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29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23"/>
        <v>16</v>
      </c>
      <c r="B52" s="245" t="str">
        <f>+'Ekamut-caxs'!B52</f>
        <v>Ընթացիկ վերանորոգման գծով</v>
      </c>
      <c r="C52" s="254">
        <f t="shared" si="27"/>
        <v>384.5</v>
      </c>
      <c r="D52" s="254">
        <f t="shared" si="28"/>
        <v>769</v>
      </c>
      <c r="E52" s="254">
        <f t="shared" si="26"/>
        <v>1153.5</v>
      </c>
      <c r="F52" s="187">
        <f>+'Ekamut-caxs'!D52</f>
        <v>1538</v>
      </c>
      <c r="G52" s="333"/>
      <c r="H52" s="97"/>
      <c r="I52" s="88"/>
      <c r="J52" s="88"/>
      <c r="K52" s="251" t="str">
        <f t="shared" si="11"/>
        <v/>
      </c>
      <c r="L52" s="251" t="str">
        <f t="shared" si="29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23"/>
        <v>17</v>
      </c>
      <c r="B53" s="245" t="str">
        <f>+'Ekamut-caxs'!B53</f>
        <v>Ջեռուցման համակարգի սպասարկման գծով</v>
      </c>
      <c r="C53" s="254">
        <f>F53/5*2</f>
        <v>68.320000000000007</v>
      </c>
      <c r="D53" s="254">
        <f t="shared" si="28"/>
        <v>85.4</v>
      </c>
      <c r="E53" s="254">
        <f t="shared" si="26"/>
        <v>128.10000000000002</v>
      </c>
      <c r="F53" s="187">
        <f>+'Ekamut-caxs'!D53</f>
        <v>170.8</v>
      </c>
      <c r="G53" s="333"/>
      <c r="H53" s="97"/>
      <c r="I53" s="88"/>
      <c r="J53" s="88"/>
      <c r="K53" s="251" t="str">
        <f t="shared" si="11"/>
        <v/>
      </c>
      <c r="L53" s="251" t="str">
        <f t="shared" si="29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23"/>
        <v>18</v>
      </c>
      <c r="B54" s="245" t="str">
        <f>+'Ekamut-caxs'!B54</f>
        <v>Կաթսայատան սպասարկման գծով</v>
      </c>
      <c r="C54" s="254">
        <f t="shared" si="27"/>
        <v>0</v>
      </c>
      <c r="D54" s="254">
        <f t="shared" si="28"/>
        <v>0</v>
      </c>
      <c r="E54" s="254">
        <f t="shared" si="26"/>
        <v>0</v>
      </c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29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23"/>
        <v>19</v>
      </c>
      <c r="B55" s="245" t="str">
        <f>+'Ekamut-caxs'!B55</f>
        <v>Սպասարկման և կոմունալ համավճարների գծով</v>
      </c>
      <c r="C55" s="254">
        <f t="shared" si="27"/>
        <v>0</v>
      </c>
      <c r="D55" s="254">
        <f t="shared" si="28"/>
        <v>0</v>
      </c>
      <c r="E55" s="254">
        <f t="shared" si="26"/>
        <v>0</v>
      </c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29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>+A53+1</f>
        <v>18</v>
      </c>
      <c r="B56" s="245" t="str">
        <f>+'Ekamut-caxs'!B56</f>
        <v>Գնումների համակարգողի ծառայության գծով</v>
      </c>
      <c r="C56" s="254">
        <f t="shared" si="27"/>
        <v>27</v>
      </c>
      <c r="D56" s="254">
        <f t="shared" si="28"/>
        <v>54</v>
      </c>
      <c r="E56" s="254">
        <f t="shared" si="26"/>
        <v>81</v>
      </c>
      <c r="F56" s="187">
        <f>+'Ekamut-caxs'!D56</f>
        <v>108</v>
      </c>
      <c r="G56" s="333"/>
      <c r="H56" s="97"/>
      <c r="I56" s="88"/>
      <c r="J56" s="88"/>
      <c r="K56" s="251" t="str">
        <f t="shared" si="11"/>
        <v/>
      </c>
      <c r="L56" s="251" t="str">
        <f t="shared" si="29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23"/>
        <v>19</v>
      </c>
      <c r="B57" s="245" t="str">
        <f>+'Ekamut-caxs'!B57</f>
        <v>Համակարգիչների տեխնիկական սպասարկման գծով</v>
      </c>
      <c r="C57" s="254">
        <f t="shared" si="27"/>
        <v>15</v>
      </c>
      <c r="D57" s="254">
        <f t="shared" si="28"/>
        <v>30</v>
      </c>
      <c r="E57" s="254">
        <f t="shared" si="26"/>
        <v>45</v>
      </c>
      <c r="F57" s="187">
        <f>+'Ekamut-caxs'!D57</f>
        <v>60</v>
      </c>
      <c r="G57" s="333"/>
      <c r="H57" s="97"/>
      <c r="I57" s="88"/>
      <c r="J57" s="88"/>
      <c r="K57" s="251" t="str">
        <f t="shared" si="11"/>
        <v/>
      </c>
      <c r="L57" s="251" t="str">
        <f t="shared" si="29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23"/>
        <v>20</v>
      </c>
      <c r="B58" s="245" t="str">
        <f>+'Ekamut-caxs'!B58</f>
        <v>Համակարգչային ծրագրի և կայքի սպասարկման գծով</v>
      </c>
      <c r="C58" s="254">
        <v>0</v>
      </c>
      <c r="D58" s="254">
        <v>0</v>
      </c>
      <c r="E58" s="254">
        <v>95</v>
      </c>
      <c r="F58" s="187">
        <f>+'Ekamut-caxs'!D58</f>
        <v>107</v>
      </c>
      <c r="G58" s="333"/>
      <c r="H58" s="97"/>
      <c r="I58" s="88"/>
      <c r="J58" s="88"/>
      <c r="K58" s="251" t="str">
        <f t="shared" si="11"/>
        <v/>
      </c>
      <c r="L58" s="251" t="str">
        <f t="shared" si="29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23"/>
        <v>21</v>
      </c>
      <c r="B59" s="245" t="str">
        <f>+'Ekamut-caxs'!B59</f>
        <v>էլ․ստորագրության գծով</v>
      </c>
      <c r="C59" s="254">
        <v>3</v>
      </c>
      <c r="D59" s="254">
        <v>3</v>
      </c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11"/>
        <v/>
      </c>
      <c r="L59" s="251" t="str">
        <f t="shared" si="29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23"/>
        <v>22</v>
      </c>
      <c r="B60" s="245" t="str">
        <f>+'Ekamut-caxs'!B60</f>
        <v>Հայտարարության գծով</v>
      </c>
      <c r="C60" s="254">
        <v>0</v>
      </c>
      <c r="D60" s="254">
        <f t="shared" si="28"/>
        <v>5</v>
      </c>
      <c r="E60" s="254">
        <f t="shared" si="26"/>
        <v>7.5</v>
      </c>
      <c r="F60" s="187">
        <f>+'Ekamut-caxs'!D60</f>
        <v>10</v>
      </c>
      <c r="G60" s="333"/>
      <c r="H60" s="97"/>
      <c r="I60" s="88"/>
      <c r="J60" s="88"/>
      <c r="K60" s="251" t="str">
        <f t="shared" si="11"/>
        <v/>
      </c>
      <c r="L60" s="251" t="str">
        <f t="shared" si="29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23"/>
        <v>23</v>
      </c>
      <c r="B61" s="245" t="str">
        <f>+'Ekamut-caxs'!B61</f>
        <v>Բաժանորդագրության գծով</v>
      </c>
      <c r="C61" s="254">
        <f t="shared" si="27"/>
        <v>0</v>
      </c>
      <c r="D61" s="254">
        <f t="shared" si="28"/>
        <v>0</v>
      </c>
      <c r="E61" s="254">
        <f t="shared" si="26"/>
        <v>0</v>
      </c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29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f>+A60+1</f>
        <v>23</v>
      </c>
      <c r="B62" s="245" t="str">
        <f>+'Ekamut-caxs'!B62</f>
        <v>Վերապատրաստման գծով</v>
      </c>
      <c r="C62" s="254">
        <v>36</v>
      </c>
      <c r="D62" s="254">
        <v>63</v>
      </c>
      <c r="E62" s="254">
        <f t="shared" si="26"/>
        <v>63</v>
      </c>
      <c r="F62" s="187">
        <f>+'Ekamut-caxs'!D62</f>
        <v>84</v>
      </c>
      <c r="G62" s="333"/>
      <c r="H62" s="97"/>
      <c r="I62" s="88"/>
      <c r="J62" s="88"/>
      <c r="K62" s="251" t="str">
        <f t="shared" si="11"/>
        <v/>
      </c>
      <c r="L62" s="251" t="str">
        <f t="shared" si="29"/>
        <v/>
      </c>
      <c r="M62" s="251" t="str">
        <f t="shared" si="3"/>
        <v/>
      </c>
      <c r="N62" s="64"/>
      <c r="O62" s="64"/>
      <c r="P62" s="64"/>
    </row>
    <row r="63" spans="1:16" s="64" customFormat="1" ht="16.5" customHeight="1">
      <c r="A63" s="54">
        <f t="shared" si="23"/>
        <v>24</v>
      </c>
      <c r="B63" s="345" t="str">
        <f>+'Ekamut-caxs'!B63</f>
        <v>Փաստաթղթերի արխիվացման գծով</v>
      </c>
      <c r="C63" s="254">
        <v>0</v>
      </c>
      <c r="D63" s="254">
        <v>0</v>
      </c>
      <c r="E63" s="254">
        <v>150</v>
      </c>
      <c r="F63" s="186">
        <f>+'Ekamut-caxs'!D63</f>
        <v>150</v>
      </c>
      <c r="G63" s="334"/>
      <c r="H63" s="97"/>
      <c r="I63" s="88"/>
      <c r="J63" s="88"/>
      <c r="K63" s="266" t="str">
        <f t="shared" si="11"/>
        <v/>
      </c>
      <c r="L63" s="266" t="str">
        <f t="shared" si="29"/>
        <v/>
      </c>
      <c r="M63" s="266" t="str">
        <f t="shared" si="3"/>
        <v/>
      </c>
    </row>
    <row r="64" spans="1:16" s="64" customFormat="1" ht="15" hidden="1" customHeight="1">
      <c r="A64" s="54">
        <f t="shared" si="23"/>
        <v>25</v>
      </c>
      <c r="B64" s="345">
        <f>+'Ekamut-caxs'!B64</f>
        <v>0</v>
      </c>
      <c r="C64" s="254">
        <v>0</v>
      </c>
      <c r="D64" s="254">
        <f t="shared" si="28"/>
        <v>0</v>
      </c>
      <c r="E64" s="254">
        <f t="shared" si="26"/>
        <v>0</v>
      </c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29"/>
        <v/>
      </c>
      <c r="M64" s="266" t="str">
        <f t="shared" si="3"/>
        <v/>
      </c>
    </row>
    <row r="65" spans="1:16" s="64" customFormat="1" ht="16.5" hidden="1" customHeight="1">
      <c r="A65" s="54">
        <f t="shared" si="23"/>
        <v>26</v>
      </c>
      <c r="B65" s="345" t="str">
        <f>+'Ekamut-caxs'!B65</f>
        <v>Դուրս գրվող գույքի վերագնահատման գծով</v>
      </c>
      <c r="C65" s="254">
        <f t="shared" si="27"/>
        <v>0</v>
      </c>
      <c r="D65" s="254">
        <f t="shared" si="28"/>
        <v>0</v>
      </c>
      <c r="E65" s="254">
        <f t="shared" si="26"/>
        <v>0</v>
      </c>
      <c r="F65" s="186">
        <f>+'Ekamut-caxs'!D65</f>
        <v>0</v>
      </c>
      <c r="G65" s="334"/>
      <c r="H65" s="453" t="s">
        <v>260</v>
      </c>
      <c r="I65" s="88"/>
      <c r="J65" s="88"/>
      <c r="K65" s="266" t="str">
        <f t="shared" si="11"/>
        <v/>
      </c>
      <c r="L65" s="266" t="str">
        <f t="shared" si="29"/>
        <v/>
      </c>
      <c r="M65" s="266" t="str">
        <f t="shared" si="3"/>
        <v/>
      </c>
    </row>
    <row r="66" spans="1:16" s="64" customFormat="1" ht="15.75" customHeight="1">
      <c r="A66" s="54">
        <v>25</v>
      </c>
      <c r="B66" s="345" t="str">
        <f>+'Ekamut-caxs'!B66</f>
        <v>Կրակմարիչների լիցքավորում</v>
      </c>
      <c r="C66" s="254">
        <v>0</v>
      </c>
      <c r="D66" s="254">
        <v>0</v>
      </c>
      <c r="E66" s="254">
        <v>50</v>
      </c>
      <c r="F66" s="186">
        <f>+'Ekamut-caxs'!D66</f>
        <v>50</v>
      </c>
      <c r="G66" s="334"/>
      <c r="H66" s="453"/>
      <c r="I66" s="88"/>
      <c r="J66" s="88"/>
      <c r="K66" s="266" t="str">
        <f t="shared" si="11"/>
        <v/>
      </c>
      <c r="L66" s="266" t="str">
        <f t="shared" si="29"/>
        <v/>
      </c>
      <c r="M66" s="266" t="str">
        <f t="shared" si="3"/>
        <v/>
      </c>
    </row>
    <row r="67" spans="1:16" s="63" customFormat="1" ht="16.5" hidden="1" customHeight="1">
      <c r="A67" s="54">
        <f t="shared" si="23"/>
        <v>26</v>
      </c>
      <c r="B67" s="245" t="s">
        <v>35</v>
      </c>
      <c r="C67" s="186">
        <f>SUM(C68:C70)</f>
        <v>0</v>
      </c>
      <c r="D67" s="186">
        <f t="shared" ref="D67:E67" si="30">SUM(D68:D70)</f>
        <v>0</v>
      </c>
      <c r="E67" s="186">
        <f t="shared" si="30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29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8" t="s">
        <v>36</v>
      </c>
      <c r="C68" s="342"/>
      <c r="D68" s="342"/>
      <c r="E68" s="342"/>
      <c r="F68" s="182"/>
      <c r="G68" s="335"/>
      <c r="K68" s="251" t="str">
        <f t="shared" si="11"/>
        <v/>
      </c>
      <c r="L68" s="251" t="str">
        <f t="shared" si="29"/>
        <v/>
      </c>
      <c r="M68" s="251" t="str">
        <f t="shared" si="3"/>
        <v/>
      </c>
    </row>
    <row r="69" spans="1:16" ht="14.25" hidden="1" customHeight="1">
      <c r="A69" s="13">
        <f>+A68+0.1</f>
        <v>26.200000000000003</v>
      </c>
      <c r="B69" s="248" t="s">
        <v>48</v>
      </c>
      <c r="C69" s="342"/>
      <c r="D69" s="342"/>
      <c r="E69" s="342"/>
      <c r="F69" s="182"/>
      <c r="G69" s="335"/>
      <c r="K69" s="251" t="str">
        <f t="shared" si="11"/>
        <v/>
      </c>
      <c r="L69" s="251" t="str">
        <f t="shared" si="29"/>
        <v/>
      </c>
      <c r="M69" s="251" t="str">
        <f t="shared" si="3"/>
        <v/>
      </c>
    </row>
    <row r="70" spans="1:16" ht="14.25" hidden="1" customHeight="1">
      <c r="A70" s="13">
        <f>+A69+0.1</f>
        <v>26.300000000000004</v>
      </c>
      <c r="B70" s="248" t="s">
        <v>82</v>
      </c>
      <c r="C70" s="342"/>
      <c r="D70" s="342"/>
      <c r="E70" s="342"/>
      <c r="F70" s="191">
        <f>+'Ekamut-caxs'!D69</f>
        <v>0</v>
      </c>
      <c r="G70" s="333"/>
      <c r="K70" s="251" t="str">
        <f t="shared" si="11"/>
        <v/>
      </c>
      <c r="L70" s="251" t="str">
        <f t="shared" si="29"/>
        <v/>
      </c>
      <c r="M70" s="251" t="str">
        <f t="shared" si="3"/>
        <v/>
      </c>
    </row>
    <row r="71" spans="1:16" s="84" customFormat="1" ht="17.25" customHeight="1">
      <c r="A71" s="59">
        <f>+A66+1</f>
        <v>26</v>
      </c>
      <c r="B71" s="188" t="s">
        <v>37</v>
      </c>
      <c r="C71" s="240">
        <f>+F71</f>
        <v>64.200000000000045</v>
      </c>
      <c r="D71" s="240">
        <f>+F71</f>
        <v>64.200000000000045</v>
      </c>
      <c r="E71" s="240">
        <f>+F71</f>
        <v>64.200000000000045</v>
      </c>
      <c r="F71" s="187">
        <f>+'Deb. ev kreditor'!D57-'Deb. ev kreditor'!D53</f>
        <v>64.200000000000045</v>
      </c>
      <c r="G71" s="333"/>
      <c r="H71" s="458">
        <f>+F71-'Deb. ev kreditor'!F57</f>
        <v>0</v>
      </c>
      <c r="I71" s="75"/>
      <c r="J71" s="75"/>
      <c r="K71" s="251" t="str">
        <f t="shared" si="11"/>
        <v/>
      </c>
      <c r="L71" s="251" t="str">
        <f t="shared" si="29"/>
        <v/>
      </c>
      <c r="M71" s="251" t="str">
        <f t="shared" si="3"/>
        <v/>
      </c>
      <c r="N71" s="83"/>
      <c r="O71" s="83"/>
      <c r="P71" s="83"/>
    </row>
    <row r="72" spans="1:16" s="84" customFormat="1" ht="47.25" hidden="1" customHeight="1">
      <c r="A72" s="59">
        <f>+A71+1</f>
        <v>27</v>
      </c>
      <c r="B72" s="249" t="s">
        <v>83</v>
      </c>
      <c r="C72" s="254"/>
      <c r="D72" s="254"/>
      <c r="E72" s="254"/>
      <c r="F72" s="186"/>
      <c r="G72" s="333"/>
      <c r="H72" s="474" t="s">
        <v>291</v>
      </c>
      <c r="I72" s="343"/>
      <c r="J72" s="344"/>
      <c r="K72" s="251" t="str">
        <f t="shared" si="11"/>
        <v/>
      </c>
      <c r="L72" s="251" t="str">
        <f t="shared" si="29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711</v>
      </c>
      <c r="E73" s="189">
        <f>E74+E81</f>
        <v>711</v>
      </c>
      <c r="F73" s="189">
        <f>F74+F81</f>
        <v>711</v>
      </c>
      <c r="G73" s="332"/>
      <c r="H73" s="343"/>
      <c r="I73" s="343"/>
      <c r="J73" s="344"/>
      <c r="K73" s="251" t="str">
        <f t="shared" si="11"/>
        <v/>
      </c>
      <c r="L73" s="251" t="str">
        <f t="shared" si="29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711</v>
      </c>
      <c r="E74" s="254">
        <f>SUM(E75:E80)</f>
        <v>711</v>
      </c>
      <c r="F74" s="187">
        <f>SUM(F75:F80)</f>
        <v>711</v>
      </c>
      <c r="G74" s="333"/>
      <c r="H74" s="97"/>
      <c r="I74" s="88"/>
      <c r="J74" s="88"/>
      <c r="K74" s="251" t="str">
        <f t="shared" si="11"/>
        <v/>
      </c>
      <c r="L74" s="251" t="str">
        <f t="shared" si="29"/>
        <v/>
      </c>
      <c r="M74" s="251" t="str">
        <f t="shared" si="3"/>
        <v/>
      </c>
      <c r="N74" s="64"/>
      <c r="O74" s="64"/>
      <c r="P74" s="64"/>
    </row>
    <row r="75" spans="1:16">
      <c r="A75" s="23">
        <f t="shared" ref="A75:A80" si="31">+A74+0.1</f>
        <v>1.1000000000000001</v>
      </c>
      <c r="B75" s="247" t="s">
        <v>84</v>
      </c>
      <c r="C75" s="342">
        <v>0</v>
      </c>
      <c r="D75" s="342">
        <v>155</v>
      </c>
      <c r="E75" s="342">
        <v>155</v>
      </c>
      <c r="F75" s="182">
        <v>155</v>
      </c>
      <c r="G75" s="335"/>
      <c r="K75" s="251" t="str">
        <f t="shared" si="11"/>
        <v/>
      </c>
      <c r="L75" s="251" t="str">
        <f t="shared" si="29"/>
        <v/>
      </c>
      <c r="M75" s="251" t="str">
        <f t="shared" si="3"/>
        <v/>
      </c>
    </row>
    <row r="76" spans="1:16" hidden="1">
      <c r="A76" s="23">
        <f t="shared" si="31"/>
        <v>1.2000000000000002</v>
      </c>
      <c r="B76" s="247" t="s">
        <v>85</v>
      </c>
      <c r="C76" s="342"/>
      <c r="D76" s="342"/>
      <c r="E76" s="342"/>
      <c r="F76" s="182"/>
      <c r="G76" s="335"/>
      <c r="K76" s="251" t="str">
        <f t="shared" si="11"/>
        <v/>
      </c>
      <c r="L76" s="251" t="str">
        <f t="shared" si="29"/>
        <v/>
      </c>
      <c r="M76" s="251" t="str">
        <f t="shared" si="3"/>
        <v/>
      </c>
    </row>
    <row r="77" spans="1:16">
      <c r="A77" s="23">
        <f>+A74+0.2</f>
        <v>1.2</v>
      </c>
      <c r="B77" s="247" t="s">
        <v>86</v>
      </c>
      <c r="C77" s="342">
        <v>0</v>
      </c>
      <c r="D77" s="342">
        <v>556</v>
      </c>
      <c r="E77" s="342">
        <v>556</v>
      </c>
      <c r="F77" s="182">
        <v>556</v>
      </c>
      <c r="G77" s="335"/>
      <c r="K77" s="251" t="str">
        <f t="shared" si="11"/>
        <v/>
      </c>
      <c r="L77" s="251" t="str">
        <f t="shared" si="29"/>
        <v/>
      </c>
      <c r="M77" s="251" t="str">
        <f t="shared" si="3"/>
        <v/>
      </c>
    </row>
    <row r="78" spans="1:16" hidden="1">
      <c r="A78" s="23">
        <f t="shared" si="31"/>
        <v>1.3</v>
      </c>
      <c r="B78" s="247" t="s">
        <v>63</v>
      </c>
      <c r="C78" s="342"/>
      <c r="D78" s="342"/>
      <c r="E78" s="342"/>
      <c r="F78" s="182"/>
      <c r="G78" s="335"/>
      <c r="K78" s="251" t="str">
        <f t="shared" si="11"/>
        <v/>
      </c>
      <c r="L78" s="251" t="str">
        <f t="shared" si="29"/>
        <v/>
      </c>
      <c r="M78" s="251" t="str">
        <f t="shared" si="3"/>
        <v/>
      </c>
    </row>
    <row r="79" spans="1:16" s="68" customFormat="1" hidden="1">
      <c r="A79" s="23">
        <f t="shared" si="31"/>
        <v>1.4000000000000001</v>
      </c>
      <c r="B79" s="265" t="s">
        <v>64</v>
      </c>
      <c r="C79" s="342"/>
      <c r="D79" s="342"/>
      <c r="E79" s="342"/>
      <c r="F79" s="182"/>
      <c r="G79" s="370"/>
      <c r="H79" s="96"/>
      <c r="I79" s="76"/>
      <c r="J79" s="76"/>
      <c r="K79" s="266" t="str">
        <f t="shared" si="11"/>
        <v/>
      </c>
      <c r="L79" s="266" t="str">
        <f t="shared" si="29"/>
        <v/>
      </c>
      <c r="M79" s="266" t="str">
        <f t="shared" si="3"/>
        <v/>
      </c>
    </row>
    <row r="80" spans="1:16" s="68" customFormat="1" hidden="1">
      <c r="A80" s="23">
        <f t="shared" si="31"/>
        <v>1.5000000000000002</v>
      </c>
      <c r="B80" s="265"/>
      <c r="C80" s="342"/>
      <c r="D80" s="342"/>
      <c r="E80" s="342"/>
      <c r="F80" s="182"/>
      <c r="G80" s="370"/>
      <c r="H80" s="96" t="s">
        <v>266</v>
      </c>
      <c r="I80" s="76"/>
      <c r="J80" s="76"/>
      <c r="K80" s="266" t="str">
        <f t="shared" si="11"/>
        <v/>
      </c>
      <c r="L80" s="266" t="str">
        <f t="shared" si="29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32">SUM(C82:C84)</f>
        <v>0</v>
      </c>
      <c r="D81" s="254">
        <f t="shared" si="32"/>
        <v>0</v>
      </c>
      <c r="E81" s="254">
        <f t="shared" si="32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29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2"/>
      <c r="D82" s="342"/>
      <c r="E82" s="342"/>
      <c r="F82" s="182"/>
      <c r="G82" s="335"/>
      <c r="K82" s="251" t="str">
        <f t="shared" ref="K82:K88" si="33">IF((D82-C82)&lt;0, (0),"")</f>
        <v/>
      </c>
      <c r="L82" s="251" t="str">
        <f t="shared" si="29"/>
        <v/>
      </c>
      <c r="M82" s="251" t="str">
        <f t="shared" ref="M82:M88" si="34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2"/>
      <c r="D83" s="342"/>
      <c r="E83" s="342"/>
      <c r="F83" s="182"/>
      <c r="G83" s="335"/>
      <c r="K83" s="251" t="str">
        <f t="shared" si="33"/>
        <v/>
      </c>
      <c r="L83" s="251" t="str">
        <f t="shared" ref="L83:L88" si="35">IF((+E83-D83)&lt;0, (0),"")</f>
        <v/>
      </c>
      <c r="M83" s="251" t="str">
        <f t="shared" si="34"/>
        <v/>
      </c>
    </row>
    <row r="84" spans="1:16" hidden="1">
      <c r="A84" s="23">
        <f>+A83+0.1</f>
        <v>2.3000000000000003</v>
      </c>
      <c r="B84" s="247" t="s">
        <v>49</v>
      </c>
      <c r="C84" s="342"/>
      <c r="D84" s="342"/>
      <c r="E84" s="342"/>
      <c r="F84" s="182"/>
      <c r="G84" s="335"/>
      <c r="K84" s="251" t="str">
        <f t="shared" si="33"/>
        <v/>
      </c>
      <c r="L84" s="251" t="str">
        <f t="shared" si="35"/>
        <v/>
      </c>
      <c r="M84" s="251" t="str">
        <f t="shared" si="34"/>
        <v/>
      </c>
    </row>
    <row r="85" spans="1:16" s="67" customFormat="1" ht="34.5">
      <c r="A85" s="33" t="s">
        <v>56</v>
      </c>
      <c r="B85" s="12" t="s">
        <v>145</v>
      </c>
      <c r="C85" s="189">
        <f t="shared" ref="C85:E85" si="36">SUM(C86:C87)</f>
        <v>0</v>
      </c>
      <c r="D85" s="189">
        <f t="shared" si="36"/>
        <v>0</v>
      </c>
      <c r="E85" s="189">
        <f t="shared" si="36"/>
        <v>0</v>
      </c>
      <c r="F85" s="189">
        <f>SUM(F86:F87)</f>
        <v>390.5</v>
      </c>
      <c r="G85" s="332"/>
      <c r="H85" s="100"/>
      <c r="I85" s="91"/>
      <c r="J85" s="91"/>
      <c r="K85" s="251" t="str">
        <f t="shared" si="33"/>
        <v/>
      </c>
      <c r="L85" s="251" t="str">
        <f t="shared" si="35"/>
        <v/>
      </c>
      <c r="M85" s="251" t="str">
        <f t="shared" si="34"/>
        <v/>
      </c>
      <c r="N85" s="66"/>
      <c r="O85" s="66"/>
      <c r="P85" s="66"/>
    </row>
    <row r="86" spans="1:16" s="82" customFormat="1" ht="17.25">
      <c r="A86" s="59">
        <v>1</v>
      </c>
      <c r="B86" s="195" t="s">
        <v>15</v>
      </c>
      <c r="C86" s="254"/>
      <c r="D86" s="254"/>
      <c r="E86" s="254"/>
      <c r="F86" s="186">
        <v>390.5</v>
      </c>
      <c r="G86" s="333"/>
      <c r="H86" s="98"/>
      <c r="I86" s="89"/>
      <c r="J86" s="89"/>
      <c r="K86" s="251" t="str">
        <f t="shared" si="33"/>
        <v/>
      </c>
      <c r="L86" s="251" t="str">
        <f t="shared" si="35"/>
        <v/>
      </c>
      <c r="M86" s="251" t="str">
        <f t="shared" si="34"/>
        <v/>
      </c>
      <c r="N86" s="81"/>
      <c r="O86" s="81"/>
      <c r="P86" s="81"/>
    </row>
    <row r="87" spans="1:16" s="81" customFormat="1" ht="17.25" hidden="1">
      <c r="A87" s="59">
        <v>1</v>
      </c>
      <c r="B87" s="475" t="s">
        <v>25</v>
      </c>
      <c r="C87" s="254">
        <v>0</v>
      </c>
      <c r="D87" s="254"/>
      <c r="E87" s="254"/>
      <c r="F87" s="186"/>
      <c r="G87" s="333"/>
      <c r="H87" s="93"/>
      <c r="I87" s="89"/>
      <c r="J87" s="89"/>
      <c r="K87" s="266" t="str">
        <f t="shared" si="33"/>
        <v/>
      </c>
      <c r="L87" s="266" t="str">
        <f t="shared" si="35"/>
        <v/>
      </c>
      <c r="M87" s="266" t="str">
        <f t="shared" si="34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67.769285714319267</v>
      </c>
      <c r="D88" s="189">
        <f>D12+D13-D30</f>
        <v>249.65416666671081</v>
      </c>
      <c r="E88" s="189">
        <f>E12+E13-E30</f>
        <v>334.71666666671808</v>
      </c>
      <c r="F88" s="189">
        <f>F12+F13-F30</f>
        <v>1053.2000000000262</v>
      </c>
      <c r="G88" s="332"/>
      <c r="H88" s="503" t="s">
        <v>191</v>
      </c>
      <c r="I88" s="503"/>
      <c r="J88" s="200"/>
      <c r="K88" s="251" t="str">
        <f t="shared" si="33"/>
        <v/>
      </c>
      <c r="L88" s="251" t="str">
        <f t="shared" si="35"/>
        <v/>
      </c>
      <c r="M88" s="251" t="str">
        <f t="shared" si="34"/>
        <v/>
      </c>
      <c r="N88" s="85"/>
      <c r="O88" s="85"/>
      <c r="P88" s="85"/>
    </row>
    <row r="89" spans="1:16" s="67" customFormat="1" ht="27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37">IF((I89-H89)&lt;0, (0),"")</f>
        <v/>
      </c>
      <c r="M89" s="252" t="str">
        <f t="shared" si="37"/>
        <v/>
      </c>
      <c r="N89" s="66"/>
      <c r="O89" s="66"/>
      <c r="P89" s="66"/>
    </row>
    <row r="90" spans="1:16" s="7" customFormat="1" ht="36.75" hidden="1" customHeight="1">
      <c r="B90" s="292" t="s">
        <v>2</v>
      </c>
      <c r="C90" s="242"/>
      <c r="D90" s="242"/>
      <c r="E90" s="325" t="str">
        <f>'Ekamut-caxs'!D73</f>
        <v>ՍԱԹԵՆԻԿ ՀԱՐՈՒԹՅՈՒՆՅԱՆ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37"/>
        <v/>
      </c>
      <c r="M90" s="252" t="str">
        <f t="shared" si="37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37"/>
        <v/>
      </c>
      <c r="M91" s="252" t="str">
        <f t="shared" si="37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tr">
        <f>'Ekamut-caxs'!D75</f>
        <v>ՆԱՐԻՆԵ ՊՈՂՈՍՅԱՆ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5" customFormat="1" ht="112.5" customHeight="1">
      <c r="B95" s="364" t="s">
        <v>213</v>
      </c>
      <c r="C95" s="502"/>
      <c r="D95" s="502"/>
      <c r="E95" s="502"/>
      <c r="G95" s="366" t="s">
        <v>231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0" orientation="portrait" r:id="rId1"/>
  <headerFooter alignWithMargins="0"/>
  <ignoredErrors>
    <ignoredError sqref="F57:F58 F33:F34 F25 F30:F31 F42:F55 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6" zoomScaleSheetLayoutView="100" workbookViewId="0">
      <selection activeCell="F45" sqref="F45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9.8554687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4" t="s">
        <v>53</v>
      </c>
      <c r="B1" s="504"/>
      <c r="C1" s="504"/>
      <c r="D1" s="504"/>
      <c r="E1" s="504"/>
      <c r="F1" s="504"/>
    </row>
    <row r="2" spans="1:18" s="18" customFormat="1" ht="20.25">
      <c r="A2" s="486" t="str">
        <f>+'Ekamut-caxs'!A7:D7</f>
        <v xml:space="preserve">«Երևանի հ․84 մսուր-մանկապարտեզ» ՀՈԱԿ-ի </v>
      </c>
      <c r="B2" s="486"/>
      <c r="C2" s="486"/>
      <c r="D2" s="486"/>
      <c r="E2" s="486"/>
      <c r="F2" s="486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7" t="s">
        <v>282</v>
      </c>
      <c r="B3" s="507"/>
      <c r="C3" s="507"/>
      <c r="D3" s="507"/>
      <c r="E3" s="507"/>
      <c r="F3" s="507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202</v>
      </c>
      <c r="D5" s="177" t="s">
        <v>203</v>
      </c>
      <c r="E5" s="57" t="s">
        <v>50</v>
      </c>
      <c r="F5" s="210" t="s">
        <v>204</v>
      </c>
      <c r="H5" s="287" t="s">
        <v>218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85235.900000000009</v>
      </c>
      <c r="D6" s="202">
        <f>SUM(D7:D8,D11,D14:D19,D22:D23)</f>
        <v>114214.39999999999</v>
      </c>
      <c r="E6" s="202">
        <f t="shared" ref="E6:E64" si="0">D6-C6</f>
        <v>28978.499999999985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73252</v>
      </c>
      <c r="D7" s="193">
        <f>+'Ekamut-caxs'!D11</f>
        <v>93194.3</v>
      </c>
      <c r="E7" s="193">
        <f t="shared" si="0"/>
        <v>19942.300000000003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48</v>
      </c>
      <c r="D8" s="193">
        <f>SUM(D9:D10)</f>
        <v>48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6.5" customHeight="1">
      <c r="A9" s="24">
        <f>+A8+0.1</f>
        <v>2.1</v>
      </c>
      <c r="B9" s="276" t="str">
        <f>+'Ekamut-caxs'!B13</f>
        <v>վերապատրաստման գծով</v>
      </c>
      <c r="C9" s="178">
        <v>48</v>
      </c>
      <c r="D9" s="178">
        <f>+'Ekamut-caxs'!D13</f>
        <v>48</v>
      </c>
      <c r="E9" s="193">
        <f t="shared" si="0"/>
        <v>0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5.75" customHeight="1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3004.6</v>
      </c>
      <c r="D11" s="193">
        <f>SUM(D12:D13)</f>
        <v>10382.9</v>
      </c>
      <c r="E11" s="193">
        <f t="shared" si="0"/>
        <v>7378.2999999999993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 hidden="1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+A11+0.1</f>
        <v>3.1</v>
      </c>
      <c r="B13" s="276" t="str">
        <f>+'Ekamut-caxs'!B17</f>
        <v>զինծառայողների երեխաների գծով</v>
      </c>
      <c r="C13" s="178">
        <v>3004.6</v>
      </c>
      <c r="D13" s="178">
        <f>+'Ekamut-caxs'!D17</f>
        <v>10382.9</v>
      </c>
      <c r="E13" s="193">
        <f t="shared" si="0"/>
        <v>7378.2999999999993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5539</v>
      </c>
      <c r="D14" s="193">
        <f>+'Ekamut-caxs'!D19</f>
        <v>6872</v>
      </c>
      <c r="E14" s="193">
        <f t="shared" si="0"/>
        <v>1333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6.5" customHeight="1">
      <c r="A15" s="54">
        <f t="shared" ref="A15:A23" si="1">+A14+1</f>
        <v>5</v>
      </c>
      <c r="B15" s="195" t="str">
        <f>+'Ekamut-caxs'!B18</f>
        <v>Սուբսիդիա ջրամատակարարման գծով</v>
      </c>
      <c r="C15" s="194">
        <v>23.9</v>
      </c>
      <c r="D15" s="193">
        <f>+'Ekamut-caxs'!D18</f>
        <v>26.4</v>
      </c>
      <c r="E15" s="193">
        <f t="shared" si="0"/>
        <v>2.5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>+A15+1</f>
        <v>6</v>
      </c>
      <c r="B19" s="195" t="str">
        <f>+'Ekamut-caxs'!B24</f>
        <v xml:space="preserve">Պայմանով ստացված ակտիվներից, այդ թվում՝  </v>
      </c>
      <c r="C19" s="196">
        <f>SUM(C20:C21)</f>
        <v>3368.3</v>
      </c>
      <c r="D19" s="196">
        <f>SUM(D20:D21)</f>
        <v>3690.7</v>
      </c>
      <c r="E19" s="193">
        <f t="shared" si="0"/>
        <v>322.39999999999964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7</v>
      </c>
      <c r="B20" s="247" t="str">
        <f>+'Ekamut-caxs'!B25</f>
        <v xml:space="preserve">ոչ ընթացիկ </v>
      </c>
      <c r="C20" s="178">
        <v>3368.3</v>
      </c>
      <c r="D20" s="179">
        <f>+'Ekamut-caxs'!D25</f>
        <v>3690.7</v>
      </c>
      <c r="E20" s="179">
        <f t="shared" si="0"/>
        <v>322.39999999999964</v>
      </c>
      <c r="F20" s="178"/>
    </row>
    <row r="21" spans="1:18" ht="16.5" hidden="1">
      <c r="A21" s="54">
        <f t="shared" si="1"/>
        <v>8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>+A20+1</f>
        <v>8</v>
      </c>
      <c r="B22" s="195" t="str">
        <f>+'Ekamut-caxs'!B27</f>
        <v>Բանկի տոկոսից</v>
      </c>
      <c r="C22" s="194">
        <v>0.1</v>
      </c>
      <c r="D22" s="193">
        <f>+'Ekamut-caxs'!D27</f>
        <v>0.1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 hidden="1">
      <c r="A23" s="54">
        <f t="shared" si="1"/>
        <v>9</v>
      </c>
      <c r="B23" s="246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85118.6</v>
      </c>
      <c r="D24" s="203">
        <f>SUM(D25,D28:D34,D38:D60,D62:D63)</f>
        <v>114214.40000000001</v>
      </c>
      <c r="E24" s="202">
        <f t="shared" si="0"/>
        <v>29095.800000000003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52966.8</v>
      </c>
      <c r="D25" s="196">
        <f>+'Ekamut-caxs'!D32</f>
        <v>78707</v>
      </c>
      <c r="E25" s="193">
        <f t="shared" si="0"/>
        <v>25740.199999999997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3269.9</v>
      </c>
      <c r="D26" s="197">
        <f>+'Ekamut-caxs'!D33</f>
        <v>4326.7</v>
      </c>
      <c r="E26" s="179">
        <f>D26-C26</f>
        <v>1056.7999999999997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tr">
        <f>+'Ekamut-caxs'!B34</f>
        <v>պարգևատրման գծով</v>
      </c>
      <c r="C27" s="178">
        <v>755.4</v>
      </c>
      <c r="D27" s="178">
        <f>+'Ekamut-caxs'!D34</f>
        <v>0</v>
      </c>
      <c r="E27" s="180">
        <f>D27-C27</f>
        <v>-755.4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19903.3</v>
      </c>
      <c r="D28" s="196">
        <f>+'Ekamut-caxs'!D35</f>
        <v>21266.300000000003</v>
      </c>
      <c r="E28" s="193">
        <f t="shared" si="0"/>
        <v>1363.0000000000036</v>
      </c>
      <c r="F28" s="357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2938.4</v>
      </c>
      <c r="D29" s="196">
        <f>+'Ekamut-caxs'!D36</f>
        <v>2957.1</v>
      </c>
      <c r="E29" s="193">
        <f t="shared" si="0"/>
        <v>18.699999999999818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2128</v>
      </c>
      <c r="D30" s="196">
        <f>+'Ekamut-caxs'!D37</f>
        <v>2183.5</v>
      </c>
      <c r="E30" s="193">
        <f t="shared" si="0"/>
        <v>55.5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645.29999999999995</v>
      </c>
      <c r="D31" s="196">
        <f>+'Ekamut-caxs'!D38</f>
        <v>692.4</v>
      </c>
      <c r="E31" s="193">
        <f t="shared" si="0"/>
        <v>47.100000000000023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159.6</v>
      </c>
      <c r="D32" s="196">
        <f>+'Ekamut-caxs'!D39</f>
        <v>159.6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60</v>
      </c>
      <c r="D33" s="196">
        <f>+'Ekamut-caxs'!D40</f>
        <v>60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182.8</v>
      </c>
      <c r="D34" s="196">
        <f>SUM(D35:D37)</f>
        <v>182.8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62.4</v>
      </c>
      <c r="D35" s="197">
        <f>+'Ekamut-caxs'!D42</f>
        <v>62.4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44.9</v>
      </c>
      <c r="D36" s="197">
        <f>+'Ekamut-caxs'!D43</f>
        <v>44.9</v>
      </c>
      <c r="E36" s="179">
        <f t="shared" si="0"/>
        <v>0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75.5</v>
      </c>
      <c r="D37" s="197">
        <f>+'Ekamut-caxs'!D44</f>
        <v>75.5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5</v>
      </c>
      <c r="E38" s="193">
        <f t="shared" si="0"/>
        <v>5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f>+A38+1</f>
        <v>10</v>
      </c>
      <c r="B39" s="195" t="str">
        <f>+'Ekamut-caxs'!B46</f>
        <v>Տնտեսական ապրանքների գծով</v>
      </c>
      <c r="C39" s="194">
        <v>1174.7</v>
      </c>
      <c r="D39" s="196">
        <f>+'Ekamut-caxs'!D46</f>
        <v>1176</v>
      </c>
      <c r="E39" s="193">
        <f t="shared" si="0"/>
        <v>1.2999999999999545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11</v>
      </c>
      <c r="B40" s="195" t="str">
        <f>+'Ekamut-caxs'!B47</f>
        <v>Գրասենյակային ապրանքների գծով</v>
      </c>
      <c r="C40" s="194">
        <v>335.5</v>
      </c>
      <c r="D40" s="196">
        <f>+'Ekamut-caxs'!D47</f>
        <v>223.2</v>
      </c>
      <c r="E40" s="193">
        <f t="shared" si="0"/>
        <v>-112.30000000000001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12</v>
      </c>
      <c r="B41" s="195" t="str">
        <f>+'Ekamut-caxs'!B48</f>
        <v>Փոքրարժեք կամ արագամաշ առարկաների գծով</v>
      </c>
      <c r="C41" s="194">
        <v>173.3</v>
      </c>
      <c r="D41" s="196">
        <f>+'Ekamut-caxs'!D48</f>
        <v>200</v>
      </c>
      <c r="E41" s="193">
        <f t="shared" si="0"/>
        <v>26.699999999999989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13</v>
      </c>
      <c r="B42" s="195" t="str">
        <f>+'Ekamut-caxs'!B49</f>
        <v>Ուսումնական նյութերի գծով</v>
      </c>
      <c r="C42" s="194">
        <v>110</v>
      </c>
      <c r="D42" s="196">
        <f>+'Ekamut-caxs'!D49</f>
        <v>300</v>
      </c>
      <c r="E42" s="193">
        <f t="shared" si="0"/>
        <v>190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14</v>
      </c>
      <c r="B43" s="195" t="str">
        <f>+'Ekamut-caxs'!B50</f>
        <v>Դեղորայքի գծով</v>
      </c>
      <c r="C43" s="194">
        <v>20</v>
      </c>
      <c r="D43" s="196">
        <f>+'Ekamut-caxs'!D50</f>
        <v>30</v>
      </c>
      <c r="E43" s="193">
        <f>D43-C43</f>
        <v>10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15</v>
      </c>
      <c r="B44" s="195" t="str">
        <f>+'Ekamut-caxs'!B51</f>
        <v>Բուժ.ծառայության գծով</v>
      </c>
      <c r="C44" s="194"/>
      <c r="D44" s="196">
        <f>+'Ekamut-caxs'!D51</f>
        <v>100</v>
      </c>
      <c r="E44" s="193">
        <f t="shared" si="0"/>
        <v>100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54">
      <c r="A45" s="54">
        <f t="shared" si="3"/>
        <v>16</v>
      </c>
      <c r="B45" s="195" t="str">
        <f>+'Ekamut-caxs'!B52</f>
        <v>Ընթացիկ վերանորոգման գծով</v>
      </c>
      <c r="C45" s="192">
        <v>189.5</v>
      </c>
      <c r="D45" s="196">
        <f>+'Ekamut-caxs'!D52</f>
        <v>1538</v>
      </c>
      <c r="E45" s="193">
        <f t="shared" si="0"/>
        <v>1348.5</v>
      </c>
      <c r="F45" s="478" t="s">
        <v>299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5.75" customHeight="1">
      <c r="A46" s="54">
        <f t="shared" si="3"/>
        <v>17</v>
      </c>
      <c r="B46" s="195" t="str">
        <f>+'Ekamut-caxs'!B53</f>
        <v>Ջեռուցման համակարգի սպասարկման գծով</v>
      </c>
      <c r="C46" s="192">
        <v>170.8</v>
      </c>
      <c r="D46" s="196">
        <f>+'Ekamut-caxs'!D53</f>
        <v>170.8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18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19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>+A46+1</f>
        <v>18</v>
      </c>
      <c r="B49" s="195" t="str">
        <f>+'Ekamut-caxs'!B56</f>
        <v>Գնումների համակարգողի ծառայության գծով</v>
      </c>
      <c r="C49" s="194">
        <v>84</v>
      </c>
      <c r="D49" s="196">
        <f>+'Ekamut-caxs'!D56</f>
        <v>108</v>
      </c>
      <c r="E49" s="193">
        <f t="shared" si="0"/>
        <v>24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19</v>
      </c>
      <c r="B50" s="195" t="str">
        <f>+'Ekamut-caxs'!B57</f>
        <v>Համակարգիչների տեխնիկական սպասարկման գծով</v>
      </c>
      <c r="C50" s="194">
        <v>20</v>
      </c>
      <c r="D50" s="196">
        <f>+'Ekamut-caxs'!D57</f>
        <v>60</v>
      </c>
      <c r="E50" s="193">
        <f t="shared" si="0"/>
        <v>40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20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21</v>
      </c>
      <c r="B52" s="195" t="str">
        <f>+'Ekamut-caxs'!B59</f>
        <v>էլ․ստորագրության գծով</v>
      </c>
      <c r="C52" s="192"/>
      <c r="D52" s="196">
        <f>+'Ekamut-caxs'!D59</f>
        <v>3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5" customHeight="1">
      <c r="A53" s="54">
        <f t="shared" si="3"/>
        <v>22</v>
      </c>
      <c r="B53" s="195" t="str">
        <f>+'Ekamut-caxs'!B60</f>
        <v>Հայտարարության գծով</v>
      </c>
      <c r="C53" s="192">
        <v>10.9</v>
      </c>
      <c r="D53" s="196">
        <f>+'Ekamut-caxs'!D60</f>
        <v>10</v>
      </c>
      <c r="E53" s="193">
        <f t="shared" si="4"/>
        <v>-0.90000000000000036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23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>+A53+1</f>
        <v>23</v>
      </c>
      <c r="B55" s="195" t="str">
        <f>+'Ekamut-caxs'!B62</f>
        <v>Վերապատրաստման գծով</v>
      </c>
      <c r="C55" s="192">
        <v>60</v>
      </c>
      <c r="D55" s="196">
        <f>+'Ekamut-caxs'!D62</f>
        <v>84</v>
      </c>
      <c r="E55" s="193">
        <f t="shared" si="4"/>
        <v>24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24</v>
      </c>
      <c r="B56" s="195" t="str">
        <f>+'Ekamut-caxs'!B63</f>
        <v>Փաստաթղթերի արխիվացման գծով</v>
      </c>
      <c r="C56" s="192"/>
      <c r="D56" s="196">
        <f>+'Ekamut-caxs'!D63</f>
        <v>150</v>
      </c>
      <c r="E56" s="193">
        <f t="shared" si="4"/>
        <v>150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5.75" customHeight="1">
      <c r="A57" s="54">
        <f t="shared" si="3"/>
        <v>25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 hidden="1">
      <c r="A58" s="54">
        <v>23</v>
      </c>
      <c r="B58" s="246" t="str">
        <f>+'Ekamut-caxs'!B65</f>
        <v>Դուրս 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5"/>
    </row>
    <row r="59" spans="1:18" s="51" customFormat="1" ht="17.25">
      <c r="A59" s="54">
        <f>+A57+1</f>
        <v>26</v>
      </c>
      <c r="B59" s="246" t="str">
        <f>+'Ekamut-caxs'!B66</f>
        <v>Կրակմարիչների լիցքավորում</v>
      </c>
      <c r="C59" s="192"/>
      <c r="D59" s="194">
        <f>+'Ekamut-caxs'!D66</f>
        <v>50</v>
      </c>
      <c r="E59" s="192">
        <f>D59-C59</f>
        <v>50</v>
      </c>
      <c r="F59" s="192"/>
      <c r="G59" s="51" t="s">
        <v>121</v>
      </c>
    </row>
    <row r="60" spans="1:18" s="52" customFormat="1" ht="17.25">
      <c r="A60" s="54">
        <f t="shared" si="3"/>
        <v>27</v>
      </c>
      <c r="B60" s="195" t="str">
        <f>+'Ekamut-caxs'!B67</f>
        <v>Հիմնական միջոցների մաշվածության գծով, որից՝</v>
      </c>
      <c r="C60" s="192">
        <v>3690.7</v>
      </c>
      <c r="D60" s="196">
        <f>+'Ekamut-caxs'!D67</f>
        <v>3690.7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 ht="17.25" customHeight="1">
      <c r="A61" s="24">
        <f>+A60+0.1</f>
        <v>27.1</v>
      </c>
      <c r="B61" s="247" t="str">
        <f>+'Ekamut-caxs'!B68</f>
        <v>պայմանով (անհատույց) ստացված</v>
      </c>
      <c r="C61" s="180">
        <v>3368.3</v>
      </c>
      <c r="D61" s="197">
        <f>+'Ekamut-caxs'!D68</f>
        <v>3690.7</v>
      </c>
      <c r="E61" s="179">
        <f t="shared" si="4"/>
        <v>322.39999999999964</v>
      </c>
      <c r="F61" s="180"/>
      <c r="G61" s="126"/>
    </row>
    <row r="62" spans="1:18" s="52" customFormat="1" ht="9.75" hidden="1" customHeight="1">
      <c r="A62" s="54">
        <f>+A60+1</f>
        <v>28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+A60+1</f>
        <v>28</v>
      </c>
      <c r="B63" s="195" t="str">
        <f>+'Ekamut-caxs'!B70</f>
        <v>Այլ ծախսերի գծով</v>
      </c>
      <c r="C63" s="192"/>
      <c r="D63" s="196">
        <f>+'Ekamut-caxs'!D70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117.30000000000291</v>
      </c>
      <c r="D64" s="202">
        <f>D6-D24</f>
        <v>0</v>
      </c>
      <c r="E64" s="202">
        <f t="shared" si="0"/>
        <v>-117.30000000000291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6" t="str">
        <f>+'Ekamut-caxs'!D73</f>
        <v>ՍԱԹԵՆԻԿ ՀԱՐՈՒԹՅՈՒՆՅԱՆ</v>
      </c>
      <c r="E66" s="506"/>
      <c r="F66" s="108"/>
    </row>
    <row r="67" spans="1:18" ht="9.75" customHeight="1">
      <c r="B67" s="296"/>
      <c r="C67" s="297"/>
      <c r="D67" s="505" t="s">
        <v>5</v>
      </c>
      <c r="E67" s="505"/>
      <c r="F67" s="209"/>
    </row>
    <row r="68" spans="1:18" ht="24.75" customHeight="1">
      <c r="B68" s="294" t="s">
        <v>6</v>
      </c>
      <c r="C68" s="295"/>
      <c r="D68" s="506" t="str">
        <f>+'Ekamut-caxs'!D75</f>
        <v>ՆԱՐԻՆԵ ՊՈՂՈՍՅԱՆ</v>
      </c>
      <c r="E68" s="506"/>
      <c r="F68" s="108"/>
    </row>
    <row r="69" spans="1:18" ht="11.25" customHeight="1">
      <c r="B69" s="298"/>
      <c r="C69" s="297"/>
      <c r="D69" s="505" t="s">
        <v>5</v>
      </c>
      <c r="E69" s="505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9" zoomScaleSheetLayoutView="100" workbookViewId="0">
      <selection activeCell="F45" sqref="F45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9.8554687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4" t="s">
        <v>79</v>
      </c>
      <c r="B1" s="504"/>
      <c r="C1" s="504"/>
      <c r="D1" s="504"/>
      <c r="E1" s="504"/>
      <c r="F1" s="504"/>
    </row>
    <row r="2" spans="1:20" s="18" customFormat="1" ht="20.25">
      <c r="A2" s="486" t="str">
        <f>+'Ekamut-caxs'!A7:D7</f>
        <v xml:space="preserve">«Երևանի հ․84 մսուր-մանկապարտեզ» ՀՈԱԿ-ի </v>
      </c>
      <c r="B2" s="486"/>
      <c r="C2" s="486"/>
      <c r="D2" s="486"/>
      <c r="E2" s="486"/>
      <c r="F2" s="486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7" t="s">
        <v>283</v>
      </c>
      <c r="B3" s="507"/>
      <c r="C3" s="507"/>
      <c r="D3" s="507"/>
      <c r="E3" s="507"/>
      <c r="F3" s="507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202</v>
      </c>
      <c r="D5" s="177" t="s">
        <v>203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2016.6</v>
      </c>
      <c r="D6" s="181">
        <f>+C81</f>
        <v>1507.9000000000378</v>
      </c>
      <c r="E6" s="189">
        <f t="shared" ref="E6:E67" si="0">D6-C6</f>
        <v>-508.69999999996207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SUM(C8:C9,C15:C22,C12)</f>
        <v>81843.700000000012</v>
      </c>
      <c r="D7" s="189">
        <f>SUM(D8:D9,D12,D15:D22)</f>
        <v>110497.3</v>
      </c>
      <c r="E7" s="189">
        <f>D7-C7</f>
        <v>28653.599999999991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73252</v>
      </c>
      <c r="D8" s="187">
        <f>+'Dramakan hosqer'!F14</f>
        <v>93194.3</v>
      </c>
      <c r="E8" s="187">
        <f>D8-C8</f>
        <v>19942.300000000003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48</v>
      </c>
      <c r="D9" s="187">
        <f>SUM(D10:D11)</f>
        <v>48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5" customHeight="1">
      <c r="A10" s="23">
        <f>+A9+0.1</f>
        <v>2.1</v>
      </c>
      <c r="B10" s="265" t="str">
        <f>+'Dramakan hosqer'!B16</f>
        <v>վերապատրաստման գծով</v>
      </c>
      <c r="C10" s="182">
        <v>48</v>
      </c>
      <c r="D10" s="191">
        <f>+'Dramakan hosqer'!F16</f>
        <v>48</v>
      </c>
      <c r="E10" s="187">
        <f t="shared" si="1"/>
        <v>0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3004.6</v>
      </c>
      <c r="D12" s="187">
        <f>SUM(D13:D14)</f>
        <v>10382.9</v>
      </c>
      <c r="E12" s="187">
        <f t="shared" si="1"/>
        <v>7378.2999999999993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 hidden="1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+A12+0.1</f>
        <v>3.1</v>
      </c>
      <c r="B14" s="265" t="str">
        <f>+'Dramakan hosqer'!B20</f>
        <v>զինծառայողների երեխաների գծով</v>
      </c>
      <c r="C14" s="182">
        <v>3004.6</v>
      </c>
      <c r="D14" s="191">
        <f>+'Dramakan hosqer'!F20</f>
        <v>10382.9</v>
      </c>
      <c r="E14" s="187">
        <f t="shared" si="1"/>
        <v>7378.2999999999993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5539</v>
      </c>
      <c r="D15" s="187">
        <f>+'Dramakan hosqer'!F22</f>
        <v>6872</v>
      </c>
      <c r="E15" s="187">
        <f t="shared" si="0"/>
        <v>1333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5.75" customHeight="1">
      <c r="A21" s="54">
        <f>+A15+1</f>
        <v>5</v>
      </c>
      <c r="B21" s="245" t="str">
        <f>+'Dramakan hosqer'!B28</f>
        <v>Բանկի տոկոսից</v>
      </c>
      <c r="C21" s="186">
        <v>0.1</v>
      </c>
      <c r="D21" s="187">
        <f>+'Dramakan hosqer'!F28</f>
        <v>0.1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0.75" hidden="1" customHeight="1">
      <c r="A22" s="54">
        <f t="shared" si="2"/>
        <v>6</v>
      </c>
      <c r="B22" s="345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82352.39999999998</v>
      </c>
      <c r="D23" s="189">
        <f>+D24+D66+D78</f>
        <v>111663.00000000001</v>
      </c>
      <c r="E23" s="189">
        <f t="shared" si="0"/>
        <v>29310.600000000035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82212.39999999998</v>
      </c>
      <c r="D24" s="189">
        <f>SUM(D25,D28:D34,D38:D60,D64:D65)</f>
        <v>110561.50000000001</v>
      </c>
      <c r="E24" s="189">
        <f t="shared" si="0"/>
        <v>28349.100000000035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52961.2</v>
      </c>
      <c r="D25" s="187">
        <f>+'Dramakan hosqer'!F32</f>
        <v>78707</v>
      </c>
      <c r="E25" s="187">
        <f t="shared" si="0"/>
        <v>25745.800000000003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3269.9</v>
      </c>
      <c r="D26" s="191">
        <f>+'Dramakan hosqer'!F33</f>
        <v>4326.7</v>
      </c>
      <c r="E26" s="191">
        <f t="shared" si="0"/>
        <v>1056.7999999999997</v>
      </c>
      <c r="F26" s="178"/>
    </row>
    <row r="27" spans="1:20">
      <c r="A27" s="23">
        <v>1.2</v>
      </c>
      <c r="B27" s="265" t="str">
        <f>+'Dramakan hosqer'!B34</f>
        <v>պարգևատրման գծով</v>
      </c>
      <c r="C27" s="182">
        <v>755.4</v>
      </c>
      <c r="D27" s="191">
        <f>+'Dramakan hosqer'!F34</f>
        <v>0</v>
      </c>
      <c r="E27" s="191">
        <f t="shared" si="0"/>
        <v>-755.4</v>
      </c>
      <c r="F27" s="479" t="s">
        <v>297</v>
      </c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20490.599999999999</v>
      </c>
      <c r="D28" s="187">
        <f>+'Dramakan hosqer'!F35</f>
        <v>21266.300000000003</v>
      </c>
      <c r="E28" s="187">
        <f t="shared" si="0"/>
        <v>775.70000000000437</v>
      </c>
      <c r="F28" s="357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2905.8</v>
      </c>
      <c r="D29" s="187">
        <f>+'Dramakan hosqer'!F36</f>
        <v>2957.1</v>
      </c>
      <c r="E29" s="187">
        <f t="shared" si="0"/>
        <v>51.299999999999727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2177.9</v>
      </c>
      <c r="D30" s="187">
        <f>+'Dramakan hosqer'!F37</f>
        <v>2183.5</v>
      </c>
      <c r="E30" s="187">
        <f t="shared" si="0"/>
        <v>5.5999999999999091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638.5</v>
      </c>
      <c r="D31" s="187">
        <f>+'Dramakan hosqer'!F38</f>
        <v>666</v>
      </c>
      <c r="E31" s="187">
        <f t="shared" si="0"/>
        <v>27.5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159.6</v>
      </c>
      <c r="D32" s="187">
        <f>+'Dramakan hosqer'!F39</f>
        <v>159.6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60</v>
      </c>
      <c r="D33" s="187">
        <f>+'Dramakan hosqer'!F40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183.4</v>
      </c>
      <c r="D34" s="187">
        <f>SUM(D35:D37)</f>
        <v>182.8</v>
      </c>
      <c r="E34" s="187">
        <f t="shared" si="0"/>
        <v>-0.59999999999999432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62.4</v>
      </c>
      <c r="D35" s="191">
        <f>+'Dramakan hosqer'!F42</f>
        <v>62.4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45.5</v>
      </c>
      <c r="D36" s="191">
        <f>+'Dramakan hosqer'!F43</f>
        <v>44.9</v>
      </c>
      <c r="E36" s="191">
        <f t="shared" si="0"/>
        <v>-0.60000000000000142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75.5</v>
      </c>
      <c r="D37" s="191">
        <f>+'Dramakan hosqer'!F44</f>
        <v>75.5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5</v>
      </c>
      <c r="E38" s="187">
        <f t="shared" si="0"/>
        <v>5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f>+A38+1</f>
        <v>10</v>
      </c>
      <c r="B39" s="195" t="str">
        <f>+'Dramakan hosqer'!B46</f>
        <v>Տնտեսական ապրանքների գծով</v>
      </c>
      <c r="C39" s="186">
        <v>1179.7</v>
      </c>
      <c r="D39" s="187">
        <f>+'Dramakan hosqer'!F46</f>
        <v>1176</v>
      </c>
      <c r="E39" s="187">
        <f t="shared" si="0"/>
        <v>-3.7000000000000455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11</v>
      </c>
      <c r="B40" s="195" t="str">
        <f>+'Dramakan hosqer'!B47</f>
        <v>Գրասենյակային ապրանքների գծով</v>
      </c>
      <c r="C40" s="186">
        <v>333.1</v>
      </c>
      <c r="D40" s="187">
        <f>+'Dramakan hosqer'!F47</f>
        <v>223.2</v>
      </c>
      <c r="E40" s="187">
        <f t="shared" si="0"/>
        <v>-109.90000000000003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12</v>
      </c>
      <c r="B41" s="195" t="str">
        <f>+'Dramakan hosqer'!B48</f>
        <v>Փոքրարժեք կամ արագամաշ առարկաների գծով</v>
      </c>
      <c r="C41" s="186">
        <v>173.3</v>
      </c>
      <c r="D41" s="187">
        <f>+'Dramakan hosqer'!F48</f>
        <v>200</v>
      </c>
      <c r="E41" s="187">
        <f t="shared" si="0"/>
        <v>26.699999999999989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13</v>
      </c>
      <c r="B42" s="195" t="str">
        <f>+'Dramakan hosqer'!B49</f>
        <v>Ուսումնական նյութերի գծով</v>
      </c>
      <c r="C42" s="186">
        <v>83.4</v>
      </c>
      <c r="D42" s="187">
        <f>+'Dramakan hosqer'!F49</f>
        <v>300</v>
      </c>
      <c r="E42" s="187">
        <f t="shared" si="0"/>
        <v>216.6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14</v>
      </c>
      <c r="B43" s="195" t="str">
        <f>+'Dramakan hosqer'!B50</f>
        <v>Դեղորայքի գծով</v>
      </c>
      <c r="C43" s="186">
        <v>20</v>
      </c>
      <c r="D43" s="187">
        <f>+'Dramakan hosqer'!F50</f>
        <v>30</v>
      </c>
      <c r="E43" s="187">
        <f t="shared" si="0"/>
        <v>10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15</v>
      </c>
      <c r="B44" s="195" t="str">
        <f>+'Dramakan hosqer'!B51</f>
        <v>Բուժ.ծառայության գծով</v>
      </c>
      <c r="C44" s="186"/>
      <c r="D44" s="187">
        <f>+'Dramakan hosqer'!F51</f>
        <v>100</v>
      </c>
      <c r="E44" s="187">
        <f t="shared" si="0"/>
        <v>100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36.75" customHeight="1">
      <c r="A45" s="54">
        <f t="shared" si="4"/>
        <v>16</v>
      </c>
      <c r="B45" s="195" t="str">
        <f>+'Dramakan hosqer'!B52</f>
        <v>Ընթացիկ վերանորոգման գծով</v>
      </c>
      <c r="C45" s="186">
        <v>189.5</v>
      </c>
      <c r="D45" s="187">
        <f>+'Dramakan hosqer'!F52</f>
        <v>1538</v>
      </c>
      <c r="E45" s="187">
        <f t="shared" si="0"/>
        <v>1348.5</v>
      </c>
      <c r="F45" s="478" t="s">
        <v>292</v>
      </c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6.5" customHeight="1">
      <c r="A46" s="54">
        <f t="shared" si="4"/>
        <v>17</v>
      </c>
      <c r="B46" s="195" t="str">
        <f>+'Dramakan hosqer'!B53</f>
        <v>Ջեռուցման համակարգի սպասարկման գծով</v>
      </c>
      <c r="C46" s="186">
        <v>170.8</v>
      </c>
      <c r="D46" s="187">
        <f>+'Dramakan hosqer'!F53</f>
        <v>170.8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18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19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f>+A46+1</f>
        <v>18</v>
      </c>
      <c r="B49" s="195" t="str">
        <f>+'Dramakan hosqer'!B56</f>
        <v>Գնումների համակարգողի ծառայության գծով</v>
      </c>
      <c r="C49" s="186">
        <v>84</v>
      </c>
      <c r="D49" s="187">
        <f>+'Dramakan hosqer'!F56</f>
        <v>108</v>
      </c>
      <c r="E49" s="187">
        <f t="shared" si="0"/>
        <v>24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19</v>
      </c>
      <c r="B50" s="195" t="str">
        <f>+'Dramakan hosqer'!B57</f>
        <v>Համակարգիչների տեխնիկական սպասարկման գծով</v>
      </c>
      <c r="C50" s="186">
        <v>20</v>
      </c>
      <c r="D50" s="187">
        <f>+'Dramakan hosqer'!F57</f>
        <v>60</v>
      </c>
      <c r="E50" s="187">
        <f t="shared" si="0"/>
        <v>40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20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21</v>
      </c>
      <c r="B52" s="195" t="str">
        <f>+'Dramakan hosqer'!B59</f>
        <v>էլ․ստորագրության գծով</v>
      </c>
      <c r="C52" s="186"/>
      <c r="D52" s="187">
        <f>+'Dramakan hosqer'!F59</f>
        <v>3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6.5" customHeight="1">
      <c r="A53" s="54">
        <f t="shared" si="4"/>
        <v>22</v>
      </c>
      <c r="B53" s="195" t="str">
        <f>+'Dramakan hosqer'!B60</f>
        <v>Հայտարարության գծով</v>
      </c>
      <c r="C53" s="186">
        <v>10.9</v>
      </c>
      <c r="D53" s="187">
        <f>+'Dramakan hosqer'!F60</f>
        <v>10</v>
      </c>
      <c r="E53" s="187">
        <f t="shared" si="0"/>
        <v>-0.90000000000000036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23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f>+A53+1</f>
        <v>23</v>
      </c>
      <c r="B55" s="195" t="str">
        <f>+'Dramakan hosqer'!B62</f>
        <v>Վերապատրաստման գծով</v>
      </c>
      <c r="C55" s="186">
        <v>60</v>
      </c>
      <c r="D55" s="187">
        <f>+'Dramakan hosqer'!F62</f>
        <v>84</v>
      </c>
      <c r="E55" s="187">
        <f t="shared" si="0"/>
        <v>24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24</v>
      </c>
      <c r="B56" s="195" t="str">
        <f>+'Dramakan hosqer'!B63</f>
        <v>Փաստաթղթերի արխիվացման գծով</v>
      </c>
      <c r="C56" s="186"/>
      <c r="D56" s="187">
        <f>+'Dramakan hosqer'!F63</f>
        <v>150</v>
      </c>
      <c r="E56" s="187">
        <f t="shared" si="0"/>
        <v>150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6.5" customHeight="1">
      <c r="A57" s="54">
        <f t="shared" si="4"/>
        <v>25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 hidden="1">
      <c r="A58" s="54">
        <f>A57+1</f>
        <v>26</v>
      </c>
      <c r="B58" s="246" t="str">
        <f>+'Dramakan hosqer'!B65</f>
        <v>Դուրս գրվող գույքի վերագնահատման գծով</v>
      </c>
      <c r="C58" s="186"/>
      <c r="D58" s="186">
        <f>+'Dramakan hosqer'!F65</f>
        <v>0</v>
      </c>
      <c r="E58" s="186">
        <f>D58-C58</f>
        <v>0</v>
      </c>
      <c r="F58" s="355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5.75" customHeight="1">
      <c r="A59" s="54">
        <f>+A57+1</f>
        <v>26</v>
      </c>
      <c r="B59" s="246" t="str">
        <f>+'Dramakan hosqer'!B66</f>
        <v>Կրակմարիչների լիցքավորում</v>
      </c>
      <c r="C59" s="186"/>
      <c r="D59" s="186">
        <f>+'Dramakan hosqer'!F66</f>
        <v>50</v>
      </c>
      <c r="E59" s="186">
        <f>D59-C59</f>
        <v>50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27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+A59+1</f>
        <v>27</v>
      </c>
      <c r="B64" s="195" t="str">
        <f>+'Dramakan hosqer'!B71</f>
        <v>Կրեդիտորական պարտքի մարման գծով</v>
      </c>
      <c r="C64" s="186">
        <v>215.7</v>
      </c>
      <c r="D64" s="187">
        <f>+'Dramakan hosqer'!F71</f>
        <v>64.200000000000045</v>
      </c>
      <c r="E64" s="187">
        <f t="shared" si="0"/>
        <v>-151.49999999999994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28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476" t="s">
        <v>296</v>
      </c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140</v>
      </c>
      <c r="D66" s="189">
        <f>+D67+D74</f>
        <v>711</v>
      </c>
      <c r="E66" s="189">
        <f t="shared" si="0"/>
        <v>571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140</v>
      </c>
      <c r="D67" s="187">
        <f>SUM(D68:D73)</f>
        <v>711</v>
      </c>
      <c r="E67" s="187">
        <f t="shared" si="0"/>
        <v>571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155</v>
      </c>
      <c r="E68" s="191">
        <f t="shared" ref="E68:E81" si="5">D68-C68</f>
        <v>155</v>
      </c>
      <c r="F68" s="476" t="s">
        <v>294</v>
      </c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 hidden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t="53.25" customHeight="1">
      <c r="A70" s="13">
        <v>1.2</v>
      </c>
      <c r="B70" s="247" t="str">
        <f>+'Dramakan hosqer'!B77</f>
        <v>մեքենաներ և սարքավորումներ</v>
      </c>
      <c r="C70" s="182">
        <v>140</v>
      </c>
      <c r="D70" s="191">
        <f>+'Dramakan hosqer'!F77</f>
        <v>556</v>
      </c>
      <c r="E70" s="191">
        <f t="shared" si="5"/>
        <v>416</v>
      </c>
      <c r="F70" s="477" t="s">
        <v>295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390.5</v>
      </c>
      <c r="E78" s="189">
        <f t="shared" si="5"/>
        <v>390.5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hosqer'!B86</f>
        <v>Սննդի գծով</v>
      </c>
      <c r="C79" s="186"/>
      <c r="D79" s="187">
        <f>+'Dramakan hosqer'!F86</f>
        <v>390.5</v>
      </c>
      <c r="E79" s="186">
        <f>D79-C79</f>
        <v>390.5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27">
      <c r="A80" s="59">
        <v>1</v>
      </c>
      <c r="B80" s="246" t="str">
        <f>+'Dramakan hosqer'!B87</f>
        <v>Ընթացիկ վերանորոգման գծով</v>
      </c>
      <c r="C80" s="186"/>
      <c r="D80" s="186">
        <f>+'Dramakan hosqer'!F87</f>
        <v>0</v>
      </c>
      <c r="E80" s="186">
        <f>D80-C80</f>
        <v>0</v>
      </c>
      <c r="F80" s="477" t="s">
        <v>293</v>
      </c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1507.9000000000378</v>
      </c>
      <c r="D81" s="189">
        <f>D6+D7-D23</f>
        <v>342.20000000002619</v>
      </c>
      <c r="E81" s="189">
        <f t="shared" si="5"/>
        <v>-1165.7000000000116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21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9" t="str">
        <f>+'Ekamut-caxs'!D73</f>
        <v>ՍԱԹԵՆԻԿ ՀԱՐՈՒԹՅՈՒՆՅԱՆ</v>
      </c>
      <c r="E83" s="506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8" t="s">
        <v>92</v>
      </c>
      <c r="E84" s="508"/>
      <c r="F84" s="211"/>
    </row>
    <row r="85" spans="1:20" s="15" customFormat="1" ht="22.5" customHeight="1">
      <c r="A85" s="16"/>
      <c r="B85" s="302" t="s">
        <v>6</v>
      </c>
      <c r="C85" s="297"/>
      <c r="D85" s="506" t="str">
        <f>+'Ekamut-caxs'!D75</f>
        <v>ՆԱՐԻՆԵ ՊՈՂՈՍՅԱՆ</v>
      </c>
      <c r="E85" s="506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8" t="s">
        <v>92</v>
      </c>
      <c r="E86" s="508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3"/>
  <sheetViews>
    <sheetView view="pageBreakPreview" topLeftCell="A49" workbookViewId="0">
      <selection activeCell="F45" sqref="F45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5" t="s">
        <v>67</v>
      </c>
      <c r="B1" s="515"/>
      <c r="C1" s="515"/>
      <c r="D1" s="515"/>
      <c r="E1" s="515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6" t="str">
        <f>+'Ekamut-caxs'!A7:D7</f>
        <v xml:space="preserve">«Երևանի հ․84 մսուր-մանկապարտեզ» ՀՈԱԿ-ի </v>
      </c>
      <c r="B2" s="517"/>
      <c r="C2" s="517"/>
      <c r="D2" s="517"/>
      <c r="E2" s="5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8" t="s">
        <v>148</v>
      </c>
      <c r="B3" s="518"/>
      <c r="C3" s="518"/>
      <c r="D3" s="518"/>
      <c r="E3" s="51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9" t="s">
        <v>264</v>
      </c>
      <c r="B4" s="519"/>
      <c r="C4" s="519"/>
      <c r="D4" s="519"/>
      <c r="E4" s="519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0" t="s">
        <v>153</v>
      </c>
      <c r="B7" s="521"/>
      <c r="C7" s="521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SUM(D9:D27)</f>
        <v>67.699999999999989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>
        <v>50</v>
      </c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17.100000000000001</v>
      </c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>
        <v>0.6</v>
      </c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224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2.5</v>
      </c>
      <c r="B21" s="154" t="s">
        <v>165</v>
      </c>
      <c r="C21" s="152" t="s">
        <v>36</v>
      </c>
      <c r="D21" s="27"/>
      <c r="E21" s="27"/>
    </row>
    <row r="22" spans="1:22">
      <c r="A22" s="152">
        <v>2.6</v>
      </c>
      <c r="B22" s="154" t="s">
        <v>165</v>
      </c>
      <c r="C22" s="152" t="s">
        <v>48</v>
      </c>
      <c r="D22" s="27"/>
      <c r="E22" s="27"/>
    </row>
    <row r="23" spans="1:22">
      <c r="A23" s="152">
        <v>2.7</v>
      </c>
      <c r="B23" s="154" t="s">
        <v>165</v>
      </c>
      <c r="C23" s="152" t="s">
        <v>166</v>
      </c>
      <c r="D23" s="27"/>
      <c r="E23" s="27"/>
    </row>
    <row r="24" spans="1:22">
      <c r="A24" s="152">
        <v>2.8</v>
      </c>
      <c r="B24" s="154" t="s">
        <v>165</v>
      </c>
      <c r="C24" s="152" t="s">
        <v>167</v>
      </c>
      <c r="D24" s="27"/>
      <c r="E24" s="27"/>
    </row>
    <row r="25" spans="1:22">
      <c r="A25" s="152">
        <v>2.9</v>
      </c>
      <c r="B25" s="153" t="s">
        <v>168</v>
      </c>
      <c r="C25" s="152" t="s">
        <v>169</v>
      </c>
      <c r="D25" s="27"/>
      <c r="E25" s="27"/>
    </row>
    <row r="26" spans="1:22">
      <c r="A26" s="158">
        <v>2.1</v>
      </c>
      <c r="B26" s="154" t="s">
        <v>170</v>
      </c>
      <c r="C26" s="152" t="s">
        <v>171</v>
      </c>
      <c r="D26" s="27"/>
      <c r="E26" s="27"/>
    </row>
    <row r="27" spans="1:22">
      <c r="A27" s="158">
        <v>2.11</v>
      </c>
      <c r="B27" s="154"/>
      <c r="C27" s="156" t="s">
        <v>172</v>
      </c>
      <c r="D27" s="27"/>
      <c r="E27" s="27"/>
    </row>
    <row r="28" spans="1:22" s="132" customFormat="1" ht="28.5">
      <c r="A28" s="148">
        <v>2</v>
      </c>
      <c r="B28" s="159" t="s">
        <v>173</v>
      </c>
      <c r="C28" s="148"/>
      <c r="D28" s="150">
        <f>SUM(D29:D31)</f>
        <v>0</v>
      </c>
      <c r="E28" s="151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</row>
    <row r="29" spans="1:22" ht="27">
      <c r="A29" s="152">
        <v>2.1</v>
      </c>
      <c r="B29" s="154"/>
      <c r="C29" s="152" t="s">
        <v>174</v>
      </c>
      <c r="D29" s="27"/>
      <c r="E29" s="27"/>
    </row>
    <row r="30" spans="1:22">
      <c r="A30" s="152">
        <v>2.2000000000000002</v>
      </c>
      <c r="B30" s="154" t="s">
        <v>175</v>
      </c>
      <c r="C30" s="152" t="s">
        <v>176</v>
      </c>
      <c r="D30" s="27"/>
      <c r="E30" s="27"/>
    </row>
    <row r="31" spans="1:22">
      <c r="A31" s="152">
        <v>2.2999999999999998</v>
      </c>
      <c r="B31" s="154" t="s">
        <v>175</v>
      </c>
      <c r="C31" s="152" t="s">
        <v>177</v>
      </c>
      <c r="D31" s="27"/>
      <c r="E31" s="160"/>
    </row>
    <row r="32" spans="1:22" s="137" customFormat="1" ht="17.25">
      <c r="A32" s="53"/>
      <c r="B32" s="161" t="s">
        <v>69</v>
      </c>
      <c r="C32" s="162"/>
      <c r="D32" s="163">
        <f>D8+D28</f>
        <v>67.699999999999989</v>
      </c>
      <c r="E32" s="164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</row>
    <row r="33" spans="1:22" s="123" customFormat="1" ht="17.25">
      <c r="A33" s="520" t="s">
        <v>178</v>
      </c>
      <c r="B33" s="521"/>
      <c r="C33" s="521"/>
      <c r="D33" s="172"/>
      <c r="E33" s="172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1:22">
      <c r="A34" s="152">
        <v>1.1000000000000001</v>
      </c>
      <c r="B34" s="153" t="s">
        <v>155</v>
      </c>
      <c r="C34" s="152" t="s">
        <v>156</v>
      </c>
      <c r="D34" s="27">
        <v>32.6</v>
      </c>
      <c r="E34" s="27"/>
    </row>
    <row r="35" spans="1:22">
      <c r="A35" s="152">
        <v>1.2</v>
      </c>
      <c r="B35" s="153" t="s">
        <v>157</v>
      </c>
      <c r="C35" s="152" t="s">
        <v>158</v>
      </c>
      <c r="D35" s="27"/>
      <c r="E35" s="27"/>
    </row>
    <row r="36" spans="1:22">
      <c r="A36" s="152">
        <v>1.3</v>
      </c>
      <c r="B36" s="153" t="s">
        <v>159</v>
      </c>
      <c r="C36" s="152" t="s">
        <v>160</v>
      </c>
      <c r="D36" s="27"/>
      <c r="E36" s="27"/>
    </row>
    <row r="37" spans="1:22">
      <c r="A37" s="152">
        <v>1.4</v>
      </c>
      <c r="B37" s="154" t="s">
        <v>161</v>
      </c>
      <c r="C37" s="155" t="s">
        <v>162</v>
      </c>
      <c r="D37" s="27"/>
      <c r="E37" s="27"/>
    </row>
    <row r="38" spans="1:22">
      <c r="A38" s="152">
        <v>1.5</v>
      </c>
      <c r="B38" s="154"/>
      <c r="C38" s="152" t="s">
        <v>163</v>
      </c>
      <c r="D38" s="27"/>
      <c r="E38" s="27"/>
    </row>
    <row r="39" spans="1:22">
      <c r="A39" s="152">
        <v>1.6</v>
      </c>
      <c r="B39" s="153" t="s">
        <v>196</v>
      </c>
      <c r="C39" s="152" t="s">
        <v>164</v>
      </c>
      <c r="D39" s="27"/>
      <c r="E39" s="27"/>
    </row>
    <row r="40" spans="1:22" ht="27">
      <c r="A40" s="152">
        <v>1.7</v>
      </c>
      <c r="B40" s="154"/>
      <c r="C40" s="152" t="s">
        <v>187</v>
      </c>
      <c r="D40" s="27"/>
      <c r="E40" s="27"/>
    </row>
    <row r="41" spans="1:22">
      <c r="A41" s="152">
        <v>1.8</v>
      </c>
      <c r="B41" s="154"/>
      <c r="C41" s="156" t="s">
        <v>186</v>
      </c>
      <c r="D41" s="27"/>
      <c r="E41" s="27"/>
    </row>
    <row r="42" spans="1:22">
      <c r="A42" s="152">
        <v>1.9</v>
      </c>
      <c r="B42" s="154"/>
      <c r="C42" s="156" t="s">
        <v>287</v>
      </c>
      <c r="D42" s="27">
        <v>2.4</v>
      </c>
      <c r="E42" s="27"/>
    </row>
    <row r="43" spans="1:22">
      <c r="A43" s="157">
        <v>2</v>
      </c>
      <c r="B43" s="154"/>
      <c r="C43" s="156" t="s">
        <v>288</v>
      </c>
      <c r="D43" s="27">
        <v>26.6</v>
      </c>
      <c r="E43" s="27"/>
    </row>
    <row r="44" spans="1:22">
      <c r="A44" s="152">
        <v>2.1</v>
      </c>
      <c r="B44" s="154"/>
      <c r="C44" s="156"/>
      <c r="D44" s="27"/>
      <c r="E44" s="27"/>
    </row>
    <row r="45" spans="1:22">
      <c r="A45" s="152">
        <v>2.2000000000000002</v>
      </c>
      <c r="B45" s="154" t="s">
        <v>165</v>
      </c>
      <c r="C45" s="152" t="s">
        <v>36</v>
      </c>
      <c r="D45" s="27"/>
      <c r="E45" s="27"/>
    </row>
    <row r="46" spans="1:22">
      <c r="A46" s="152">
        <v>2.2999999999999998</v>
      </c>
      <c r="B46" s="154" t="s">
        <v>165</v>
      </c>
      <c r="C46" s="152" t="s">
        <v>48</v>
      </c>
      <c r="D46" s="27"/>
      <c r="E46" s="27"/>
    </row>
    <row r="47" spans="1:22">
      <c r="A47" s="152">
        <v>2.4</v>
      </c>
      <c r="B47" s="154" t="s">
        <v>165</v>
      </c>
      <c r="C47" s="152" t="s">
        <v>166</v>
      </c>
      <c r="D47" s="27"/>
      <c r="E47" s="27"/>
    </row>
    <row r="48" spans="1:22">
      <c r="A48" s="152">
        <v>2.5</v>
      </c>
      <c r="B48" s="154" t="s">
        <v>165</v>
      </c>
      <c r="C48" s="152" t="s">
        <v>167</v>
      </c>
      <c r="D48" s="27">
        <v>2.1</v>
      </c>
      <c r="E48" s="27"/>
    </row>
    <row r="49" spans="1:22">
      <c r="A49" s="152">
        <v>2.6</v>
      </c>
      <c r="B49" s="153" t="s">
        <v>168</v>
      </c>
      <c r="C49" s="152" t="s">
        <v>169</v>
      </c>
      <c r="D49" s="27"/>
      <c r="E49" s="27"/>
    </row>
    <row r="50" spans="1:22">
      <c r="A50" s="152">
        <v>2.7</v>
      </c>
      <c r="B50" s="154" t="s">
        <v>170</v>
      </c>
      <c r="C50" s="152" t="s">
        <v>171</v>
      </c>
      <c r="D50" s="27">
        <v>0.5</v>
      </c>
      <c r="E50" s="27"/>
    </row>
    <row r="51" spans="1:22">
      <c r="A51" s="152">
        <v>2.8</v>
      </c>
      <c r="B51" s="154"/>
      <c r="C51" s="156" t="s">
        <v>172</v>
      </c>
      <c r="D51" s="27"/>
      <c r="E51" s="27"/>
    </row>
    <row r="52" spans="1:22" ht="19.5" customHeight="1">
      <c r="A52" s="152"/>
      <c r="B52" s="149" t="s">
        <v>179</v>
      </c>
      <c r="C52" s="26"/>
      <c r="D52" s="150">
        <f>SUM(D53:D56)</f>
        <v>1391.7</v>
      </c>
      <c r="E52" s="27"/>
      <c r="F52" s="206">
        <f>SUM(D34:D51)</f>
        <v>64.2</v>
      </c>
      <c r="G52" s="206">
        <f>+D57-D52-F52</f>
        <v>0</v>
      </c>
    </row>
    <row r="53" spans="1:22" ht="27" customHeight="1">
      <c r="A53" s="152">
        <v>1.1000000000000001</v>
      </c>
      <c r="B53" s="183"/>
      <c r="C53" s="184" t="s">
        <v>185</v>
      </c>
      <c r="D53" s="157">
        <v>1391.7</v>
      </c>
      <c r="E53" s="27"/>
    </row>
    <row r="54" spans="1:22" ht="27">
      <c r="A54" s="152">
        <v>1.2</v>
      </c>
      <c r="B54" s="165"/>
      <c r="C54" s="152" t="s">
        <v>174</v>
      </c>
      <c r="D54" s="27"/>
      <c r="E54" s="152"/>
    </row>
    <row r="55" spans="1:22">
      <c r="A55" s="152">
        <v>1.3</v>
      </c>
      <c r="B55" s="154" t="s">
        <v>170</v>
      </c>
      <c r="C55" s="152" t="s">
        <v>176</v>
      </c>
      <c r="D55" s="27"/>
      <c r="E55" s="27"/>
    </row>
    <row r="56" spans="1:22">
      <c r="A56" s="152">
        <v>1.4</v>
      </c>
      <c r="B56" s="154" t="s">
        <v>170</v>
      </c>
      <c r="C56" s="152" t="s">
        <v>177</v>
      </c>
      <c r="D56" s="27"/>
      <c r="E56" s="27"/>
    </row>
    <row r="57" spans="1:22" s="137" customFormat="1" ht="17.25">
      <c r="A57" s="166"/>
      <c r="B57" s="161" t="s">
        <v>69</v>
      </c>
      <c r="C57" s="167"/>
      <c r="D57" s="168">
        <f>SUM(D34:D52)</f>
        <v>1455.9</v>
      </c>
      <c r="E57" s="169"/>
      <c r="F57" s="457">
        <f>+D57-D53</f>
        <v>64.200000000000045</v>
      </c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</row>
    <row r="58" spans="1:22" ht="10.5" customHeight="1"/>
    <row r="59" spans="1:22" ht="39" customHeight="1">
      <c r="C59" s="170" t="s">
        <v>180</v>
      </c>
    </row>
    <row r="60" spans="1:22" ht="59.25" customHeight="1">
      <c r="A60" s="171">
        <v>1</v>
      </c>
      <c r="B60" s="172" t="s">
        <v>265</v>
      </c>
      <c r="C60" s="168">
        <f>+'Dramakan hosqer'!F12</f>
        <v>1507.9000000000378</v>
      </c>
      <c r="D60" s="510" t="s">
        <v>181</v>
      </c>
      <c r="E60" s="511"/>
    </row>
    <row r="61" spans="1:22" ht="18.75" customHeight="1"/>
    <row r="62" spans="1:22" s="132" customFormat="1" ht="36" customHeight="1">
      <c r="A62" s="173"/>
      <c r="B62" s="303" t="s">
        <v>2</v>
      </c>
      <c r="C62" s="304"/>
      <c r="D62" s="512" t="str">
        <f>+'Ekamut-caxs'!D73</f>
        <v>ՍԱԹԵՆԻԿ ՀԱՐՈՒԹՅՈՒՆՅԱՆ</v>
      </c>
      <c r="E62" s="512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</row>
    <row r="63" spans="1:22" s="132" customFormat="1" ht="12.75" customHeight="1">
      <c r="A63" s="173"/>
      <c r="B63" s="305"/>
      <c r="C63" s="306"/>
      <c r="D63" s="513" t="s">
        <v>92</v>
      </c>
      <c r="E63" s="513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</row>
    <row r="64" spans="1:22" s="132" customFormat="1" ht="22.5" customHeight="1">
      <c r="A64" s="173"/>
      <c r="B64" s="303" t="s">
        <v>6</v>
      </c>
      <c r="C64" s="304"/>
      <c r="D64" s="512" t="str">
        <f>+'Ekamut-caxs'!D75</f>
        <v>ՆԱՐԻՆԵ ՊՈՂՈՍՅԱՆ</v>
      </c>
      <c r="E64" s="512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3.5" customHeight="1">
      <c r="A65" s="173"/>
      <c r="B65" s="174"/>
      <c r="C65" s="173" t="s">
        <v>1</v>
      </c>
      <c r="D65" s="514" t="s">
        <v>92</v>
      </c>
      <c r="E65" s="514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7" spans="1:22" ht="27" customHeight="1"/>
    <row r="71" spans="1:22" ht="33" customHeight="1"/>
    <row r="73" spans="1:22" s="175" customFormat="1" ht="36" customHeight="1">
      <c r="F73" s="176"/>
      <c r="G73" s="176"/>
      <c r="H73" s="176"/>
      <c r="I73" s="176"/>
      <c r="J73" s="176"/>
      <c r="K73" s="176"/>
      <c r="L73" s="176"/>
      <c r="M73" s="176"/>
      <c r="N73" s="176"/>
      <c r="O73" s="176"/>
      <c r="P73" s="176"/>
      <c r="Q73" s="176"/>
      <c r="R73" s="176"/>
      <c r="S73" s="176"/>
      <c r="T73" s="176"/>
      <c r="U73" s="176"/>
      <c r="V73" s="176"/>
    </row>
    <row r="74" spans="1:22" ht="24" customHeight="1"/>
    <row r="75" spans="1:22" ht="0.75" hidden="1" customHeight="1"/>
    <row r="76" spans="1:22" s="132" customFormat="1" ht="28.5" customHeight="1"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</row>
    <row r="80" spans="1:22" s="15" customFormat="1">
      <c r="A80" s="122"/>
      <c r="B80" s="1"/>
      <c r="C80" s="1"/>
      <c r="D80" s="1"/>
      <c r="E80" s="1"/>
    </row>
    <row r="81" spans="1:5" s="15" customFormat="1" ht="24" customHeight="1">
      <c r="A81" s="122"/>
      <c r="B81" s="1"/>
      <c r="C81" s="1"/>
      <c r="D81" s="1"/>
      <c r="E81" s="1"/>
    </row>
    <row r="82" spans="1:5" s="15" customFormat="1">
      <c r="A82" s="122"/>
      <c r="B82" s="1"/>
      <c r="C82" s="1"/>
      <c r="D82" s="1"/>
      <c r="E82" s="1"/>
    </row>
    <row r="83" spans="1:5" s="15" customFormat="1" ht="24.75" customHeight="1">
      <c r="A83" s="122"/>
      <c r="B83" s="1"/>
      <c r="C83" s="1"/>
      <c r="D83" s="1"/>
      <c r="E83" s="1"/>
    </row>
  </sheetData>
  <mergeCells count="11">
    <mergeCell ref="A1:E1"/>
    <mergeCell ref="A2:E2"/>
    <mergeCell ref="A3:E3"/>
    <mergeCell ref="A4:E4"/>
    <mergeCell ref="A33:C33"/>
    <mergeCell ref="A7:C7"/>
    <mergeCell ref="D60:E60"/>
    <mergeCell ref="D62:E62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2:G5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2" zoomScale="85" zoomScaleSheetLayoutView="85" workbookViewId="0">
      <selection activeCell="F45" sqref="F45"/>
    </sheetView>
  </sheetViews>
  <sheetFormatPr defaultColWidth="9.140625" defaultRowHeight="16.5"/>
  <cols>
    <col min="1" max="1" width="4.140625" style="376" customWidth="1"/>
    <col min="2" max="2" width="15.5703125" style="376" customWidth="1"/>
    <col min="3" max="3" width="10.85546875" style="376" customWidth="1"/>
    <col min="4" max="5" width="13.42578125" style="376" customWidth="1"/>
    <col min="6" max="6" width="16.28515625" style="376" customWidth="1"/>
    <col min="7" max="7" width="11.42578125" style="376" customWidth="1"/>
    <col min="8" max="8" width="13.28515625" style="376" customWidth="1"/>
    <col min="9" max="10" width="14.85546875" style="376" customWidth="1"/>
    <col min="11" max="11" width="10.85546875" style="376" customWidth="1"/>
    <col min="12" max="12" width="12.85546875" style="376" customWidth="1"/>
    <col min="13" max="13" width="14.85546875" style="376" customWidth="1"/>
    <col min="14" max="14" width="10.5703125" style="376" customWidth="1"/>
    <col min="15" max="15" width="11.7109375" style="376" customWidth="1"/>
    <col min="16" max="16384" width="9.140625" style="376"/>
  </cols>
  <sheetData>
    <row r="1" spans="1:15" s="374" customFormat="1" ht="18.75" customHeight="1">
      <c r="A1" s="526" t="s">
        <v>67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</row>
    <row r="2" spans="1:15" s="374" customFormat="1" ht="21.75" customHeight="1">
      <c r="A2" s="525" t="str">
        <f>+'Ekamut-caxs'!A7</f>
        <v xml:space="preserve">«Երևանի հ․84 մսուր-մանկապարտեզ» ՀՈԱԿ-ի 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525"/>
      <c r="O2" s="525"/>
    </row>
    <row r="3" spans="1:15" s="374" customFormat="1" ht="21" customHeight="1">
      <c r="A3" s="525" t="s">
        <v>93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</row>
    <row r="4" spans="1:15" ht="21" customHeight="1"/>
    <row r="5" spans="1:15" s="379" customFormat="1" ht="19.5" customHeight="1">
      <c r="A5" s="522" t="s">
        <v>114</v>
      </c>
      <c r="B5" s="522" t="s">
        <v>94</v>
      </c>
      <c r="C5" s="523" t="s">
        <v>95</v>
      </c>
      <c r="D5" s="523"/>
      <c r="E5" s="523"/>
      <c r="F5" s="523"/>
      <c r="G5" s="523" t="s">
        <v>96</v>
      </c>
      <c r="H5" s="523"/>
      <c r="I5" s="523"/>
      <c r="J5" s="523"/>
      <c r="K5" s="523" t="s">
        <v>138</v>
      </c>
      <c r="L5" s="523"/>
      <c r="M5" s="523"/>
      <c r="N5" s="523"/>
      <c r="O5" s="523"/>
    </row>
    <row r="6" spans="1:15" s="381" customFormat="1" ht="51" customHeight="1">
      <c r="A6" s="522"/>
      <c r="B6" s="522"/>
      <c r="C6" s="380" t="s">
        <v>247</v>
      </c>
      <c r="D6" s="380" t="s">
        <v>215</v>
      </c>
      <c r="E6" s="380" t="s">
        <v>248</v>
      </c>
      <c r="F6" s="380" t="s">
        <v>227</v>
      </c>
      <c r="G6" s="380" t="s">
        <v>228</v>
      </c>
      <c r="H6" s="380" t="s">
        <v>215</v>
      </c>
      <c r="I6" s="380" t="s">
        <v>249</v>
      </c>
      <c r="J6" s="380" t="s">
        <v>227</v>
      </c>
      <c r="K6" s="380" t="s">
        <v>247</v>
      </c>
      <c r="L6" s="380" t="s">
        <v>248</v>
      </c>
      <c r="M6" s="380" t="s">
        <v>250</v>
      </c>
      <c r="N6" s="377" t="s">
        <v>251</v>
      </c>
      <c r="O6" s="377" t="s">
        <v>252</v>
      </c>
    </row>
    <row r="7" spans="1:15" ht="19.5" customHeight="1">
      <c r="A7" s="382">
        <v>1</v>
      </c>
      <c r="B7" s="383" t="s">
        <v>97</v>
      </c>
      <c r="C7" s="384">
        <v>5514</v>
      </c>
      <c r="D7" s="385">
        <v>792362</v>
      </c>
      <c r="E7" s="386">
        <v>5644</v>
      </c>
      <c r="F7" s="387">
        <f t="shared" ref="F7:F16" si="0">+E7*143.7</f>
        <v>811042.79999999993</v>
      </c>
      <c r="G7" s="384">
        <v>5152</v>
      </c>
      <c r="H7" s="385">
        <v>261975</v>
      </c>
      <c r="I7" s="386">
        <v>4744</v>
      </c>
      <c r="J7" s="387">
        <f>+I7*53.48</f>
        <v>253709.12</v>
      </c>
      <c r="K7" s="388">
        <v>241</v>
      </c>
      <c r="L7" s="386">
        <v>463</v>
      </c>
      <c r="M7" s="389">
        <f>+L7*200.47</f>
        <v>92817.61</v>
      </c>
      <c r="N7" s="390">
        <f>+L7*7.94904</f>
        <v>3680.4055200000003</v>
      </c>
      <c r="O7" s="389">
        <f>+N7+M7</f>
        <v>96498.015520000001</v>
      </c>
    </row>
    <row r="8" spans="1:15" ht="19.5" customHeight="1">
      <c r="A8" s="382">
        <v>2</v>
      </c>
      <c r="B8" s="383" t="s">
        <v>98</v>
      </c>
      <c r="C8" s="384">
        <v>4686</v>
      </c>
      <c r="D8" s="385">
        <v>673378</v>
      </c>
      <c r="E8" s="386">
        <f>+C8</f>
        <v>4686</v>
      </c>
      <c r="F8" s="387">
        <f t="shared" si="0"/>
        <v>673378.2</v>
      </c>
      <c r="G8" s="384">
        <v>4697</v>
      </c>
      <c r="H8" s="385">
        <v>240153</v>
      </c>
      <c r="I8" s="386">
        <f t="shared" ref="I8:I18" si="1">+G8</f>
        <v>4697</v>
      </c>
      <c r="J8" s="387">
        <f t="shared" ref="J8:J18" si="2">+I8*53.48</f>
        <v>251195.56</v>
      </c>
      <c r="K8" s="388">
        <v>282</v>
      </c>
      <c r="L8" s="386">
        <f>+K8</f>
        <v>282</v>
      </c>
      <c r="M8" s="389">
        <f t="shared" ref="M8:M18" si="3">+L8*200.47</f>
        <v>56532.54</v>
      </c>
      <c r="N8" s="390">
        <f t="shared" ref="N8:N18" si="4">+L8*7.94904</f>
        <v>2241.6292800000001</v>
      </c>
      <c r="O8" s="389">
        <f t="shared" ref="O8:O18" si="5">+N8+M8</f>
        <v>58774.169280000002</v>
      </c>
    </row>
    <row r="9" spans="1:15" ht="19.5" customHeight="1">
      <c r="A9" s="382">
        <v>3</v>
      </c>
      <c r="B9" s="383" t="s">
        <v>99</v>
      </c>
      <c r="C9" s="384">
        <v>2406</v>
      </c>
      <c r="D9" s="385">
        <v>345742</v>
      </c>
      <c r="E9" s="386">
        <f t="shared" ref="E9:E18" si="6">+C9</f>
        <v>2406</v>
      </c>
      <c r="F9" s="387">
        <f t="shared" si="0"/>
        <v>345742.19999999995</v>
      </c>
      <c r="G9" s="384">
        <v>4315</v>
      </c>
      <c r="H9" s="385">
        <v>222295</v>
      </c>
      <c r="I9" s="386">
        <f t="shared" si="1"/>
        <v>4315</v>
      </c>
      <c r="J9" s="387">
        <f t="shared" si="2"/>
        <v>230766.19999999998</v>
      </c>
      <c r="K9" s="388">
        <v>151</v>
      </c>
      <c r="L9" s="386">
        <f t="shared" ref="L9:L18" si="7">+K9</f>
        <v>151</v>
      </c>
      <c r="M9" s="389">
        <f t="shared" si="3"/>
        <v>30270.97</v>
      </c>
      <c r="N9" s="390">
        <f t="shared" si="4"/>
        <v>1200.30504</v>
      </c>
      <c r="O9" s="389">
        <f t="shared" si="5"/>
        <v>31471.27504</v>
      </c>
    </row>
    <row r="10" spans="1:15" ht="19.5" customHeight="1">
      <c r="A10" s="382">
        <v>4</v>
      </c>
      <c r="B10" s="383" t="s">
        <v>100</v>
      </c>
      <c r="C10" s="388">
        <v>947</v>
      </c>
      <c r="D10" s="391">
        <v>136084</v>
      </c>
      <c r="E10" s="386">
        <f t="shared" si="6"/>
        <v>947</v>
      </c>
      <c r="F10" s="387">
        <f t="shared" si="0"/>
        <v>136083.9</v>
      </c>
      <c r="G10" s="384">
        <v>3495</v>
      </c>
      <c r="H10" s="391">
        <v>181648</v>
      </c>
      <c r="I10" s="386">
        <f t="shared" si="1"/>
        <v>3495</v>
      </c>
      <c r="J10" s="387">
        <f t="shared" si="2"/>
        <v>186912.59999999998</v>
      </c>
      <c r="K10" s="388">
        <v>288</v>
      </c>
      <c r="L10" s="386">
        <f t="shared" si="7"/>
        <v>288</v>
      </c>
      <c r="M10" s="389">
        <f t="shared" si="3"/>
        <v>57735.360000000001</v>
      </c>
      <c r="N10" s="390">
        <f t="shared" si="4"/>
        <v>2289.3235199999999</v>
      </c>
      <c r="O10" s="389">
        <f t="shared" si="5"/>
        <v>60024.683519999999</v>
      </c>
    </row>
    <row r="11" spans="1:15" ht="19.5" customHeight="1">
      <c r="A11" s="382">
        <v>5</v>
      </c>
      <c r="B11" s="383" t="s">
        <v>101</v>
      </c>
      <c r="C11" s="388">
        <v>200</v>
      </c>
      <c r="D11" s="391">
        <v>28740</v>
      </c>
      <c r="E11" s="386">
        <f t="shared" si="6"/>
        <v>200</v>
      </c>
      <c r="F11" s="387">
        <f t="shared" si="0"/>
        <v>28739.999999999996</v>
      </c>
      <c r="G11" s="384">
        <v>3009</v>
      </c>
      <c r="H11" s="391">
        <v>157254</v>
      </c>
      <c r="I11" s="386">
        <f t="shared" si="1"/>
        <v>3009</v>
      </c>
      <c r="J11" s="387">
        <f t="shared" si="2"/>
        <v>160921.31999999998</v>
      </c>
      <c r="K11" s="388">
        <v>279</v>
      </c>
      <c r="L11" s="386">
        <f t="shared" si="7"/>
        <v>279</v>
      </c>
      <c r="M11" s="389">
        <f t="shared" si="3"/>
        <v>55931.13</v>
      </c>
      <c r="N11" s="390">
        <f t="shared" si="4"/>
        <v>2217.7821600000002</v>
      </c>
      <c r="O11" s="389">
        <f t="shared" si="5"/>
        <v>58148.91216</v>
      </c>
    </row>
    <row r="12" spans="1:15" ht="19.5" customHeight="1">
      <c r="A12" s="382">
        <v>6</v>
      </c>
      <c r="B12" s="383" t="s">
        <v>102</v>
      </c>
      <c r="C12" s="388"/>
      <c r="D12" s="391"/>
      <c r="E12" s="386">
        <f t="shared" si="6"/>
        <v>0</v>
      </c>
      <c r="F12" s="387">
        <f t="shared" si="0"/>
        <v>0</v>
      </c>
      <c r="G12" s="384">
        <v>2840</v>
      </c>
      <c r="H12" s="391">
        <v>148737</v>
      </c>
      <c r="I12" s="386">
        <f t="shared" si="1"/>
        <v>2840</v>
      </c>
      <c r="J12" s="387">
        <f t="shared" si="2"/>
        <v>151883.19999999998</v>
      </c>
      <c r="K12" s="388">
        <v>289</v>
      </c>
      <c r="L12" s="386">
        <f t="shared" si="7"/>
        <v>289</v>
      </c>
      <c r="M12" s="389">
        <f t="shared" si="3"/>
        <v>57935.83</v>
      </c>
      <c r="N12" s="390">
        <f t="shared" si="4"/>
        <v>2297.2725599999999</v>
      </c>
      <c r="O12" s="389">
        <f t="shared" si="5"/>
        <v>60233.102559999999</v>
      </c>
    </row>
    <row r="13" spans="1:15" ht="19.5" customHeight="1">
      <c r="A13" s="382">
        <v>7</v>
      </c>
      <c r="B13" s="383" t="s">
        <v>103</v>
      </c>
      <c r="C13" s="388"/>
      <c r="D13" s="391"/>
      <c r="E13" s="386">
        <f t="shared" si="6"/>
        <v>0</v>
      </c>
      <c r="F13" s="387">
        <f t="shared" si="0"/>
        <v>0</v>
      </c>
      <c r="G13" s="384">
        <v>2599</v>
      </c>
      <c r="H13" s="391">
        <v>134879</v>
      </c>
      <c r="I13" s="386">
        <f t="shared" si="1"/>
        <v>2599</v>
      </c>
      <c r="J13" s="387">
        <f t="shared" si="2"/>
        <v>138994.51999999999</v>
      </c>
      <c r="K13" s="388">
        <v>224</v>
      </c>
      <c r="L13" s="386">
        <f t="shared" si="7"/>
        <v>224</v>
      </c>
      <c r="M13" s="389">
        <f t="shared" si="3"/>
        <v>44905.279999999999</v>
      </c>
      <c r="N13" s="390">
        <f t="shared" si="4"/>
        <v>1780.5849600000001</v>
      </c>
      <c r="O13" s="389">
        <f t="shared" si="5"/>
        <v>46685.864959999999</v>
      </c>
    </row>
    <row r="14" spans="1:15" ht="19.5" customHeight="1">
      <c r="A14" s="382">
        <v>8</v>
      </c>
      <c r="B14" s="392" t="s">
        <v>104</v>
      </c>
      <c r="C14" s="388">
        <v>353</v>
      </c>
      <c r="D14" s="391">
        <v>50726</v>
      </c>
      <c r="E14" s="386">
        <f t="shared" si="6"/>
        <v>353</v>
      </c>
      <c r="F14" s="387">
        <f t="shared" si="0"/>
        <v>50726.1</v>
      </c>
      <c r="G14" s="384">
        <v>2169</v>
      </c>
      <c r="H14" s="391">
        <v>112440</v>
      </c>
      <c r="I14" s="386">
        <f t="shared" si="1"/>
        <v>2169</v>
      </c>
      <c r="J14" s="387">
        <f t="shared" si="2"/>
        <v>115998.12</v>
      </c>
      <c r="K14" s="388">
        <v>167</v>
      </c>
      <c r="L14" s="386">
        <f t="shared" si="7"/>
        <v>167</v>
      </c>
      <c r="M14" s="389">
        <f t="shared" si="3"/>
        <v>33478.49</v>
      </c>
      <c r="N14" s="390">
        <f t="shared" si="4"/>
        <v>1327.4896799999999</v>
      </c>
      <c r="O14" s="389">
        <f t="shared" si="5"/>
        <v>34805.979679999997</v>
      </c>
    </row>
    <row r="15" spans="1:15" ht="19.5" customHeight="1">
      <c r="A15" s="382">
        <v>9</v>
      </c>
      <c r="B15" s="392" t="s">
        <v>105</v>
      </c>
      <c r="C15" s="388">
        <v>190</v>
      </c>
      <c r="D15" s="391">
        <v>27303</v>
      </c>
      <c r="E15" s="386">
        <f t="shared" si="6"/>
        <v>190</v>
      </c>
      <c r="F15" s="387">
        <f t="shared" si="0"/>
        <v>27302.999999999996</v>
      </c>
      <c r="G15" s="384">
        <v>2096</v>
      </c>
      <c r="H15" s="391">
        <v>108670</v>
      </c>
      <c r="I15" s="386">
        <f t="shared" si="1"/>
        <v>2096</v>
      </c>
      <c r="J15" s="387">
        <f t="shared" si="2"/>
        <v>112094.07999999999</v>
      </c>
      <c r="K15" s="388">
        <v>282</v>
      </c>
      <c r="L15" s="386">
        <f t="shared" si="7"/>
        <v>282</v>
      </c>
      <c r="M15" s="389">
        <f t="shared" si="3"/>
        <v>56532.54</v>
      </c>
      <c r="N15" s="390">
        <f t="shared" si="4"/>
        <v>2241.6292800000001</v>
      </c>
      <c r="O15" s="389">
        <f t="shared" si="5"/>
        <v>58774.169280000002</v>
      </c>
    </row>
    <row r="16" spans="1:15" ht="19.5" customHeight="1">
      <c r="A16" s="382">
        <v>10</v>
      </c>
      <c r="B16" s="392" t="s">
        <v>106</v>
      </c>
      <c r="C16" s="388">
        <v>333</v>
      </c>
      <c r="D16" s="391">
        <v>47852</v>
      </c>
      <c r="E16" s="386">
        <f t="shared" si="6"/>
        <v>333</v>
      </c>
      <c r="F16" s="387">
        <f t="shared" si="0"/>
        <v>47852.1</v>
      </c>
      <c r="G16" s="388">
        <v>2889</v>
      </c>
      <c r="H16" s="391">
        <v>150441</v>
      </c>
      <c r="I16" s="386">
        <f t="shared" si="1"/>
        <v>2889</v>
      </c>
      <c r="J16" s="387">
        <f t="shared" si="2"/>
        <v>154503.72</v>
      </c>
      <c r="K16" s="388">
        <v>403</v>
      </c>
      <c r="L16" s="386">
        <f t="shared" si="7"/>
        <v>403</v>
      </c>
      <c r="M16" s="389">
        <f t="shared" si="3"/>
        <v>80789.41</v>
      </c>
      <c r="N16" s="390">
        <f t="shared" si="4"/>
        <v>3203.4631199999999</v>
      </c>
      <c r="O16" s="389">
        <f t="shared" si="5"/>
        <v>83992.873120000004</v>
      </c>
    </row>
    <row r="17" spans="1:15" ht="19.5" customHeight="1">
      <c r="A17" s="382">
        <v>11</v>
      </c>
      <c r="B17" s="392" t="s">
        <v>107</v>
      </c>
      <c r="C17" s="393">
        <v>1904</v>
      </c>
      <c r="D17" s="394">
        <v>273605</v>
      </c>
      <c r="E17" s="386">
        <f t="shared" si="6"/>
        <v>1904</v>
      </c>
      <c r="F17" s="387">
        <f>+E17*143.7</f>
        <v>273604.8</v>
      </c>
      <c r="G17" s="393">
        <v>3666</v>
      </c>
      <c r="H17" s="394">
        <v>189466</v>
      </c>
      <c r="I17" s="386">
        <f t="shared" si="1"/>
        <v>3666</v>
      </c>
      <c r="J17" s="387">
        <f t="shared" si="2"/>
        <v>196057.68</v>
      </c>
      <c r="K17" s="386">
        <v>290</v>
      </c>
      <c r="L17" s="386">
        <f t="shared" si="7"/>
        <v>290</v>
      </c>
      <c r="M17" s="389">
        <f t="shared" si="3"/>
        <v>58136.3</v>
      </c>
      <c r="N17" s="390">
        <f t="shared" si="4"/>
        <v>2305.2215999999999</v>
      </c>
      <c r="O17" s="389">
        <f t="shared" si="5"/>
        <v>60441.5216</v>
      </c>
    </row>
    <row r="18" spans="1:15" ht="19.5" customHeight="1">
      <c r="A18" s="382">
        <v>12</v>
      </c>
      <c r="B18" s="392" t="s">
        <v>108</v>
      </c>
      <c r="C18" s="393">
        <v>3915</v>
      </c>
      <c r="D18" s="394">
        <v>562585</v>
      </c>
      <c r="E18" s="386">
        <f t="shared" si="6"/>
        <v>3915</v>
      </c>
      <c r="F18" s="387">
        <f>+E18*143.7</f>
        <v>562585.5</v>
      </c>
      <c r="G18" s="393">
        <v>4309</v>
      </c>
      <c r="H18" s="394">
        <v>220025</v>
      </c>
      <c r="I18" s="386">
        <f t="shared" si="1"/>
        <v>4309</v>
      </c>
      <c r="J18" s="387">
        <f t="shared" si="2"/>
        <v>230445.31999999998</v>
      </c>
      <c r="K18" s="386">
        <v>204</v>
      </c>
      <c r="L18" s="386">
        <f t="shared" si="7"/>
        <v>204</v>
      </c>
      <c r="M18" s="389">
        <f t="shared" si="3"/>
        <v>40895.879999999997</v>
      </c>
      <c r="N18" s="390">
        <f t="shared" si="4"/>
        <v>1621.6041600000001</v>
      </c>
      <c r="O18" s="389">
        <f t="shared" si="5"/>
        <v>42517.48416</v>
      </c>
    </row>
    <row r="19" spans="1:15" ht="32.25" customHeight="1">
      <c r="A19" s="395"/>
      <c r="B19" s="378" t="s">
        <v>90</v>
      </c>
      <c r="C19" s="396">
        <f t="shared" ref="C19:K19" si="8">SUM(C7:C18)</f>
        <v>20448</v>
      </c>
      <c r="D19" s="397">
        <f t="shared" si="8"/>
        <v>2938377</v>
      </c>
      <c r="E19" s="396">
        <f t="shared" si="8"/>
        <v>20578</v>
      </c>
      <c r="F19" s="397">
        <f>SUM(F7:F18)</f>
        <v>2957058.5999999996</v>
      </c>
      <c r="G19" s="396">
        <f>SUM(G7:G18)</f>
        <v>41236</v>
      </c>
      <c r="H19" s="397">
        <f>SUM(H7:H18)</f>
        <v>2127983</v>
      </c>
      <c r="I19" s="396">
        <f>SUM(I7:I18)</f>
        <v>40828</v>
      </c>
      <c r="J19" s="397">
        <f>SUM(J7:J18)</f>
        <v>2183481.44</v>
      </c>
      <c r="K19" s="396">
        <f t="shared" si="8"/>
        <v>3100</v>
      </c>
      <c r="L19" s="396">
        <f>SUM(L7:L18)</f>
        <v>3322</v>
      </c>
      <c r="M19" s="397">
        <f>SUM(M7:M18)</f>
        <v>665961.34</v>
      </c>
      <c r="N19" s="398">
        <f>SUM(N7:N18)</f>
        <v>26406.710880000002</v>
      </c>
      <c r="O19" s="397">
        <f>SUM(O7:O18)</f>
        <v>692368.05087999988</v>
      </c>
    </row>
    <row r="20" spans="1:15" ht="21.75" customHeight="1">
      <c r="B20" s="399"/>
      <c r="C20" s="400"/>
      <c r="D20" s="401"/>
      <c r="E20" s="400"/>
      <c r="F20" s="401">
        <f>ROUND(F19/1000,1)</f>
        <v>2957.1</v>
      </c>
      <c r="G20" s="400"/>
      <c r="H20" s="401"/>
      <c r="I20" s="400"/>
      <c r="J20" s="401">
        <f>ROUND(J19/1000,1)</f>
        <v>2183.5</v>
      </c>
      <c r="K20" s="400"/>
      <c r="L20" s="400"/>
      <c r="M20" s="401">
        <f>ROUND(M19/1000,1)</f>
        <v>666</v>
      </c>
      <c r="N20" s="401">
        <f t="shared" ref="N20:O20" si="9">ROUND(N19/1000,1)</f>
        <v>26.4</v>
      </c>
      <c r="O20" s="401">
        <f t="shared" si="9"/>
        <v>692.4</v>
      </c>
    </row>
    <row r="21" spans="1:15" ht="33.75" customHeight="1" thickBot="1">
      <c r="B21" s="529" t="s">
        <v>253</v>
      </c>
      <c r="C21" s="529"/>
      <c r="D21" s="529"/>
      <c r="E21" s="402"/>
      <c r="F21" s="403"/>
      <c r="H21" s="402"/>
      <c r="M21" s="401"/>
    </row>
    <row r="22" spans="1:15" s="374" customFormat="1" ht="34.5" customHeight="1">
      <c r="A22" s="404"/>
      <c r="B22" s="405" t="s">
        <v>142</v>
      </c>
      <c r="C22" s="406" t="s">
        <v>143</v>
      </c>
      <c r="D22" s="406" t="s">
        <v>254</v>
      </c>
      <c r="E22" s="406" t="s">
        <v>254</v>
      </c>
      <c r="F22" s="407" t="s">
        <v>254</v>
      </c>
      <c r="G22" s="406" t="s">
        <v>143</v>
      </c>
      <c r="H22" s="406" t="s">
        <v>254</v>
      </c>
      <c r="I22" s="406" t="s">
        <v>254</v>
      </c>
      <c r="J22" s="408" t="s">
        <v>254</v>
      </c>
      <c r="K22" s="406" t="s">
        <v>143</v>
      </c>
      <c r="L22" s="406" t="s">
        <v>254</v>
      </c>
      <c r="M22" s="409" t="s">
        <v>254</v>
      </c>
      <c r="N22" s="404" t="s">
        <v>254</v>
      </c>
      <c r="O22" s="408" t="s">
        <v>254</v>
      </c>
    </row>
    <row r="23" spans="1:15" ht="23.25" customHeight="1">
      <c r="A23" s="410">
        <v>1</v>
      </c>
      <c r="B23" s="411"/>
      <c r="C23" s="394"/>
      <c r="D23" s="394" t="s">
        <v>254</v>
      </c>
      <c r="E23" s="394" t="s">
        <v>254</v>
      </c>
      <c r="F23" s="412"/>
      <c r="G23" s="413"/>
      <c r="H23" s="394" t="s">
        <v>254</v>
      </c>
      <c r="I23" s="394" t="s">
        <v>254</v>
      </c>
      <c r="J23" s="414"/>
      <c r="K23" s="413"/>
      <c r="L23" s="394" t="s">
        <v>254</v>
      </c>
      <c r="M23" s="415"/>
      <c r="N23" s="416" t="s">
        <v>254</v>
      </c>
      <c r="O23" s="417" t="s">
        <v>254</v>
      </c>
    </row>
    <row r="24" spans="1:15" ht="23.25" customHeight="1">
      <c r="A24" s="410">
        <v>2</v>
      </c>
      <c r="B24" s="411"/>
      <c r="C24" s="394"/>
      <c r="D24" s="394" t="s">
        <v>254</v>
      </c>
      <c r="E24" s="394" t="s">
        <v>254</v>
      </c>
      <c r="F24" s="412"/>
      <c r="G24" s="413"/>
      <c r="H24" s="394" t="s">
        <v>254</v>
      </c>
      <c r="I24" s="394" t="s">
        <v>254</v>
      </c>
      <c r="J24" s="414"/>
      <c r="K24" s="413"/>
      <c r="L24" s="394" t="s">
        <v>254</v>
      </c>
      <c r="M24" s="415"/>
      <c r="N24" s="416" t="s">
        <v>254</v>
      </c>
      <c r="O24" s="417" t="s">
        <v>254</v>
      </c>
    </row>
    <row r="25" spans="1:15" s="381" customFormat="1" ht="23.25" customHeight="1">
      <c r="A25" s="418">
        <v>3</v>
      </c>
      <c r="B25" s="419"/>
      <c r="C25" s="420"/>
      <c r="D25" s="420" t="s">
        <v>254</v>
      </c>
      <c r="E25" s="420" t="s">
        <v>254</v>
      </c>
      <c r="F25" s="421"/>
      <c r="G25" s="422"/>
      <c r="H25" s="420" t="s">
        <v>254</v>
      </c>
      <c r="I25" s="420" t="s">
        <v>254</v>
      </c>
      <c r="J25" s="421"/>
      <c r="K25" s="422"/>
      <c r="L25" s="420" t="s">
        <v>254</v>
      </c>
      <c r="M25" s="423"/>
      <c r="N25" s="424" t="s">
        <v>254</v>
      </c>
      <c r="O25" s="425" t="s">
        <v>254</v>
      </c>
    </row>
    <row r="26" spans="1:15" s="374" customFormat="1" ht="24" customHeight="1">
      <c r="A26" s="426"/>
      <c r="B26" s="427" t="s">
        <v>69</v>
      </c>
      <c r="C26" s="397" t="s">
        <v>254</v>
      </c>
      <c r="D26" s="397" t="s">
        <v>254</v>
      </c>
      <c r="E26" s="397" t="s">
        <v>254</v>
      </c>
      <c r="F26" s="428">
        <f>SUM(F23:F25)</f>
        <v>0</v>
      </c>
      <c r="G26" s="429" t="s">
        <v>254</v>
      </c>
      <c r="H26" s="397" t="s">
        <v>254</v>
      </c>
      <c r="I26" s="397" t="s">
        <v>254</v>
      </c>
      <c r="J26" s="428">
        <f>SUM(J23:J25)</f>
        <v>0</v>
      </c>
      <c r="K26" s="429" t="s">
        <v>254</v>
      </c>
      <c r="L26" s="397" t="s">
        <v>254</v>
      </c>
      <c r="M26" s="430">
        <f>SUM(M23:M25)</f>
        <v>0</v>
      </c>
      <c r="N26" s="426" t="s">
        <v>254</v>
      </c>
      <c r="O26" s="431" t="s">
        <v>254</v>
      </c>
    </row>
    <row r="27" spans="1:15" s="374" customFormat="1" ht="27" customHeight="1" thickBot="1">
      <c r="A27" s="432"/>
      <c r="B27" s="433" t="s">
        <v>255</v>
      </c>
      <c r="C27" s="434"/>
      <c r="D27" s="434" t="s">
        <v>254</v>
      </c>
      <c r="E27" s="434" t="s">
        <v>254</v>
      </c>
      <c r="F27" s="435">
        <f>+F20-F26</f>
        <v>2957.1</v>
      </c>
      <c r="G27" s="436" t="s">
        <v>254</v>
      </c>
      <c r="H27" s="434" t="s">
        <v>254</v>
      </c>
      <c r="I27" s="434" t="s">
        <v>254</v>
      </c>
      <c r="J27" s="435">
        <f>J20-J26</f>
        <v>2183.5</v>
      </c>
      <c r="K27" s="436" t="s">
        <v>254</v>
      </c>
      <c r="L27" s="434" t="s">
        <v>254</v>
      </c>
      <c r="M27" s="437">
        <f>M20-M26</f>
        <v>666</v>
      </c>
      <c r="N27" s="432" t="s">
        <v>254</v>
      </c>
      <c r="O27" s="435">
        <f>+O20-M26</f>
        <v>692.4</v>
      </c>
    </row>
    <row r="28" spans="1:15" s="374" customFormat="1" ht="25.5" customHeight="1" thickBot="1">
      <c r="B28" s="438"/>
      <c r="F28" s="401"/>
      <c r="J28" s="439" t="s">
        <v>144</v>
      </c>
      <c r="K28" s="440"/>
      <c r="L28" s="440"/>
      <c r="M28" s="441">
        <f>+F26+J26+M26</f>
        <v>0</v>
      </c>
    </row>
    <row r="29" spans="1:15" s="374" customFormat="1" ht="20.25" customHeight="1">
      <c r="B29" s="438"/>
      <c r="F29" s="401"/>
      <c r="M29" s="401"/>
    </row>
    <row r="30" spans="1:15" s="399" customFormat="1" ht="34.5" customHeight="1">
      <c r="B30" s="375"/>
      <c r="C30" s="525" t="s">
        <v>2</v>
      </c>
      <c r="D30" s="525"/>
      <c r="E30" s="375"/>
      <c r="F30" s="375"/>
      <c r="G30" s="530"/>
      <c r="H30" s="530"/>
      <c r="I30" s="442"/>
      <c r="J30" s="527" t="s">
        <v>280</v>
      </c>
      <c r="K30" s="527"/>
      <c r="M30" s="403"/>
    </row>
    <row r="31" spans="1:15" s="374" customFormat="1">
      <c r="C31" s="443"/>
      <c r="D31" s="443"/>
      <c r="E31" s="444"/>
      <c r="F31" s="444"/>
      <c r="G31" s="528" t="s">
        <v>91</v>
      </c>
      <c r="H31" s="528"/>
      <c r="I31" s="445"/>
      <c r="J31" s="528" t="s">
        <v>109</v>
      </c>
      <c r="K31" s="528"/>
    </row>
    <row r="32" spans="1:15" s="399" customFormat="1" ht="37.5" customHeight="1">
      <c r="B32" s="375"/>
      <c r="C32" s="446" t="s">
        <v>6</v>
      </c>
      <c r="D32" s="446"/>
      <c r="E32" s="375"/>
      <c r="F32" s="375"/>
      <c r="G32" s="527"/>
      <c r="H32" s="527"/>
      <c r="I32" s="447"/>
      <c r="J32" s="527" t="s">
        <v>279</v>
      </c>
      <c r="K32" s="527"/>
    </row>
    <row r="33" spans="3:13" s="374" customFormat="1">
      <c r="C33" s="402"/>
      <c r="D33" s="402"/>
      <c r="G33" s="528" t="s">
        <v>91</v>
      </c>
      <c r="H33" s="528"/>
      <c r="I33" s="445"/>
      <c r="J33" s="528" t="s">
        <v>109</v>
      </c>
      <c r="K33" s="528"/>
    </row>
    <row r="34" spans="3:13">
      <c r="F34" s="448" t="s">
        <v>1</v>
      </c>
    </row>
    <row r="35" spans="3:13" ht="16.5" customHeight="1">
      <c r="C35" s="449" t="s">
        <v>110</v>
      </c>
      <c r="D35" s="449"/>
      <c r="E35" s="449" t="s">
        <v>111</v>
      </c>
      <c r="F35" s="449" t="s">
        <v>256</v>
      </c>
      <c r="I35" s="450" t="s">
        <v>112</v>
      </c>
      <c r="J35" s="451" t="s">
        <v>211</v>
      </c>
      <c r="K35" s="451"/>
      <c r="L35" s="451" t="s">
        <v>209</v>
      </c>
      <c r="M35" s="451" t="s">
        <v>206</v>
      </c>
    </row>
    <row r="36" spans="3:13" ht="16.5" customHeight="1">
      <c r="C36" s="449" t="s">
        <v>113</v>
      </c>
      <c r="D36" s="449"/>
      <c r="E36" s="449" t="s">
        <v>111</v>
      </c>
      <c r="F36" s="449" t="s">
        <v>214</v>
      </c>
      <c r="I36" s="524" t="s">
        <v>217</v>
      </c>
      <c r="J36" s="524"/>
      <c r="K36" s="451"/>
      <c r="L36" s="524" t="s">
        <v>257</v>
      </c>
      <c r="M36" s="524"/>
    </row>
    <row r="37" spans="3:13">
      <c r="C37" s="449"/>
      <c r="D37" s="449"/>
      <c r="E37" s="524" t="s">
        <v>216</v>
      </c>
      <c r="F37" s="524"/>
      <c r="I37" s="524"/>
      <c r="J37" s="524"/>
      <c r="K37" s="451"/>
      <c r="L37" s="524"/>
      <c r="M37" s="524"/>
    </row>
    <row r="38" spans="3:13">
      <c r="C38" s="449"/>
      <c r="D38" s="449"/>
      <c r="E38" s="524"/>
      <c r="F38" s="524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F45" sqref="F4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6" t="s">
        <v>67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</row>
    <row r="2" spans="1:16" s="17" customFormat="1" ht="20.25">
      <c r="A2" s="486" t="str">
        <f>+'Ekamut-caxs'!A7</f>
        <v xml:space="preserve">«Երևանի հ․84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</row>
    <row r="3" spans="1:16" ht="17.25">
      <c r="A3" s="518" t="s">
        <v>284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264"/>
      <c r="O3" s="264"/>
      <c r="P3" s="264"/>
    </row>
    <row r="4" spans="1:16" ht="16.5">
      <c r="M4" s="286" t="s">
        <v>0</v>
      </c>
    </row>
    <row r="5" spans="1:16" ht="13.5" customHeight="1">
      <c r="A5" s="539" t="s">
        <v>146</v>
      </c>
      <c r="B5" s="539" t="s">
        <v>68</v>
      </c>
      <c r="C5" s="537" t="s">
        <v>210</v>
      </c>
      <c r="D5" s="537"/>
      <c r="E5" s="537"/>
      <c r="F5" s="537"/>
      <c r="G5" s="537"/>
      <c r="H5" s="537"/>
      <c r="I5" s="537"/>
      <c r="J5" s="537"/>
      <c r="K5" s="537"/>
      <c r="L5" s="537"/>
      <c r="M5" s="538" t="s">
        <v>147</v>
      </c>
    </row>
    <row r="6" spans="1:16" ht="89.25" customHeight="1">
      <c r="A6" s="539"/>
      <c r="B6" s="539"/>
      <c r="C6" s="250" t="s">
        <v>239</v>
      </c>
      <c r="D6" s="250" t="s">
        <v>240</v>
      </c>
      <c r="E6" s="250" t="s">
        <v>267</v>
      </c>
      <c r="F6" s="250" t="s">
        <v>268</v>
      </c>
      <c r="G6" s="212" t="s">
        <v>269</v>
      </c>
      <c r="H6" s="212" t="s">
        <v>194</v>
      </c>
      <c r="I6" s="212" t="s">
        <v>193</v>
      </c>
      <c r="J6" s="212" t="s">
        <v>117</v>
      </c>
      <c r="K6" s="212" t="s">
        <v>183</v>
      </c>
      <c r="L6" s="156" t="s">
        <v>286</v>
      </c>
      <c r="M6" s="538"/>
    </row>
    <row r="7" spans="1:16" ht="27.75" customHeight="1">
      <c r="A7" s="212">
        <v>1</v>
      </c>
      <c r="B7" s="255" t="s">
        <v>195</v>
      </c>
      <c r="C7" s="256">
        <v>4596.3</v>
      </c>
      <c r="D7" s="256">
        <f>+B10*11</f>
        <v>65918.423999999999</v>
      </c>
      <c r="E7" s="256">
        <v>0</v>
      </c>
      <c r="F7" s="256">
        <v>0</v>
      </c>
      <c r="G7" s="256">
        <f>+J15</f>
        <v>728.5</v>
      </c>
      <c r="H7" s="354">
        <f>H10*1.17*161.2+3*119.6+8*150.8</f>
        <v>3074.0320000000002</v>
      </c>
      <c r="I7" s="256">
        <v>0</v>
      </c>
      <c r="J7" s="354">
        <v>4326.7</v>
      </c>
      <c r="K7" s="256">
        <v>0</v>
      </c>
      <c r="L7" s="256"/>
      <c r="M7" s="257">
        <f>ROUND(SUM(C7:L7),1)</f>
        <v>78644</v>
      </c>
    </row>
    <row r="8" spans="1:16" ht="35.25" customHeight="1">
      <c r="A8" s="212">
        <v>2</v>
      </c>
      <c r="B8" s="285" t="s">
        <v>89</v>
      </c>
      <c r="C8" s="256">
        <v>3</v>
      </c>
      <c r="D8" s="256">
        <v>60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63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78707</v>
      </c>
    </row>
    <row r="10" spans="1:16" s="214" customFormat="1" ht="18.75" customHeight="1">
      <c r="B10" s="373">
        <v>5992.5839999999998</v>
      </c>
      <c r="C10" s="216">
        <f>+B10*11</f>
        <v>65918.423999999999</v>
      </c>
      <c r="D10" s="216"/>
      <c r="E10" s="217"/>
      <c r="F10" s="217"/>
      <c r="G10" s="217"/>
      <c r="H10" s="372">
        <v>8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3"/>
      <c r="L11" s="533"/>
      <c r="M11" s="225"/>
    </row>
    <row r="12" spans="1:16" s="214" customFormat="1" ht="69" customHeight="1">
      <c r="B12" s="534" t="s">
        <v>207</v>
      </c>
      <c r="C12" s="535"/>
      <c r="D12" s="224"/>
      <c r="G12" s="176"/>
      <c r="H12" s="176"/>
      <c r="I12" s="534" t="s">
        <v>208</v>
      </c>
      <c r="J12" s="535"/>
      <c r="K12" s="176"/>
      <c r="L12" s="176"/>
      <c r="M12" s="176"/>
    </row>
    <row r="13" spans="1:16" s="214" customFormat="1" ht="40.5">
      <c r="B13" s="261" t="s">
        <v>184</v>
      </c>
      <c r="C13" s="262" t="s">
        <v>241</v>
      </c>
      <c r="D13" s="226"/>
      <c r="G13" s="226"/>
      <c r="H13" s="226"/>
      <c r="I13" s="261" t="s">
        <v>184</v>
      </c>
      <c r="J13" s="262" t="s">
        <v>244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1" t="s">
        <v>242</v>
      </c>
      <c r="E14" s="137"/>
      <c r="H14" s="263"/>
      <c r="I14" s="282">
        <v>119600</v>
      </c>
      <c r="J14" s="284">
        <v>857.7</v>
      </c>
      <c r="K14" s="229" t="s">
        <v>245</v>
      </c>
      <c r="L14" s="229"/>
      <c r="M14" s="230"/>
    </row>
    <row r="15" spans="1:16" ht="17.25">
      <c r="B15" s="282">
        <v>119600</v>
      </c>
      <c r="C15" s="283">
        <v>244.5</v>
      </c>
      <c r="D15" s="371" t="s">
        <v>243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246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40"/>
      <c r="E17" s="540"/>
      <c r="F17" s="309"/>
      <c r="G17" s="309"/>
      <c r="H17" s="531" t="str">
        <f>+'Ekamut-caxs'!D73</f>
        <v>ՍԱԹԵՆԻԿ ՀԱՐՈՒԹՅՈՒՆՅԱՆ</v>
      </c>
      <c r="I17" s="531"/>
      <c r="J17" s="531"/>
      <c r="K17" s="234"/>
    </row>
    <row r="18" spans="2:11" s="235" customFormat="1" ht="17.25" customHeight="1">
      <c r="B18" s="310"/>
      <c r="C18" s="311"/>
      <c r="D18" s="541" t="s">
        <v>91</v>
      </c>
      <c r="E18" s="541"/>
      <c r="F18" s="312"/>
      <c r="G18" s="313"/>
      <c r="H18" s="532" t="s">
        <v>92</v>
      </c>
      <c r="I18" s="532"/>
      <c r="J18" s="532"/>
      <c r="K18" s="236"/>
    </row>
    <row r="19" spans="2:11" s="233" customFormat="1" ht="24.75" customHeight="1">
      <c r="B19" s="314" t="s">
        <v>6</v>
      </c>
      <c r="C19" s="308"/>
      <c r="D19" s="540"/>
      <c r="E19" s="540"/>
      <c r="F19" s="315"/>
      <c r="G19" s="315"/>
      <c r="H19" s="531" t="str">
        <f>+'Ekamut-caxs'!D75</f>
        <v>ՆԱՐԻՆԵ ՊՈՂՈՍՅԱՆ</v>
      </c>
      <c r="I19" s="531"/>
      <c r="J19" s="531"/>
      <c r="K19" s="234"/>
    </row>
    <row r="20" spans="2:11" s="235" customFormat="1" ht="18.75" customHeight="1">
      <c r="B20" s="311"/>
      <c r="C20" s="311"/>
      <c r="D20" s="541" t="s">
        <v>91</v>
      </c>
      <c r="E20" s="541"/>
      <c r="F20" s="312"/>
      <c r="G20" s="313"/>
      <c r="H20" s="532" t="s">
        <v>92</v>
      </c>
      <c r="I20" s="532"/>
      <c r="J20" s="532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F45" sqref="F45"/>
    </sheetView>
  </sheetViews>
  <sheetFormatPr defaultColWidth="9.140625" defaultRowHeight="13.5"/>
  <cols>
    <col min="1" max="1" width="4.42578125" style="467" customWidth="1"/>
    <col min="2" max="2" width="54.28515625" style="460" customWidth="1"/>
    <col min="3" max="3" width="17.140625" style="460" customWidth="1"/>
    <col min="4" max="4" width="17.5703125" style="460" customWidth="1"/>
    <col min="5" max="16384" width="9.140625" style="460"/>
  </cols>
  <sheetData>
    <row r="1" spans="1:4" s="459" customFormat="1" ht="24" customHeight="1">
      <c r="A1" s="543" t="s">
        <v>67</v>
      </c>
      <c r="B1" s="543"/>
      <c r="C1" s="543"/>
      <c r="D1" s="543"/>
    </row>
    <row r="2" spans="1:4" ht="17.25">
      <c r="A2" s="544" t="str">
        <f>+'Ekamut-caxs'!A7:D7</f>
        <v xml:space="preserve">«Երևանի հ․84 մսուր-մանկապարտեզ» ՀՈԱԿ-ի </v>
      </c>
      <c r="B2" s="544"/>
      <c r="C2" s="544"/>
      <c r="D2" s="544"/>
    </row>
    <row r="3" spans="1:4" ht="39.75" customHeight="1">
      <c r="A3" s="544" t="s">
        <v>285</v>
      </c>
      <c r="B3" s="544"/>
      <c r="C3" s="544"/>
      <c r="D3" s="544"/>
    </row>
    <row r="6" spans="1:4" ht="49.5" customHeight="1">
      <c r="A6" s="461" t="s">
        <v>3</v>
      </c>
      <c r="B6" s="473" t="s">
        <v>124</v>
      </c>
      <c r="C6" s="473" t="s">
        <v>125</v>
      </c>
      <c r="D6" s="461" t="s">
        <v>270</v>
      </c>
    </row>
    <row r="7" spans="1:4" s="49" customFormat="1" ht="30" customHeight="1">
      <c r="A7" s="462">
        <v>1</v>
      </c>
      <c r="B7" s="463" t="s">
        <v>271</v>
      </c>
      <c r="C7" s="462">
        <f>SUM(C8:C10)</f>
        <v>2</v>
      </c>
      <c r="D7" s="462">
        <f>SUM(D8:D10)</f>
        <v>40</v>
      </c>
    </row>
    <row r="8" spans="1:4" ht="25.5" customHeight="1">
      <c r="A8" s="464">
        <v>1.1000000000000001</v>
      </c>
      <c r="B8" s="465" t="s">
        <v>126</v>
      </c>
      <c r="C8" s="464">
        <v>1</v>
      </c>
      <c r="D8" s="464">
        <v>20</v>
      </c>
    </row>
    <row r="9" spans="1:4" ht="25.5" customHeight="1">
      <c r="A9" s="464">
        <v>1.2</v>
      </c>
      <c r="B9" s="465" t="s">
        <v>127</v>
      </c>
      <c r="C9" s="464">
        <v>1</v>
      </c>
      <c r="D9" s="464">
        <v>20</v>
      </c>
    </row>
    <row r="10" spans="1:4" ht="25.5" customHeight="1">
      <c r="A10" s="464">
        <v>1.3</v>
      </c>
      <c r="B10" s="465" t="s">
        <v>128</v>
      </c>
      <c r="C10" s="464"/>
      <c r="D10" s="464"/>
    </row>
    <row r="11" spans="1:4" s="49" customFormat="1" ht="30" customHeight="1">
      <c r="A11" s="462">
        <v>2</v>
      </c>
      <c r="B11" s="463" t="s">
        <v>272</v>
      </c>
      <c r="C11" s="462">
        <f>SUM(C12:C14)</f>
        <v>2</v>
      </c>
      <c r="D11" s="462">
        <f>SUM(D12:D14)</f>
        <v>50</v>
      </c>
    </row>
    <row r="12" spans="1:4" ht="21.75" customHeight="1">
      <c r="A12" s="464">
        <v>2.1</v>
      </c>
      <c r="B12" s="465" t="s">
        <v>129</v>
      </c>
      <c r="C12" s="464">
        <v>1</v>
      </c>
      <c r="D12" s="464">
        <v>30</v>
      </c>
    </row>
    <row r="13" spans="1:4" ht="21.75" customHeight="1">
      <c r="A13" s="464">
        <v>2.2000000000000002</v>
      </c>
      <c r="B13" s="465" t="s">
        <v>130</v>
      </c>
      <c r="C13" s="464">
        <v>1</v>
      </c>
      <c r="D13" s="464">
        <v>20</v>
      </c>
    </row>
    <row r="14" spans="1:4" ht="21.75" customHeight="1">
      <c r="A14" s="464">
        <v>2.2999999999999998</v>
      </c>
      <c r="B14" s="465" t="s">
        <v>131</v>
      </c>
      <c r="C14" s="464"/>
      <c r="D14" s="464"/>
    </row>
    <row r="15" spans="1:4" s="49" customFormat="1" ht="30" customHeight="1">
      <c r="A15" s="462">
        <v>3</v>
      </c>
      <c r="B15" s="463" t="s">
        <v>273</v>
      </c>
      <c r="C15" s="462">
        <f>SUM(C16:C18)</f>
        <v>2</v>
      </c>
      <c r="D15" s="462">
        <f>SUM(D16:D18)</f>
        <v>60</v>
      </c>
    </row>
    <row r="16" spans="1:4" ht="23.25" customHeight="1">
      <c r="A16" s="464">
        <v>3.1</v>
      </c>
      <c r="B16" s="466" t="s">
        <v>132</v>
      </c>
      <c r="C16" s="464">
        <v>1</v>
      </c>
      <c r="D16" s="464">
        <v>30</v>
      </c>
    </row>
    <row r="17" spans="1:4" ht="23.25" customHeight="1">
      <c r="A17" s="464">
        <v>3.2</v>
      </c>
      <c r="B17" s="466" t="s">
        <v>133</v>
      </c>
      <c r="C17" s="464">
        <v>1</v>
      </c>
      <c r="D17" s="464">
        <v>30</v>
      </c>
    </row>
    <row r="18" spans="1:4" ht="23.25" customHeight="1">
      <c r="A18" s="464">
        <v>3.3</v>
      </c>
      <c r="B18" s="466" t="s">
        <v>134</v>
      </c>
      <c r="C18" s="464"/>
      <c r="D18" s="464"/>
    </row>
    <row r="19" spans="1:4" s="49" customFormat="1" ht="30" customHeight="1">
      <c r="A19" s="462">
        <v>4</v>
      </c>
      <c r="B19" s="463" t="s">
        <v>274</v>
      </c>
      <c r="C19" s="462">
        <f>SUM(C20:C22)</f>
        <v>2</v>
      </c>
      <c r="D19" s="462">
        <f>SUM(D20:D22)</f>
        <v>64</v>
      </c>
    </row>
    <row r="20" spans="1:4" ht="23.25" customHeight="1">
      <c r="A20" s="464">
        <v>4.0999999999999996</v>
      </c>
      <c r="B20" s="466" t="s">
        <v>135</v>
      </c>
      <c r="C20" s="464">
        <v>1</v>
      </c>
      <c r="D20" s="464">
        <v>32</v>
      </c>
    </row>
    <row r="21" spans="1:4" ht="23.25" customHeight="1">
      <c r="A21" s="464">
        <v>4.2</v>
      </c>
      <c r="B21" s="466" t="s">
        <v>136</v>
      </c>
      <c r="C21" s="464">
        <v>1</v>
      </c>
      <c r="D21" s="464">
        <v>32</v>
      </c>
    </row>
    <row r="22" spans="1:4" ht="23.25" customHeight="1">
      <c r="A22" s="464">
        <v>4.3</v>
      </c>
      <c r="B22" s="466" t="s">
        <v>226</v>
      </c>
      <c r="C22" s="464"/>
      <c r="D22" s="464"/>
    </row>
    <row r="23" spans="1:4" s="49" customFormat="1" ht="31.5" customHeight="1">
      <c r="A23" s="462"/>
      <c r="B23" s="463" t="s">
        <v>69</v>
      </c>
      <c r="C23" s="462">
        <f>C7+C11+C15+C19</f>
        <v>8</v>
      </c>
      <c r="D23" s="462">
        <f>D7+D11+D15+D19</f>
        <v>214</v>
      </c>
    </row>
    <row r="24" spans="1:4" ht="48.75" customHeight="1"/>
    <row r="25" spans="1:4" ht="39" customHeight="1">
      <c r="B25" s="468" t="s">
        <v>2</v>
      </c>
      <c r="C25" s="545" t="str">
        <f>+'Ekamut-caxs'!D73</f>
        <v>ՍԱԹԵՆԻԿ ՀԱՐՈՒԹՅՈՒՆՅԱՆ</v>
      </c>
      <c r="D25" s="545"/>
    </row>
    <row r="26" spans="1:4" ht="15.75" customHeight="1">
      <c r="B26" s="469" t="s">
        <v>4</v>
      </c>
      <c r="C26" s="542" t="s">
        <v>5</v>
      </c>
      <c r="D26" s="542"/>
    </row>
    <row r="27" spans="1:4" ht="27" customHeight="1">
      <c r="B27" s="470" t="s">
        <v>6</v>
      </c>
      <c r="C27" s="545" t="str">
        <f>+'Ekamut-caxs'!D75</f>
        <v>ՆԱՐԻՆԵ ՊՈՂՈՍՅԱՆ</v>
      </c>
      <c r="D27" s="545"/>
    </row>
    <row r="28" spans="1:4">
      <c r="B28" s="471"/>
      <c r="C28" s="542" t="s">
        <v>5</v>
      </c>
      <c r="D28" s="542"/>
    </row>
    <row r="29" spans="1:4">
      <c r="B29" s="472" t="s">
        <v>137</v>
      </c>
      <c r="C29" s="472"/>
      <c r="D29" s="472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https://mul2.yerevan.am/tasks/1468002/oneclick/84.xlsx?token=cbcc9c57f2a7fb85d93dd5f6b887ad92</cp:keywords>
  <cp:lastModifiedBy>Lusine Petrosyan</cp:lastModifiedBy>
  <cp:lastPrinted>2024-04-16T06:50:02Z</cp:lastPrinted>
  <dcterms:created xsi:type="dcterms:W3CDTF">1996-10-14T23:33:28Z</dcterms:created>
  <dcterms:modified xsi:type="dcterms:W3CDTF">2024-05-08T14:48:48Z</dcterms:modified>
</cp:coreProperties>
</file>