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F6349F1-3E47-429C-BB16-D394D3442A2E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C35" i="7"/>
  <c r="E32" i="7"/>
  <c r="D32" i="7"/>
  <c r="E35" i="7"/>
  <c r="D35" i="7"/>
  <c r="D18" i="7"/>
  <c r="E18" i="7"/>
  <c r="F18" i="7"/>
  <c r="C18" i="7"/>
  <c r="D21" i="7"/>
  <c r="E21" i="7"/>
  <c r="F21" i="7"/>
  <c r="C21" i="7"/>
  <c r="A21" i="7"/>
  <c r="B10" i="11"/>
  <c r="F14" i="7" l="1"/>
  <c r="D68" i="19"/>
  <c r="J48" i="19"/>
  <c r="H7" i="11"/>
  <c r="F7" i="11"/>
  <c r="E7" i="11"/>
  <c r="D7" i="11"/>
  <c r="C9" i="10" l="1"/>
  <c r="C12" i="10"/>
  <c r="A2" i="15"/>
  <c r="A2" i="20"/>
  <c r="F48" i="19"/>
  <c r="F50" i="19"/>
  <c r="J50" i="19" s="1"/>
  <c r="F47" i="19"/>
  <c r="J47" i="19"/>
  <c r="D47" i="19" s="1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N11" i="20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A7" i="7"/>
  <c r="N8" i="20" l="1"/>
  <c r="O8" i="20" s="1"/>
  <c r="N17" i="20"/>
  <c r="O17" i="20" s="1"/>
  <c r="C7" i="10"/>
  <c r="M28" i="20"/>
  <c r="D20" i="19" s="1"/>
  <c r="D55" i="19" s="1"/>
  <c r="O7" i="20"/>
  <c r="N14" i="20"/>
  <c r="O14" i="20" s="1"/>
  <c r="I19" i="20"/>
  <c r="E19" i="20"/>
  <c r="O11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9" i="20"/>
  <c r="O20" i="20" s="1"/>
  <c r="O27" i="20" s="1"/>
  <c r="D38" i="19" s="1"/>
  <c r="F38" i="19" s="1"/>
  <c r="N19" i="20"/>
  <c r="N20" i="20" s="1"/>
  <c r="D18" i="19" s="1"/>
  <c r="M7" i="11" l="1"/>
  <c r="G7" i="11"/>
  <c r="C10" i="11"/>
  <c r="E9" i="10"/>
  <c r="E10" i="10"/>
  <c r="E11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11" i="9" s="1"/>
  <c r="A14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D19" i="7" l="1"/>
  <c r="D13" i="10"/>
  <c r="E19" i="7"/>
  <c r="M20" i="7"/>
  <c r="D20" i="7"/>
  <c r="K20" i="7" s="1"/>
  <c r="D14" i="10"/>
  <c r="E14" i="10" s="1"/>
  <c r="E20" i="7"/>
  <c r="C13" i="7"/>
  <c r="A9" i="9"/>
  <c r="A18" i="7"/>
  <c r="A18" i="19"/>
  <c r="A19" i="19" s="1"/>
  <c r="A12" i="10"/>
  <c r="E11" i="9"/>
  <c r="E8" i="9"/>
  <c r="F15" i="7"/>
  <c r="M15" i="7" s="1"/>
  <c r="M16" i="7"/>
  <c r="L15" i="7"/>
  <c r="K15" i="7"/>
  <c r="A13" i="19"/>
  <c r="A14" i="19" s="1"/>
  <c r="L19" i="7" l="1"/>
  <c r="D12" i="10"/>
  <c r="E12" i="10" s="1"/>
  <c r="E13" i="10"/>
  <c r="L20" i="7"/>
  <c r="K19" i="7"/>
  <c r="M19" i="7"/>
  <c r="A22" i="7"/>
  <c r="A19" i="7"/>
  <c r="A20" i="7" s="1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12" i="9"/>
  <c r="A10" i="9"/>
  <c r="A13" i="9" s="1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L18" i="7" l="1"/>
  <c r="E13" i="7"/>
  <c r="K18" i="7"/>
  <c r="D13" i="7"/>
  <c r="M18" i="7"/>
  <c r="C67" i="7"/>
  <c r="D67" i="7"/>
  <c r="E67" i="7"/>
  <c r="F70" i="7" l="1"/>
  <c r="F67" i="7" s="1"/>
  <c r="E4" i="7" l="1"/>
  <c r="G1" i="7"/>
  <c r="E5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23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19"/>
  <c r="A69" i="19"/>
  <c r="B27" i="10"/>
  <c r="A72" i="7" l="1"/>
  <c r="A68" i="7"/>
  <c r="A69" i="7" s="1"/>
  <c r="A70" i="7" s="1"/>
  <c r="B27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E74" i="7"/>
  <c r="K74" i="7" l="1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L13" i="7"/>
  <c r="D73" i="7"/>
  <c r="K73" i="7" l="1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8"/>
  <c r="A2" i="10"/>
  <c r="A2" i="9"/>
  <c r="F59" i="18" l="1"/>
  <c r="F71" i="7"/>
  <c r="D41" i="19"/>
  <c r="H71" i="7" l="1"/>
  <c r="F40" i="7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D59" i="9" l="1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3" i="9"/>
  <c r="E23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F37" i="7" l="1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C31" i="7" l="1"/>
  <c r="C30" i="7" s="1"/>
  <c r="C88" i="7" s="1"/>
  <c r="D71" i="19"/>
  <c r="F71" i="19" s="1"/>
  <c r="D28" i="9"/>
  <c r="E28" i="9" s="1"/>
  <c r="F31" i="7"/>
  <c r="F30" i="7" s="1"/>
  <c r="F88" i="7" s="1"/>
  <c r="D28" i="10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<sst xmlns="http://schemas.openxmlformats.org/spreadsheetml/2006/main" count="492" uniqueCount="289">
  <si>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</si>
  <si>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</si>
  <si>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</si>
  <si>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</si>
  <si>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</si>
  <si>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</si>
  <si>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</si>
  <si>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</si>
  <si>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</si>
  <si>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</si>
  <si>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</si>
  <si>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</si>
  <si>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</si>
  <si>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</si>
  <si>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</si>
  <si>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</si>
  <si>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</si>
  <si>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</si>
  <si>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</si>
  <si>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</si>
  <si>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</si>
  <si>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</si>
  <si>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</si>
  <si>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</si>
  <si>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</si>
  <si>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</si>
  <si>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</si>
  <si>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</si>
  <si>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</si>
  <si>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</si>
  <si>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</si>
  <si>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</si>
  <si>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</si>
  <si>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</si>
  <si>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</si>
  <si>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</si>
  <si>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</si>
  <si>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</si>
  <si>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</si>
  <si>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</si>
  <si>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</si>
  <si>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</si>
  <si>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</si>
  <si>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</si>
  <si>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</si>
  <si>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</si>
  <si>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</si>
  <si>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</si>
  <si>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</si>
  <si>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</si>
  <si>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</si>
  <si>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</si>
  <si>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</si>
  <si>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</si>
  <si>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</si>
  <si>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</si>
  <si>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</si>
  <si>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</si>
  <si>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</si>
  <si>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</si>
  <si>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</si>
  <si>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</si>
  <si>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</si>
  <si>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</si>
  <si>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</si>
  <si>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</si>
  <si>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</si>
  <si>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</si>
  <si>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</si>
  <si>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</si>
  <si>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</si>
  <si>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</si>
  <si>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</si>
  <si>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</si>
  <si>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</si>
  <si>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</si>
  <si>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</si>
  <si>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</si>
  <si>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</si>
  <si>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</si>
  <si>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</si>
  <si>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</si>
  <si>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</si>
  <si>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</si>
  <si>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</si>
  <si>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</si>
  <si>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</si>
  <si>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</si>
  <si>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</si>
  <si>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</si>
  <si>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</si>
  <si>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</si>
  <si>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</si>
  <si>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</si>
  <si>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</si>
  <si>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</si>
  <si>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</si>
  <si>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</si>
  <si>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</si>
  <si>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</si>
  <si>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</si>
  <si>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</si>
  <si>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</si>
  <si>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</si>
  <si>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</si>
  <si>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</si>
  <si>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</si>
  <si>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</si>
  <si>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</si>
  <si>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</si>
  <si>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</si>
  <si>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</si>
  <si>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</si>
  <si>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</si>
  <si>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</si>
  <si>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</si>
  <si>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</si>
  <si>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</si>
  <si>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</si>
  <si>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</si>
  <si>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</si>
  <si>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</si>
  <si>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</si>
  <si>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</si>
  <si>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</si>
  <si>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</si>
  <si>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</si>
  <si>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</si>
  <si>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</si>
  <si>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</si>
  <si>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</si>
  <si>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</si>
  <si>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</si>
  <si>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</si>
  <si>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</si>
  <si>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</si>
  <si>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</si>
  <si>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</si>
  <si>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</si>
  <si>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</si>
  <si>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</si>
  <si>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</si>
  <si>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</si>
  <si>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</si>
  <si>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</si>
  <si>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</si>
  <si>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</si>
  <si>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</si>
  <si>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</si>
  <si>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</si>
  <si>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</si>
  <si>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</si>
  <si>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</si>
  <si>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</si>
  <si>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</si>
  <si>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</si>
  <si>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</si>
  <si>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</si>
  <si>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</si>
  <si>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</si>
  <si>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</si>
  <si>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</si>
  <si>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</si>
  <si>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</si>
  <si>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</si>
  <si>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</si>
  <si>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</si>
  <si>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</si>
  <si>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</si>
  <si>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</si>
  <si>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</si>
  <si>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</si>
  <si>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</si>
  <si>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</si>
  <si>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</si>
  <si>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</si>
  <si>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</si>
  <si>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</si>
  <si>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</si>
  <si>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</si>
  <si>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</si>
  <si>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</si>
  <si>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</si>
  <si>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</si>
  <si>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</si>
  <si>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</si>
  <si>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</si>
  <si>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</si>
  <si>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</si>
  <si>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</si>
  <si>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</si>
  <si>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</si>
  <si>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</si>
  <si>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</si>
  <si>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</si>
  <si>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</si>
  <si>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</si>
  <si>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</si>
  <si>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</si>
  <si>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</si>
  <si>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</si>
  <si>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</si>
  <si>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</si>
  <si>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</si>
  <si>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</si>
  <si>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</si>
  <si>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</si>
  <si>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</si>
  <si>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</si>
  <si>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</si>
  <si>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</si>
  <si>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</si>
  <si>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</si>
  <si>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</si>
  <si>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</si>
  <si>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</si>
  <si>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</si>
  <si>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</si>
  <si>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</si>
  <si>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</si>
  <si>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</si>
  <si>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</si>
  <si>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</si>
  <si>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</si>
  <si>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</si>
  <si>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</si>
  <si>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</si>
  <si>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</si>
  <si>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</si>
  <si>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</si>
  <si>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</si>
  <si>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</si>
  <si>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</si>
  <si>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</si>
  <si>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</si>
  <si>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</si>
  <si>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</si>
  <si>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</si>
  <si>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</si>
  <si>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</si>
  <si>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</si>
  <si>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</si>
  <si>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</si>
  <si>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</si>
  <si>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</si>
  <si>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</si>
  <si>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</si>
  <si>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</si>
  <si>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</si>
  <si>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</si>
  <si>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</si>
  <si>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</si>
  <si>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</si>
  <si>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</si>
  <si>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</si>
  <si>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</si>
  <si>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</si>
  <si>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</si>
  <si>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</si>
  <si>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</si>
  <si>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</si>
  <si>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</si>
  <si>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</si>
  <si>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</si>
  <si>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</si>
  <si>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</si>
  <si>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</si>
  <si>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</si>
  <si>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</si>
  <si>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</si>
  <si>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</si>
  <si>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</si>
  <si>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</si>
  <si>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</si>
  <si>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</si>
  <si>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</si>
  <si>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</si>
  <si>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</si>
  <si>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</si>
  <si>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</si>
  <si>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«Երևանի հ․85 մսուր-մանկապարտեզ» ՀՈԱԿ-ի </t>
  </si>
  <si>
    <t xml:space="preserve">2024թ. եկամուտների ու ծախսերի </t>
  </si>
  <si>
    <t>2024թ. խմբերի և երեխաների ցուցակային թվաքանակի վերաբերյալ 
(2024թ. տարեսկիզբ)</t>
  </si>
  <si>
    <t>2024թ. աշխատակիցների աշխատավարձի հաշվարկի վերաբերյալ</t>
  </si>
  <si>
    <t xml:space="preserve">  2024թ. դրամական միջոցների հոսքերի</t>
  </si>
  <si>
    <t>Է. Դանիելյան</t>
  </si>
  <si>
    <t>Է.  Դանիելյան</t>
  </si>
  <si>
    <t>համակարգիչ+տպիչ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</si>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</sst>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gAIABQAE0AAAAAAAAAAAAAAAAAAAAAAAAAAAAAAAAAAAAAAAAAAAAAAAAAAAAAAAAAAAAAAAAAAAAAAAAAAAAAAAAAAAAAAAAAAAAAAAAAAAAAAAAAAAAAAAAAAAAAAAAAAADoBwUAAwAIABIAM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4MDdaMCMGCSqGSIb3DQEJBDEWBBQfWtjiHq19JdvZ5H6di2GRVOaBsDArBgsqhkiG9w0BCRACDDEcMBowGDAWBBRE5xMFRVajmd/v2Zzf5CvSbEm8HjANBgkqhkiG9w0BAQEFAASCAQCpuHuTgbuz/WaitZHIg6buksN9D74NHjhd5KsHN13fZDDDo+rMrDCnch8GTQ2Lyphp47xj6FBkNwAct/VNw40r/JApIJ78p2tqr0ebOq+X3tt8y5rkMyUZxUXbQyuptPqcTqRcnVzIlLxC1I7hWd5JiiNMzSm7S3Sop2I99q/n+JxgZSYwO3o0zF+ufOlaWllddfEMf0YgjcAblW6Q/bmv5tGbf/f+cKMc7nYqVpHLruZBxZccqUtPxYwKGYSb9FArHbUqJhD/F7/tj5OOvw8ZYSZ7aq7KMCTXrlM8DU64V9jBbBRcaqoruInt+uVoBsWboMhDlh4TfqPSpJs6otO2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gAIABQAE0AAAAAAAAAAAAAAAAAAAAAAAAAAAAAAAAAAAAAAAAAAAAAAAAAAAAAAAAAAAAAAAAAAAAAAAAAAAAAAAAAAAAAAAAAAAAAAAAAAAAAAAAAAAAAAAAAAAAAAAAAAADoBwUAAwAIABIAM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4MDRaMCMGCSqGSIb3DQEJBDEWBBTlXH+IBnnH2eYdOBO0oiayLfo7/zArBgsqhkiG9w0BCRACDDEcMBowGDAWBBRE5xMFRVajmd/v2Zzf5CvSbEm8HjANBgkqhkiG9w0BAQEFAASCAQCebJd3nC+qZjfHMotnLsV0pAuVRekjICo2Y5wpEqcYqwF2Z7hhx2fRIhr6yF35Qyf+dl/PKnIqWXRho4vAa5p1U1IPbviz9BiFOblX6AUmZG2/CL7MC8DDgsZBNVP/cPrA3fDRLTLs1cm8wfbE313QtCmnaAcQenON7GM+ftOeFpyI6ZcncP4cSK3PEoQAkAfRJrd8jos4GelJWagVY75D3WRSDrNFQvDfHUnKgRLRHls+Ufw4EIqCsk8iuvkREDcudbe4sVvTRu4GqEaSKfjfWTaXVUZYkVaCirEKICRu4S40+kmGHylq91QeqeekUOFS/r0G0LphWrvFSSm1mhc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FC21B880-6232-73A5-AA13-CB99501EA4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84A25FF2-BA92-1BE4-7A19-2B7538F928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6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42578125" style="34" customWidth="1"/>
    <col min="6" max="6" width="18.5703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0.285156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1" width="0" style="7" hidden="1" customWidth="1"/>
    <col min="22" max="16384" width="9.140625" style="7"/>
  </cols>
  <sheetData>
    <row r="1" spans="1:14" s="6" customFormat="1">
      <c r="C1" s="329"/>
      <c r="D1" s="329" t="s">
        <v>190</v>
      </c>
      <c r="E1" s="35">
        <v>159</v>
      </c>
      <c r="F1" s="329"/>
    </row>
    <row r="2" spans="1:14" s="6" customFormat="1">
      <c r="C2" s="329"/>
      <c r="D2" s="487" t="s">
        <v>40</v>
      </c>
      <c r="E2" s="487"/>
      <c r="F2" s="329"/>
    </row>
    <row r="3" spans="1:14" s="6" customFormat="1">
      <c r="C3" s="329"/>
      <c r="D3" s="488" t="s">
        <v>224</v>
      </c>
      <c r="E3" s="488"/>
      <c r="F3" s="329"/>
    </row>
    <row r="4" spans="1:14" s="35" customFormat="1" ht="24.75" customHeight="1">
      <c r="B4" s="352"/>
      <c r="C4" s="352"/>
      <c r="D4" s="487" t="s">
        <v>279</v>
      </c>
      <c r="E4" s="487"/>
    </row>
    <row r="5" spans="1:14" s="35" customFormat="1" ht="20.25" customHeight="1">
      <c r="B5" s="352"/>
      <c r="C5" s="487" t="s">
        <v>225</v>
      </c>
      <c r="D5" s="487"/>
      <c r="E5" s="487"/>
    </row>
    <row r="6" spans="1:14" ht="20.25">
      <c r="A6" s="490" t="s">
        <v>41</v>
      </c>
      <c r="B6" s="490"/>
      <c r="C6" s="490"/>
      <c r="D6" s="490"/>
      <c r="E6" s="490"/>
      <c r="F6" s="36"/>
    </row>
    <row r="7" spans="1:14" ht="20.45" customHeight="1">
      <c r="A7" s="491" t="s">
        <v>280</v>
      </c>
      <c r="B7" s="491"/>
      <c r="C7" s="491"/>
      <c r="D7" s="491"/>
      <c r="E7" s="491"/>
      <c r="F7" s="58" t="s">
        <v>206</v>
      </c>
    </row>
    <row r="8" spans="1:14" ht="18.75" customHeight="1">
      <c r="A8" s="492" t="s">
        <v>281</v>
      </c>
      <c r="B8" s="492"/>
      <c r="C8" s="492"/>
      <c r="D8" s="492"/>
      <c r="E8" s="492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61204.1</v>
      </c>
      <c r="E11" s="337"/>
      <c r="F11" s="323">
        <v>66617.520999999993</v>
      </c>
    </row>
    <row r="12" spans="1:14">
      <c r="A12" s="102">
        <f>+A11+1</f>
        <v>2</v>
      </c>
      <c r="B12" s="18" t="s">
        <v>236</v>
      </c>
      <c r="C12" s="18"/>
      <c r="D12" s="321">
        <f>+D13+D14</f>
        <v>24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237</v>
      </c>
      <c r="C13" s="15"/>
      <c r="D13" s="320">
        <v>24</v>
      </c>
      <c r="E13" s="323"/>
    </row>
    <row r="14" spans="1:14" s="6" customFormat="1" hidden="1">
      <c r="A14" s="101">
        <f>+A13+0.1</f>
        <v>2.2000000000000002</v>
      </c>
      <c r="B14" s="15" t="s">
        <v>238</v>
      </c>
      <c r="C14" s="15"/>
      <c r="D14" s="320"/>
      <c r="E14" s="323"/>
    </row>
    <row r="15" spans="1:14" ht="20.25">
      <c r="A15" s="102">
        <f>+A12+1</f>
        <v>3</v>
      </c>
      <c r="B15" s="17" t="s">
        <v>239</v>
      </c>
      <c r="C15" s="17"/>
      <c r="D15" s="321">
        <f>+D16+D17</f>
        <v>3105.26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240</v>
      </c>
      <c r="C16" s="15"/>
      <c r="D16" s="320">
        <v>1108.3</v>
      </c>
      <c r="E16" s="323"/>
    </row>
    <row r="17" spans="1:19" s="6" customFormat="1">
      <c r="A17" s="101">
        <f>+A16+0.1</f>
        <v>3.2</v>
      </c>
      <c r="B17" s="15" t="s">
        <v>241</v>
      </c>
      <c r="C17" s="15"/>
      <c r="D17" s="320">
        <v>1996.96</v>
      </c>
      <c r="E17" s="323"/>
    </row>
    <row r="18" spans="1:19">
      <c r="A18" s="102">
        <f>+A15+1</f>
        <v>4</v>
      </c>
      <c r="B18" s="18" t="s">
        <v>242</v>
      </c>
      <c r="C18" s="18"/>
      <c r="D18" s="323">
        <f>+'Komunal '!N20</f>
        <v>8.4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958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2014.5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2014.5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263</v>
      </c>
    </row>
    <row r="29" spans="1:19">
      <c r="A29" s="40"/>
      <c r="B29" s="46" t="s">
        <v>28</v>
      </c>
      <c r="C29" s="42"/>
      <c r="D29" s="318">
        <f>SUM(D11:D12,D15,D18:D24,D27:D28)</f>
        <v>67314.260000000009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50022.3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697.2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233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10677.000000000002</v>
      </c>
      <c r="E35" s="337"/>
      <c r="G35" s="350">
        <v>112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14168</v>
      </c>
      <c r="M35" s="40"/>
      <c r="N35" s="7" t="s">
        <v>234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1742.9</v>
      </c>
      <c r="E36" s="337"/>
      <c r="F36" s="338">
        <f>+D36-'Komunal '!F27</f>
        <v>0</v>
      </c>
      <c r="L36" s="6">
        <f>+L35*0.8</f>
        <v>11334.400000000001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729.1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220.7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56.4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129.80000000000001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6.2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66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265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588</v>
      </c>
      <c r="E46" s="337"/>
      <c r="F46" s="349">
        <v>4</v>
      </c>
      <c r="G46" s="349" t="s">
        <v>188</v>
      </c>
      <c r="H46" s="349">
        <v>147</v>
      </c>
      <c r="I46" s="459" t="s">
        <v>189</v>
      </c>
      <c r="J46" s="459">
        <f>+F46*H46</f>
        <v>588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24</v>
      </c>
      <c r="C47" s="44"/>
      <c r="D47" s="323">
        <f>+J47</f>
        <v>111.6</v>
      </c>
      <c r="E47" s="337"/>
      <c r="F47" s="349">
        <f>+$F$46</f>
        <v>4</v>
      </c>
      <c r="G47" s="349" t="s">
        <v>188</v>
      </c>
      <c r="H47" s="460">
        <v>27.9</v>
      </c>
      <c r="I47" s="459" t="s">
        <v>189</v>
      </c>
      <c r="J47" s="459">
        <f>+F47*H47</f>
        <v>111.6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100</v>
      </c>
      <c r="E48" s="337"/>
      <c r="F48" s="493">
        <f t="shared" ref="F48:F50" si="3">+$F$46</f>
        <v>4</v>
      </c>
      <c r="G48" s="493" t="s">
        <v>188</v>
      </c>
      <c r="H48" s="483" t="s">
        <v>266</v>
      </c>
      <c r="I48" s="485" t="s">
        <v>189</v>
      </c>
      <c r="J48" s="485">
        <f>2*80+1*110+1*250</f>
        <v>520</v>
      </c>
      <c r="K48" s="478" t="s">
        <v>267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200</v>
      </c>
      <c r="E49" s="337"/>
      <c r="F49" s="494"/>
      <c r="G49" s="494"/>
      <c r="H49" s="484"/>
      <c r="I49" s="486"/>
      <c r="J49" s="486"/>
      <c r="K49" s="478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13</v>
      </c>
      <c r="E50" s="337"/>
      <c r="F50" s="479">
        <f t="shared" si="3"/>
        <v>4</v>
      </c>
      <c r="G50" s="479" t="s">
        <v>188</v>
      </c>
      <c r="H50" s="480">
        <v>38.700000000000003</v>
      </c>
      <c r="I50" s="481" t="s">
        <v>189</v>
      </c>
      <c r="J50" s="481">
        <f>+F50*H50</f>
        <v>154.80000000000001</v>
      </c>
      <c r="K50" s="482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90</v>
      </c>
      <c r="E51" s="337"/>
      <c r="F51" s="479"/>
      <c r="G51" s="479"/>
      <c r="H51" s="480"/>
      <c r="I51" s="481"/>
      <c r="J51" s="481"/>
      <c r="K51" s="482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150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102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108</v>
      </c>
      <c r="E56" s="337"/>
      <c r="F56" s="6">
        <v>300</v>
      </c>
    </row>
    <row r="57" spans="1:14" ht="18.75" customHeight="1">
      <c r="A57" s="102">
        <f t="shared" si="2"/>
        <v>18</v>
      </c>
      <c r="B57" s="18" t="s">
        <v>74</v>
      </c>
      <c r="C57" s="44"/>
      <c r="D57" s="323">
        <v>50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5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24</v>
      </c>
      <c r="E62" s="337"/>
    </row>
    <row r="63" spans="1:14" s="6" customFormat="1" hidden="1">
      <c r="A63" s="102">
        <f t="shared" si="2"/>
        <v>23</v>
      </c>
      <c r="B63" s="17"/>
      <c r="C63" s="348"/>
      <c r="D63" s="323"/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 hidden="1">
      <c r="A65" s="102">
        <f t="shared" si="2"/>
        <v>25</v>
      </c>
      <c r="B65" s="17" t="s">
        <v>230</v>
      </c>
      <c r="C65" s="348"/>
      <c r="D65" s="323"/>
      <c r="E65" s="337"/>
      <c r="F65" s="351" t="s">
        <v>262</v>
      </c>
    </row>
    <row r="66" spans="1:12" s="6" customFormat="1" hidden="1">
      <c r="A66" s="102">
        <f t="shared" si="2"/>
        <v>26</v>
      </c>
      <c r="B66" s="17" t="s">
        <v>228</v>
      </c>
      <c r="C66" s="348"/>
      <c r="D66" s="323"/>
      <c r="E66" s="337"/>
      <c r="F66" s="58"/>
    </row>
    <row r="67" spans="1:12">
      <c r="A67" s="102">
        <v>23</v>
      </c>
      <c r="B67" s="18" t="s">
        <v>27</v>
      </c>
      <c r="C67" s="44"/>
      <c r="D67" s="323">
        <v>2014.5</v>
      </c>
      <c r="E67" s="337"/>
    </row>
    <row r="68" spans="1:12" s="3" customFormat="1" ht="13.5">
      <c r="A68" s="127">
        <f>+A67+0.1</f>
        <v>23.1</v>
      </c>
      <c r="B68" s="1" t="s">
        <v>76</v>
      </c>
      <c r="C68" s="45"/>
      <c r="D68" s="320">
        <f>+D67</f>
        <v>2014.5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24</v>
      </c>
      <c r="B69" s="18" t="s">
        <v>77</v>
      </c>
      <c r="C69" s="44"/>
      <c r="D69" s="323"/>
      <c r="E69" s="337"/>
    </row>
    <row r="70" spans="1:12" hidden="1">
      <c r="A70" s="102">
        <v>24</v>
      </c>
      <c r="B70" s="18" t="s">
        <v>66</v>
      </c>
      <c r="C70" s="44"/>
      <c r="D70" s="323"/>
      <c r="E70" s="337"/>
    </row>
    <row r="71" spans="1:12">
      <c r="A71" s="48"/>
      <c r="B71" s="49" t="s">
        <v>30</v>
      </c>
      <c r="C71" s="42"/>
      <c r="D71" s="318">
        <f>SUM(D32,D35:D41,D45:D67,D69:D70)</f>
        <v>67314.3</v>
      </c>
      <c r="E71" s="341"/>
      <c r="F71" s="489">
        <f>+D29-D71</f>
        <v>-3.9999999993597157E-2</v>
      </c>
      <c r="G71" s="489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/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285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235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7" orientation="portrait" verticalDpi="20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52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160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7" t="s">
        <v>40</v>
      </c>
      <c r="F2" s="497"/>
      <c r="G2" s="497"/>
      <c r="H2" s="94"/>
      <c r="I2" s="35"/>
      <c r="J2" s="35"/>
    </row>
    <row r="3" spans="1:16" s="64" customFormat="1" ht="17.25">
      <c r="A3" s="353"/>
      <c r="B3" s="356"/>
      <c r="C3" s="355"/>
      <c r="D3" s="355"/>
      <c r="E3" s="497" t="s">
        <v>224</v>
      </c>
      <c r="F3" s="497"/>
      <c r="G3" s="497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41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1" t="str">
        <f>+_xlfn.SINGLE('Ekamut-caxs'!A7)</f>
        <v xml:space="preserve">«Երևանի հ․85 մսուր-մանկապարտեզ» ՀՈԱԿ-ի </v>
      </c>
      <c r="B7" s="491"/>
      <c r="C7" s="491"/>
      <c r="D7" s="491"/>
      <c r="E7" s="491"/>
      <c r="F7" s="491"/>
      <c r="G7" s="491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2" t="s">
        <v>284</v>
      </c>
      <c r="B8" s="492"/>
      <c r="C8" s="492"/>
      <c r="D8" s="492"/>
      <c r="E8" s="492"/>
      <c r="F8" s="492"/>
      <c r="G8" s="492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226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1580.0999999999883</v>
      </c>
      <c r="I11" s="76"/>
      <c r="J11" s="201" t="s">
        <v>222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2089.2999999999884</v>
      </c>
      <c r="D12" s="239">
        <f>+F12</f>
        <v>2089.2999999999884</v>
      </c>
      <c r="E12" s="239">
        <f>+F12</f>
        <v>2089.2999999999884</v>
      </c>
      <c r="F12" s="189">
        <f>+'Dramakani hamematakan'!D6</f>
        <v>2089.2999999999884</v>
      </c>
      <c r="G12" s="331"/>
      <c r="H12" s="496" t="s">
        <v>223</v>
      </c>
      <c r="I12" s="496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12480.3</v>
      </c>
      <c r="D13" s="189">
        <f t="shared" si="1"/>
        <v>30073.43</v>
      </c>
      <c r="E13" s="189">
        <f t="shared" si="1"/>
        <v>46390.345000000001</v>
      </c>
      <c r="F13" s="189">
        <f>SUM(F14:F15,F18,F22:F29)</f>
        <v>65791.360000000001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12240.8</v>
      </c>
      <c r="D14" s="254">
        <v>27541.8</v>
      </c>
      <c r="E14" s="254">
        <v>42842.9</v>
      </c>
      <c r="F14" s="187">
        <f>+'Ekamut-caxs'!D11</f>
        <v>61204.1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24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24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2052.63</v>
      </c>
      <c r="E18" s="187">
        <f t="shared" si="8"/>
        <v>2828.9449999999997</v>
      </c>
      <c r="F18" s="187">
        <f t="shared" si="8"/>
        <v>3605.26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554.15</v>
      </c>
      <c r="E19" s="343">
        <f>+F19*0.75</f>
        <v>831.22499999999991</v>
      </c>
      <c r="F19" s="182">
        <f>+'Ekamut-caxs'!D16</f>
        <v>1108.3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998.48</v>
      </c>
      <c r="E20" s="343">
        <f>+F20*0.75</f>
        <v>1497.72</v>
      </c>
      <c r="F20" s="182">
        <f>+'Ekamut-caxs'!D17</f>
        <v>1996.96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288</v>
      </c>
      <c r="C21" s="343">
        <f>+C74</f>
        <v>0</v>
      </c>
      <c r="D21" s="343">
        <f t="shared" ref="D21:F21" si="9">+D74</f>
        <v>500</v>
      </c>
      <c r="E21" s="343">
        <f t="shared" si="9"/>
        <v>500</v>
      </c>
      <c r="F21" s="343">
        <f t="shared" si="9"/>
        <v>500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239.5</v>
      </c>
      <c r="D22" s="254">
        <v>479</v>
      </c>
      <c r="E22" s="254">
        <v>718.5</v>
      </c>
      <c r="F22" s="187">
        <f>+'Ekamut-caxs'!D19</f>
        <v>958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263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14285.657500000001</v>
      </c>
      <c r="D30" s="189">
        <f>D31+D73+D85</f>
        <v>32162.175000000007</v>
      </c>
      <c r="E30" s="189">
        <f>E31+E73+E85</f>
        <v>48423.5</v>
      </c>
      <c r="F30" s="189">
        <f>F31+F73+F85</f>
        <v>66958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14285.657500000001</v>
      </c>
      <c r="D31" s="189">
        <f>SUM(D32,D35:D41,D45:D67,D71:D72)</f>
        <v>31662.175000000007</v>
      </c>
      <c r="E31" s="189">
        <f>SUM(E32,E35:E41,E45:E67,E71:E72)</f>
        <v>47923.5</v>
      </c>
      <c r="F31" s="189">
        <f>SUM(F32,F35:F41,F45:F67,F71:F72)</f>
        <v>65800.600000000006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+F32/12*2.3</f>
        <v>9587.6075000000001</v>
      </c>
      <c r="D32" s="254">
        <f>+F32/12*5+800+2206</f>
        <v>23848.625000000004</v>
      </c>
      <c r="E32" s="254">
        <f>+F32/12*8+3300</f>
        <v>36648.200000000004</v>
      </c>
      <c r="F32" s="187">
        <f>+'Ekamut-caxs'!D32</f>
        <v>50022.3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174.3</v>
      </c>
      <c r="D33" s="343">
        <v>348.6</v>
      </c>
      <c r="E33" s="343">
        <v>522.9</v>
      </c>
      <c r="F33" s="191">
        <f>+'Ekamut-caxs'!D33</f>
        <v>697.2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+F35/12*3</f>
        <v>2669.2500000000005</v>
      </c>
      <c r="D35" s="254">
        <f>+F35/12*5+F86</f>
        <v>5106.1500000000005</v>
      </c>
      <c r="E35" s="254">
        <f>+F35/12*8+F86</f>
        <v>7775.4000000000005</v>
      </c>
      <c r="F35" s="187">
        <f>+'Ekamut-caxs'!D35</f>
        <v>10677.000000000002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871.5</v>
      </c>
      <c r="D36" s="254">
        <v>1000</v>
      </c>
      <c r="E36" s="254">
        <v>1100</v>
      </c>
      <c r="F36" s="187">
        <f>+'Ekamut-caxs'!D36</f>
        <v>1742.9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200</v>
      </c>
      <c r="D37" s="254">
        <v>400</v>
      </c>
      <c r="E37" s="254">
        <v>600</v>
      </c>
      <c r="F37" s="187">
        <f>+'Ekamut-caxs'!D37</f>
        <v>729.1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53.1</v>
      </c>
      <c r="D38" s="254">
        <v>106.2</v>
      </c>
      <c r="E38" s="254">
        <v>159.19999999999999</v>
      </c>
      <c r="F38" s="187">
        <f>+'Komunal '!M27</f>
        <v>212.3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14.1</v>
      </c>
      <c r="D39" s="254">
        <v>28.2</v>
      </c>
      <c r="E39" s="254">
        <v>42.3</v>
      </c>
      <c r="F39" s="187">
        <f>+'Ekamut-caxs'!D39</f>
        <v>56.4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15</v>
      </c>
      <c r="D40" s="254">
        <v>30</v>
      </c>
      <c r="E40" s="254">
        <v>45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32.5</v>
      </c>
      <c r="D41" s="254">
        <f t="shared" si="13"/>
        <v>65</v>
      </c>
      <c r="E41" s="254">
        <f>SUM(E42:E44)</f>
        <v>97.5</v>
      </c>
      <c r="F41" s="187">
        <f>SUM(F42:F44)</f>
        <v>129.80000000000001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14.4</v>
      </c>
      <c r="D42" s="343">
        <v>28.8</v>
      </c>
      <c r="E42" s="343"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1.6</v>
      </c>
      <c r="D43" s="343">
        <v>3.2</v>
      </c>
      <c r="E43" s="343">
        <v>4.8</v>
      </c>
      <c r="F43" s="191">
        <f>+'Ekamut-caxs'!D43</f>
        <v>6.2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16.5</v>
      </c>
      <c r="D44" s="343">
        <v>33</v>
      </c>
      <c r="E44" s="343">
        <v>49.5</v>
      </c>
      <c r="F44" s="191">
        <f>+'Ekamut-caxs'!D44</f>
        <v>66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147</v>
      </c>
      <c r="D46" s="254">
        <v>294</v>
      </c>
      <c r="E46" s="254">
        <v>441</v>
      </c>
      <c r="F46" s="187">
        <f>+'Ekamut-caxs'!D46</f>
        <v>588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10</v>
      </c>
      <c r="B47" s="245" t="str">
        <f>+'Ekamut-caxs'!B47</f>
        <v>Գրասենյակային ապրանքների գծով</v>
      </c>
      <c r="C47" s="254">
        <v>27.9</v>
      </c>
      <c r="D47" s="254">
        <v>55.8</v>
      </c>
      <c r="E47" s="254">
        <v>83.7</v>
      </c>
      <c r="F47" s="187">
        <f>+'Ekamut-caxs'!D47</f>
        <v>111.6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11</v>
      </c>
      <c r="B48" s="245" t="str">
        <f>+'Ekamut-caxs'!B48</f>
        <v>Փոքրարժեք կամ արագամաշ առարկաների գծով</v>
      </c>
      <c r="C48" s="254">
        <v>15</v>
      </c>
      <c r="D48" s="254">
        <v>25</v>
      </c>
      <c r="E48" s="254">
        <v>40</v>
      </c>
      <c r="F48" s="187">
        <f>+'Ekamut-caxs'!D48</f>
        <v>100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5" t="str">
        <f>+'Ekamut-caxs'!B49</f>
        <v>Ուսումնական նյութերի գծով</v>
      </c>
      <c r="C49" s="254"/>
      <c r="D49" s="254"/>
      <c r="E49" s="254">
        <v>30.5</v>
      </c>
      <c r="F49" s="187">
        <f>+'Ekamut-caxs'!D49</f>
        <v>200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5" t="str">
        <f>+'Ekamut-caxs'!B50</f>
        <v>Դեղորայքի գծով</v>
      </c>
      <c r="C50" s="254">
        <v>13</v>
      </c>
      <c r="D50" s="254">
        <v>13</v>
      </c>
      <c r="E50" s="254">
        <v>13</v>
      </c>
      <c r="F50" s="187">
        <f>+'Ekamut-caxs'!D50</f>
        <v>13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5" t="str">
        <f>+'Ekamut-caxs'!B51</f>
        <v>Բուժ.ծառայության գծով</v>
      </c>
      <c r="C51" s="254"/>
      <c r="D51" s="254"/>
      <c r="E51" s="254"/>
      <c r="F51" s="187">
        <f>+'Ekamut-caxs'!D51</f>
        <v>90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15</v>
      </c>
      <c r="B52" s="245" t="str">
        <f>+'Ekamut-caxs'!B52</f>
        <v>Ընթացիկ վերանորոգման գծով</v>
      </c>
      <c r="C52" s="254">
        <v>40</v>
      </c>
      <c r="D52" s="254">
        <v>60</v>
      </c>
      <c r="E52" s="254">
        <v>80</v>
      </c>
      <c r="F52" s="187">
        <f>+'Ekamut-caxs'!D52</f>
        <v>150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16</v>
      </c>
      <c r="B53" s="245" t="str">
        <f>+'Ekamut-caxs'!B53</f>
        <v>Ջեռուցման համակարգի սպասարկման գծով</v>
      </c>
      <c r="C53" s="254">
        <v>52</v>
      </c>
      <c r="D53" s="254">
        <v>52</v>
      </c>
      <c r="E53" s="254">
        <v>52</v>
      </c>
      <c r="F53" s="187">
        <f>+'Ekamut-caxs'!D53</f>
        <v>102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27</v>
      </c>
      <c r="D56" s="254">
        <v>54</v>
      </c>
      <c r="E56" s="254">
        <v>81</v>
      </c>
      <c r="F56" s="187">
        <f>+'Ekamut-caxs'!D56</f>
        <v>108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18</v>
      </c>
      <c r="B57" s="245" t="str">
        <f>+'Ekamut-caxs'!B57</f>
        <v>Համակարգիչների տեխնիկական սպասարկման գծով</v>
      </c>
      <c r="C57" s="254">
        <v>3.5</v>
      </c>
      <c r="D57" s="254">
        <v>7</v>
      </c>
      <c r="E57" s="254">
        <v>10.5</v>
      </c>
      <c r="F57" s="187">
        <f>+'Ekamut-caxs'!D57</f>
        <v>50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19</v>
      </c>
      <c r="B58" s="245" t="str">
        <f>+'Ekamut-caxs'!B58</f>
        <v>Համակարգչային ծրագրի և կայքի սպասարկման գծով</v>
      </c>
      <c r="C58" s="254"/>
      <c r="D58" s="254"/>
      <c r="E58" s="254">
        <v>107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20</v>
      </c>
      <c r="B59" s="245" t="str">
        <f>+'Ekamut-caxs'!B59</f>
        <v>էլ․ստորագրության գծով</v>
      </c>
      <c r="C59" s="254">
        <v>3</v>
      </c>
      <c r="D59" s="254">
        <v>3</v>
      </c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21</v>
      </c>
      <c r="B60" s="245" t="str">
        <f>+'Ekamut-caxs'!B60</f>
        <v>Հայտարարության գծով</v>
      </c>
      <c r="C60" s="254">
        <v>5</v>
      </c>
      <c r="D60" s="254">
        <v>5</v>
      </c>
      <c r="E60" s="254">
        <v>5</v>
      </c>
      <c r="F60" s="187">
        <f>+'Ekamut-caxs'!D60</f>
        <v>5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22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24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7"/>
        <v>23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24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hidden="1" customHeight="1">
      <c r="A65" s="54">
        <f t="shared" si="17"/>
        <v>25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0</v>
      </c>
      <c r="G65" s="334"/>
      <c r="H65" s="457" t="s">
        <v>264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hidden="1" customHeight="1">
      <c r="A66" s="54">
        <f t="shared" si="17"/>
        <v>26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4"/>
      <c r="H66" s="457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27</v>
      </c>
      <c r="B67" s="245" t="s">
        <v>35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27.1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27.200000000000003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27.300000000000004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23</v>
      </c>
      <c r="B71" s="188" t="s">
        <v>37</v>
      </c>
      <c r="C71" s="240">
        <f>+F71</f>
        <v>509.20000000000005</v>
      </c>
      <c r="D71" s="240">
        <f>+F71</f>
        <v>509.20000000000005</v>
      </c>
      <c r="E71" s="240">
        <f>+F71</f>
        <v>509.20000000000005</v>
      </c>
      <c r="F71" s="187">
        <f>+'Deb. ev kreditor'!D59-'Deb. ev kreditor'!D55</f>
        <v>509.20000000000005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24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500</v>
      </c>
      <c r="E73" s="189">
        <f>E74+E81</f>
        <v>500</v>
      </c>
      <c r="F73" s="189">
        <f>F74+F81</f>
        <v>500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500</v>
      </c>
      <c r="E74" s="254">
        <f>SUM(E75:E80)</f>
        <v>500</v>
      </c>
      <c r="F74" s="187">
        <f>SUM(F75:F80)</f>
        <v>500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20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>
      <c r="A76" s="23">
        <v>1.1000000000000001</v>
      </c>
      <c r="B76" s="247" t="s">
        <v>85</v>
      </c>
      <c r="C76" s="343"/>
      <c r="D76" s="343">
        <v>500</v>
      </c>
      <c r="E76" s="343">
        <v>500</v>
      </c>
      <c r="F76" s="182">
        <v>500</v>
      </c>
      <c r="G76" s="335"/>
      <c r="H76" s="96" t="s">
        <v>287</v>
      </c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 hidden="1">
      <c r="A77" s="23">
        <f t="shared" si="20"/>
        <v>1.2000000000000002</v>
      </c>
      <c r="B77" s="247" t="s">
        <v>86</v>
      </c>
      <c r="C77" s="343"/>
      <c r="D77" s="343"/>
      <c r="E77" s="343"/>
      <c r="F77" s="182"/>
      <c r="G77" s="335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1.3000000000000003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1.4000000000000004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1.5000000000000004</v>
      </c>
      <c r="B80" s="265"/>
      <c r="C80" s="343"/>
      <c r="D80" s="343"/>
      <c r="E80" s="343"/>
      <c r="F80" s="182"/>
      <c r="G80" s="374"/>
      <c r="H80" s="96" t="s">
        <v>270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>
      <c r="A85" s="33" t="s">
        <v>56</v>
      </c>
      <c r="B85" s="12" t="s">
        <v>145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657.4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>
      <c r="A86" s="59">
        <v>1</v>
      </c>
      <c r="B86" s="195" t="s">
        <v>15</v>
      </c>
      <c r="C86" s="254"/>
      <c r="D86" s="254"/>
      <c r="E86" s="254"/>
      <c r="F86" s="186">
        <v>657.4</v>
      </c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283.94249999998647</v>
      </c>
      <c r="D88" s="189">
        <f>D12+D13-D30</f>
        <v>0.55499999998210114</v>
      </c>
      <c r="E88" s="189">
        <f>E12+E13-E30</f>
        <v>56.144999999989523</v>
      </c>
      <c r="F88" s="189">
        <f>F12+F13-F30</f>
        <v>922.65999999998894</v>
      </c>
      <c r="G88" s="332"/>
      <c r="H88" s="496" t="s">
        <v>191</v>
      </c>
      <c r="I88" s="496"/>
      <c r="J88" s="200"/>
      <c r="K88" s="251">
        <f t="shared" si="22"/>
        <v>0</v>
      </c>
      <c r="L88" s="251" t="str">
        <f t="shared" si="24"/>
        <v/>
      </c>
      <c r="M88" s="251" t="str">
        <f t="shared" si="23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36" hidden="1" customHeight="1">
      <c r="B90" s="292" t="s">
        <v>2</v>
      </c>
      <c r="C90" s="242"/>
      <c r="D90" s="242"/>
      <c r="E90" s="325"/>
      <c r="F90" s="325"/>
      <c r="G90" s="325"/>
      <c r="H90" s="133"/>
      <c r="I90" s="35"/>
      <c r="J90" s="35"/>
      <c r="K90" s="252" t="str">
        <f>IF((H90-E90)&lt;0, (0),"")</f>
        <v/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33" hidden="1" customHeight="1">
      <c r="B92" s="293" t="s">
        <v>6</v>
      </c>
      <c r="C92" s="40"/>
      <c r="D92" s="40"/>
      <c r="E92" s="325" t="s">
        <v>286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495"/>
      <c r="D95" s="495"/>
      <c r="E95" s="495"/>
      <c r="G95" s="369" t="s">
        <v>235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4" zoomScaleSheetLayoutView="100" workbookViewId="0">
      <selection activeCell="D50" sqref="D50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0" t="s">
        <v>53</v>
      </c>
      <c r="B1" s="500"/>
      <c r="C1" s="500"/>
      <c r="D1" s="500"/>
      <c r="E1" s="500"/>
      <c r="F1" s="500"/>
    </row>
    <row r="2" spans="1:18" s="18" customFormat="1" ht="20.25">
      <c r="A2" s="491" t="str">
        <f>+'Ekamut-caxs'!A7:D7</f>
        <v xml:space="preserve">«Երևանի հ․85 մսուր-մանկապարտեզ» ՀՈԱԿ-ի </v>
      </c>
      <c r="B2" s="491"/>
      <c r="C2" s="491"/>
      <c r="D2" s="491"/>
      <c r="E2" s="491"/>
      <c r="F2" s="49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215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221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49764.7</v>
      </c>
      <c r="D6" s="202">
        <f>SUM(D7:D8,D11,D14:D19,D22:D23)</f>
        <v>66440.7</v>
      </c>
      <c r="E6" s="202">
        <f t="shared" ref="E6:E64" si="0">D6-C6</f>
        <v>16676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44553.3</v>
      </c>
      <c r="D7" s="193">
        <f>+'Ekamut-caxs'!D11</f>
        <v>61204.1</v>
      </c>
      <c r="E7" s="193">
        <f t="shared" si="0"/>
        <v>16650.799999999996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24</v>
      </c>
      <c r="D8" s="193">
        <f>SUM(D9:D10)</f>
        <v>24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24</v>
      </c>
      <c r="D9" s="178">
        <v>24</v>
      </c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2231.6999999999998</v>
      </c>
      <c r="D11" s="193">
        <f>SUM(D12:D13)</f>
        <v>2231.6999999999998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1606</v>
      </c>
      <c r="D12" s="178">
        <v>1606</v>
      </c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625.70000000000005</v>
      </c>
      <c r="D13" s="178">
        <v>625.70000000000005</v>
      </c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958.1</v>
      </c>
      <c r="D14" s="193">
        <f>+'Ekamut-caxs'!D19</f>
        <v>958</v>
      </c>
      <c r="E14" s="193">
        <f t="shared" si="0"/>
        <v>-0.10000000000002274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>
        <v>8.4</v>
      </c>
      <c r="D15" s="193">
        <v>8.4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1989.2</v>
      </c>
      <c r="D19" s="196">
        <f>SUM(D20:D21)</f>
        <v>2014.5</v>
      </c>
      <c r="E19" s="193">
        <f t="shared" si="0"/>
        <v>25.299999999999955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1989.2</v>
      </c>
      <c r="D20" s="179">
        <f>+'Ekamut-caxs'!D25</f>
        <v>2014.5</v>
      </c>
      <c r="E20" s="179">
        <f t="shared" si="0"/>
        <v>25.299999999999955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49764.7</v>
      </c>
      <c r="D24" s="203">
        <f>SUM(D25,D28:D34,D38:D60,D62:D63)</f>
        <v>67314.3</v>
      </c>
      <c r="E24" s="202">
        <f t="shared" si="0"/>
        <v>17549.600000000006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33673.199999999997</v>
      </c>
      <c r="D25" s="196">
        <f>+'Ekamut-caxs'!D32</f>
        <v>50022.3</v>
      </c>
      <c r="E25" s="193">
        <f t="shared" si="0"/>
        <v>16349.100000000006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697.2</v>
      </c>
      <c r="D26" s="197">
        <f>+'Ekamut-caxs'!D33</f>
        <v>697.2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>
        <v>546.9</v>
      </c>
      <c r="D27" s="178">
        <f>+'Ekamut-caxs'!D34</f>
        <v>0</v>
      </c>
      <c r="E27" s="180">
        <f>D27-C27</f>
        <v>-546.9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10266.5</v>
      </c>
      <c r="D28" s="196">
        <f>+'Ekamut-caxs'!D35</f>
        <v>10677.000000000002</v>
      </c>
      <c r="E28" s="193">
        <f t="shared" si="0"/>
        <v>410.50000000000182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1642.6</v>
      </c>
      <c r="D29" s="196">
        <f>+'Ekamut-caxs'!D36</f>
        <v>1742.9</v>
      </c>
      <c r="E29" s="193">
        <f t="shared" si="0"/>
        <v>100.30000000000018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707.1</v>
      </c>
      <c r="D30" s="196">
        <f>+'Ekamut-caxs'!D37</f>
        <v>729.1</v>
      </c>
      <c r="E30" s="193">
        <f t="shared" si="0"/>
        <v>22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223.2</v>
      </c>
      <c r="D31" s="196">
        <f>+'Ekamut-caxs'!D38</f>
        <v>220.7</v>
      </c>
      <c r="E31" s="193">
        <f t="shared" si="0"/>
        <v>-2.5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56.4</v>
      </c>
      <c r="D32" s="196">
        <f>+'Ekamut-caxs'!D39</f>
        <v>56.4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60</v>
      </c>
      <c r="D33" s="196">
        <f>+'Ekamut-caxs'!D40</f>
        <v>60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129.80000000000001</v>
      </c>
      <c r="D34" s="196">
        <f>SUM(D35:D37)</f>
        <v>129.80000000000001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6.2</v>
      </c>
      <c r="D36" s="197">
        <f>+'Ekamut-caxs'!D43</f>
        <v>6.2</v>
      </c>
      <c r="E36" s="179">
        <f t="shared" si="0"/>
        <v>0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66</v>
      </c>
      <c r="D37" s="197">
        <f>+'Ekamut-caxs'!D44</f>
        <v>66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257.5</v>
      </c>
      <c r="D39" s="196">
        <f>+'Ekamut-caxs'!D46</f>
        <v>588</v>
      </c>
      <c r="E39" s="193">
        <f t="shared" si="0"/>
        <v>330.5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68.3</v>
      </c>
      <c r="D40" s="196">
        <f>+'Ekamut-caxs'!D47</f>
        <v>111.6</v>
      </c>
      <c r="E40" s="193">
        <f t="shared" si="0"/>
        <v>43.3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/>
      <c r="D41" s="196">
        <f>+'Ekamut-caxs'!D48</f>
        <v>100</v>
      </c>
      <c r="E41" s="193">
        <f t="shared" si="0"/>
        <v>100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30.5</v>
      </c>
      <c r="D42" s="196">
        <f>+'Ekamut-caxs'!D49</f>
        <v>200</v>
      </c>
      <c r="E42" s="193">
        <f t="shared" si="0"/>
        <v>169.5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13</v>
      </c>
      <c r="D43" s="196">
        <f>+'Ekamut-caxs'!D50</f>
        <v>13</v>
      </c>
      <c r="E43" s="193">
        <f>D43-C43</f>
        <v>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/>
      <c r="D44" s="196">
        <f>+'Ekamut-caxs'!D51</f>
        <v>90</v>
      </c>
      <c r="E44" s="193">
        <f t="shared" si="0"/>
        <v>90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90</v>
      </c>
      <c r="D45" s="196">
        <f>+'Ekamut-caxs'!D52</f>
        <v>150</v>
      </c>
      <c r="E45" s="193">
        <f t="shared" si="0"/>
        <v>60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102</v>
      </c>
      <c r="D46" s="196">
        <f>+'Ekamut-caxs'!D53</f>
        <v>102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>
        <v>208.5</v>
      </c>
      <c r="D47" s="196">
        <f>+'Ekamut-caxs'!D54</f>
        <v>0</v>
      </c>
      <c r="E47" s="193">
        <f>D47-C47</f>
        <v>-208.5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84</v>
      </c>
      <c r="D49" s="196">
        <f>+'Ekamut-caxs'!D56</f>
        <v>108</v>
      </c>
      <c r="E49" s="193">
        <f t="shared" si="0"/>
        <v>24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14</v>
      </c>
      <c r="D50" s="196">
        <f>+'Ekamut-caxs'!D57</f>
        <v>50</v>
      </c>
      <c r="E50" s="193">
        <f t="shared" si="0"/>
        <v>36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3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4.5999999999999996</v>
      </c>
      <c r="D53" s="196">
        <f>+'Ekamut-caxs'!D60</f>
        <v>5</v>
      </c>
      <c r="E53" s="193">
        <f t="shared" si="4"/>
        <v>0.40000000000000036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24</v>
      </c>
      <c r="D55" s="196">
        <f>+'Ekamut-caxs'!D62</f>
        <v>24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2014.5</v>
      </c>
      <c r="D60" s="196">
        <f>+'Ekamut-caxs'!D67</f>
        <v>2014.5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1989.2</v>
      </c>
      <c r="D61" s="197">
        <f>+'Ekamut-caxs'!D68</f>
        <v>2014.5</v>
      </c>
      <c r="E61" s="179">
        <f t="shared" si="4"/>
        <v>25.299999999999955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-873.60000000000582</v>
      </c>
      <c r="E64" s="202">
        <f t="shared" si="0"/>
        <v>-873.60000000000582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2">
        <f>+'Ekamut-caxs'!D73</f>
        <v>0</v>
      </c>
      <c r="E66" s="502"/>
      <c r="F66" s="108"/>
    </row>
    <row r="67" spans="1:18" ht="9.75" customHeight="1">
      <c r="B67" s="296"/>
      <c r="C67" s="297"/>
      <c r="D67" s="501" t="s">
        <v>5</v>
      </c>
      <c r="E67" s="501"/>
      <c r="F67" s="209"/>
    </row>
    <row r="68" spans="1:18" ht="24.75" customHeight="1">
      <c r="B68" s="294" t="s">
        <v>6</v>
      </c>
      <c r="C68" s="295"/>
      <c r="D68" s="502" t="str">
        <f>+'Ekamut-caxs'!D75</f>
        <v>Է. Դանիելյան</v>
      </c>
      <c r="E68" s="502"/>
      <c r="F68" s="108"/>
    </row>
    <row r="69" spans="1:18" ht="11.25" customHeight="1">
      <c r="B69" s="298"/>
      <c r="C69" s="297"/>
      <c r="D69" s="501" t="s">
        <v>5</v>
      </c>
      <c r="E69" s="501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1" zoomScaleSheetLayoutView="100" workbookViewId="0">
      <selection activeCell="D50" sqref="D50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0" t="s">
        <v>79</v>
      </c>
      <c r="B1" s="500"/>
      <c r="C1" s="500"/>
      <c r="D1" s="500"/>
      <c r="E1" s="500"/>
      <c r="F1" s="500"/>
    </row>
    <row r="2" spans="1:20" s="18" customFormat="1" ht="20.25">
      <c r="A2" s="491" t="str">
        <f>+'Ekamut-caxs'!A7:D7</f>
        <v xml:space="preserve">«Երևանի հ․85 մսուր-մանկապարտեզ» ՀՈԱԿ-ի </v>
      </c>
      <c r="B2" s="491"/>
      <c r="C2" s="491"/>
      <c r="D2" s="491"/>
      <c r="E2" s="491"/>
      <c r="F2" s="491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3" t="s">
        <v>216</v>
      </c>
      <c r="B3" s="503"/>
      <c r="C3" s="503"/>
      <c r="D3" s="503"/>
      <c r="E3" s="503"/>
      <c r="F3" s="50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221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2889.6</v>
      </c>
      <c r="D6" s="181">
        <f>+C81</f>
        <v>2089.2999999999884</v>
      </c>
      <c r="E6" s="189">
        <f t="shared" ref="E6:E67" si="0">D6-C6</f>
        <v>-800.30000000001155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SUM(C8:C9,C12,C15:C22)</f>
        <v>46797.499999999993</v>
      </c>
      <c r="D7" s="189">
        <f>SUM(D8:D9,D12,D15:D22)</f>
        <v>65291.360000000001</v>
      </c>
      <c r="E7" s="189">
        <f>D7-C7</f>
        <v>18493.860000000008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43583.7</v>
      </c>
      <c r="D8" s="187">
        <f>+'Dramakan hosqer'!F14</f>
        <v>61204.1</v>
      </c>
      <c r="E8" s="187">
        <f>D8-C8</f>
        <v>17620.400000000001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7">
        <f>SUM(C10:C11)</f>
        <v>24</v>
      </c>
      <c r="D9" s="187">
        <f>SUM(D10:D11)</f>
        <v>24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24</v>
      </c>
      <c r="D10" s="191">
        <v>24</v>
      </c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7">
        <f>SUM(C13:C14)</f>
        <v>2231.6999999999998</v>
      </c>
      <c r="D12" s="187">
        <f>SUM(D13:D14)</f>
        <v>3105.26</v>
      </c>
      <c r="E12" s="187">
        <f t="shared" si="1"/>
        <v>873.5600000000004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1606</v>
      </c>
      <c r="D13" s="191">
        <f>+'Dramakan hosqer'!F19</f>
        <v>1108.3</v>
      </c>
      <c r="E13" s="187">
        <f t="shared" si="1"/>
        <v>-497.70000000000005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625.70000000000005</v>
      </c>
      <c r="D14" s="191">
        <f>+'Dramakan hosqer'!F20</f>
        <v>1996.96</v>
      </c>
      <c r="E14" s="187">
        <f t="shared" si="1"/>
        <v>1371.26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958.1</v>
      </c>
      <c r="D15" s="187">
        <f>+'Dramakan hosqer'!F22</f>
        <v>958</v>
      </c>
      <c r="E15" s="187">
        <f t="shared" si="0"/>
        <v>-0.10000000000002274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47597.8</v>
      </c>
      <c r="D23" s="189">
        <f>+D24+D66+D78</f>
        <v>66958</v>
      </c>
      <c r="E23" s="189">
        <f t="shared" si="0"/>
        <v>19360.199999999997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46074.5</v>
      </c>
      <c r="D24" s="189">
        <f>SUM(D25,D28:D34,D38:D60,D64:D65)</f>
        <v>65800.600000000006</v>
      </c>
      <c r="E24" s="189">
        <f t="shared" si="0"/>
        <v>19726.100000000006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33673.199999999997</v>
      </c>
      <c r="D25" s="187">
        <f>+'Dramakan hosqer'!F32</f>
        <v>50022.3</v>
      </c>
      <c r="E25" s="187">
        <f t="shared" si="0"/>
        <v>16349.100000000006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697.2</v>
      </c>
      <c r="D26" s="191">
        <f>+'Dramakan hosqer'!F33</f>
        <v>697.2</v>
      </c>
      <c r="E26" s="191">
        <f t="shared" si="0"/>
        <v>0</v>
      </c>
      <c r="F26" s="178"/>
    </row>
    <row r="27" spans="1:20">
      <c r="A27" s="23">
        <v>1.2</v>
      </c>
      <c r="B27" s="265">
        <f>+'Dramakan hosqer'!B34</f>
        <v>0</v>
      </c>
      <c r="C27" s="182">
        <v>546.1</v>
      </c>
      <c r="D27" s="191">
        <f>+'Dramakan hosqer'!F34</f>
        <v>0</v>
      </c>
      <c r="E27" s="191">
        <f t="shared" si="0"/>
        <v>-546.1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8699.1</v>
      </c>
      <c r="D28" s="187">
        <f>+'Dramakan hosqer'!F35</f>
        <v>10677.000000000002</v>
      </c>
      <c r="E28" s="187">
        <f t="shared" si="0"/>
        <v>1977.9000000000015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1243.8</v>
      </c>
      <c r="D29" s="187">
        <f>+'Dramakan hosqer'!F36</f>
        <v>1742.9</v>
      </c>
      <c r="E29" s="187">
        <f t="shared" si="0"/>
        <v>499.10000000000014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630.29999999999995</v>
      </c>
      <c r="D30" s="187">
        <f>+'Dramakan hosqer'!F37</f>
        <v>729.1</v>
      </c>
      <c r="E30" s="187">
        <f t="shared" si="0"/>
        <v>98.800000000000068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195.2</v>
      </c>
      <c r="D31" s="187">
        <f>+'Dramakan hosqer'!F38</f>
        <v>212.3</v>
      </c>
      <c r="E31" s="187">
        <f t="shared" si="0"/>
        <v>17.100000000000023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56.4</v>
      </c>
      <c r="D32" s="187">
        <f>+'Dramakan hosqer'!F39</f>
        <v>56.4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60</v>
      </c>
      <c r="D33" s="187">
        <f>+'Dramakan hosqer'!F40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119.1</v>
      </c>
      <c r="D34" s="187">
        <f>SUM(D35:D37)</f>
        <v>129.80000000000001</v>
      </c>
      <c r="E34" s="187">
        <f t="shared" si="0"/>
        <v>10.700000000000017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52.8</v>
      </c>
      <c r="D35" s="191">
        <f>+'Dramakan hosqer'!F42</f>
        <v>57.6</v>
      </c>
      <c r="E35" s="191">
        <f t="shared" si="0"/>
        <v>4.8000000000000043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5.8</v>
      </c>
      <c r="D36" s="191">
        <f>+'Dramakan hosqer'!F43</f>
        <v>6.2</v>
      </c>
      <c r="E36" s="191">
        <f t="shared" si="0"/>
        <v>0.40000000000000036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60.5</v>
      </c>
      <c r="D37" s="191">
        <f>+'Dramakan hosqer'!F44</f>
        <v>66</v>
      </c>
      <c r="E37" s="191">
        <f t="shared" si="0"/>
        <v>5.5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257.5</v>
      </c>
      <c r="D39" s="187">
        <f>+'Dramakan hosqer'!F46</f>
        <v>588</v>
      </c>
      <c r="E39" s="187">
        <f t="shared" si="0"/>
        <v>330.5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68.3</v>
      </c>
      <c r="D40" s="187">
        <f>+'Dramakan hosqer'!F47</f>
        <v>111.6</v>
      </c>
      <c r="E40" s="187">
        <f t="shared" si="0"/>
        <v>43.3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0</v>
      </c>
      <c r="D41" s="187">
        <f>+'Dramakan hosqer'!F48</f>
        <v>100</v>
      </c>
      <c r="E41" s="187">
        <f t="shared" si="0"/>
        <v>100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30.5</v>
      </c>
      <c r="D42" s="187">
        <f>+'Dramakan hosqer'!F49</f>
        <v>200</v>
      </c>
      <c r="E42" s="187">
        <f t="shared" si="0"/>
        <v>169.5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13</v>
      </c>
      <c r="D43" s="187">
        <f>+'Dramakan hosqer'!F50</f>
        <v>13</v>
      </c>
      <c r="E43" s="187">
        <f t="shared" si="0"/>
        <v>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/>
      <c r="D44" s="187">
        <f>+'Dramakan hosqer'!F51</f>
        <v>90</v>
      </c>
      <c r="E44" s="187">
        <f t="shared" si="0"/>
        <v>90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90</v>
      </c>
      <c r="D45" s="187">
        <f>+'Dramakan hosqer'!F52</f>
        <v>150</v>
      </c>
      <c r="E45" s="187">
        <f t="shared" si="0"/>
        <v>60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102</v>
      </c>
      <c r="D46" s="187">
        <f>+'Dramakan hosqer'!F53</f>
        <v>102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>
        <v>208.5</v>
      </c>
      <c r="D47" s="187">
        <f>+'Dramakan hosqer'!F54</f>
        <v>0</v>
      </c>
      <c r="E47" s="187">
        <f t="shared" si="0"/>
        <v>-208.5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84</v>
      </c>
      <c r="D49" s="187">
        <f>+'Dramakan hosqer'!F56</f>
        <v>108</v>
      </c>
      <c r="E49" s="187">
        <f t="shared" si="0"/>
        <v>24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14</v>
      </c>
      <c r="D50" s="187">
        <f>+'Dramakan hosqer'!F57</f>
        <v>50</v>
      </c>
      <c r="E50" s="187">
        <f t="shared" si="0"/>
        <v>36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/>
      <c r="D52" s="187">
        <f>+'Dramakan hosqer'!F59</f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4.5999999999999996</v>
      </c>
      <c r="D53" s="187">
        <f>+'Dramakan hosqer'!F60</f>
        <v>5</v>
      </c>
      <c r="E53" s="187">
        <f t="shared" si="0"/>
        <v>0.40000000000000036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24</v>
      </c>
      <c r="D55" s="187">
        <f>+'Dramakan hosqer'!F62</f>
        <v>24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406</v>
      </c>
      <c r="D64" s="187">
        <v>509.2</v>
      </c>
      <c r="E64" s="187">
        <f t="shared" si="0"/>
        <v>103.19999999999999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500</v>
      </c>
      <c r="E66" s="189">
        <f t="shared" si="0"/>
        <v>500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500</v>
      </c>
      <c r="E67" s="187">
        <f t="shared" si="0"/>
        <v>500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500</v>
      </c>
      <c r="E69" s="191">
        <f>D69-C69</f>
        <v>500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1523.3</v>
      </c>
      <c r="D78" s="189">
        <f>SUM(D79:D80)</f>
        <v>657.4</v>
      </c>
      <c r="E78" s="189">
        <f t="shared" si="5"/>
        <v>-865.9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>
        <v>1523.3</v>
      </c>
      <c r="D79" s="187">
        <f>+'Dramakan hosqer'!F86</f>
        <v>657.4</v>
      </c>
      <c r="E79" s="186">
        <f>D79-C79</f>
        <v>-865.9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2089.2999999999884</v>
      </c>
      <c r="D81" s="189">
        <f>D6+D7-D23</f>
        <v>422.65999999998894</v>
      </c>
      <c r="E81" s="189">
        <f t="shared" si="5"/>
        <v>-1666.6399999999994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5">
        <f>+'Ekamut-caxs'!D73</f>
        <v>0</v>
      </c>
      <c r="E83" s="50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4" t="s">
        <v>92</v>
      </c>
      <c r="E84" s="504"/>
      <c r="F84" s="211"/>
    </row>
    <row r="85" spans="1:20" s="15" customFormat="1" ht="22.5" customHeight="1">
      <c r="A85" s="16"/>
      <c r="B85" s="302" t="s">
        <v>6</v>
      </c>
      <c r="C85" s="297"/>
      <c r="D85" s="502" t="str">
        <f>+'Ekamut-caxs'!D75</f>
        <v>Է. Դանիելյան</v>
      </c>
      <c r="E85" s="50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4" t="s">
        <v>92</v>
      </c>
      <c r="E86" s="50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D50" sqref="D50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6" t="s">
        <v>67</v>
      </c>
      <c r="B1" s="506"/>
      <c r="C1" s="506"/>
      <c r="D1" s="506"/>
      <c r="E1" s="50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7" t="str">
        <f>+'Ekamut-caxs'!A7:D7</f>
        <v xml:space="preserve">«Երևանի հ․85 մսուր-մանկապարտեզ» ՀՈԱԿ-ի </v>
      </c>
      <c r="B2" s="508"/>
      <c r="C2" s="508"/>
      <c r="D2" s="508"/>
      <c r="E2" s="50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09" t="s">
        <v>148</v>
      </c>
      <c r="B3" s="509"/>
      <c r="C3" s="509"/>
      <c r="D3" s="509"/>
      <c r="E3" s="50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0" t="s">
        <v>268</v>
      </c>
      <c r="B4" s="510"/>
      <c r="C4" s="510"/>
      <c r="D4" s="510"/>
      <c r="E4" s="510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1" t="s">
        <v>153</v>
      </c>
      <c r="B7" s="512"/>
      <c r="C7" s="512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1.5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227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>
        <v>1.5</v>
      </c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1.5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1" t="s">
        <v>178</v>
      </c>
      <c r="B35" s="512"/>
      <c r="C35" s="512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398.8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76.7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22.8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10.9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961.8</v>
      </c>
      <c r="E54" s="27"/>
      <c r="F54" s="206">
        <f>SUM(D36:D53)</f>
        <v>509.2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961.8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1471</v>
      </c>
      <c r="E59" s="169"/>
      <c r="F59" s="461">
        <f>+D59-D55</f>
        <v>509.20000000000005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269</v>
      </c>
      <c r="C62" s="168">
        <f>+'Dramakan hosqer'!F12</f>
        <v>2089.2999999999884</v>
      </c>
      <c r="D62" s="513" t="s">
        <v>181</v>
      </c>
      <c r="E62" s="514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5">
        <f>+'Ekamut-caxs'!D73</f>
        <v>0</v>
      </c>
      <c r="E64" s="51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6" t="s">
        <v>92</v>
      </c>
      <c r="E65" s="51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5" t="str">
        <f>+'Ekamut-caxs'!D75</f>
        <v>Է. Դանիելյան</v>
      </c>
      <c r="E66" s="51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7" t="s">
        <v>92</v>
      </c>
      <c r="E67" s="51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D50" sqref="D50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0" t="s">
        <v>67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5" s="378" customFormat="1" ht="21.75" customHeight="1">
      <c r="A2" s="519" t="str">
        <f>+'Ekamut-caxs'!A7</f>
        <v xml:space="preserve">«Երևանի հ․85 մսուր-մանկապարտեզ»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</row>
    <row r="3" spans="1:15" s="378" customFormat="1" ht="21" customHeight="1">
      <c r="A3" s="519" t="s">
        <v>93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</row>
    <row r="4" spans="1:15" ht="21" customHeight="1"/>
    <row r="5" spans="1:15" s="383" customFormat="1" ht="19.5" customHeight="1">
      <c r="A5" s="525" t="s">
        <v>114</v>
      </c>
      <c r="B5" s="525" t="s">
        <v>94</v>
      </c>
      <c r="C5" s="526" t="s">
        <v>95</v>
      </c>
      <c r="D5" s="526"/>
      <c r="E5" s="526"/>
      <c r="F5" s="526"/>
      <c r="G5" s="526" t="s">
        <v>96</v>
      </c>
      <c r="H5" s="526"/>
      <c r="I5" s="526"/>
      <c r="J5" s="526"/>
      <c r="K5" s="526" t="s">
        <v>138</v>
      </c>
      <c r="L5" s="526"/>
      <c r="M5" s="526"/>
      <c r="N5" s="526"/>
      <c r="O5" s="526"/>
    </row>
    <row r="6" spans="1:15" s="385" customFormat="1" ht="51" customHeight="1">
      <c r="A6" s="525"/>
      <c r="B6" s="525"/>
      <c r="C6" s="384" t="s">
        <v>251</v>
      </c>
      <c r="D6" s="384" t="s">
        <v>218</v>
      </c>
      <c r="E6" s="384" t="s">
        <v>252</v>
      </c>
      <c r="F6" s="384" t="s">
        <v>231</v>
      </c>
      <c r="G6" s="384" t="s">
        <v>232</v>
      </c>
      <c r="H6" s="384" t="s">
        <v>218</v>
      </c>
      <c r="I6" s="384" t="s">
        <v>253</v>
      </c>
      <c r="J6" s="384" t="s">
        <v>231</v>
      </c>
      <c r="K6" s="384" t="s">
        <v>251</v>
      </c>
      <c r="L6" s="384" t="s">
        <v>252</v>
      </c>
      <c r="M6" s="384" t="s">
        <v>254</v>
      </c>
      <c r="N6" s="381" t="s">
        <v>255</v>
      </c>
      <c r="O6" s="381" t="s">
        <v>256</v>
      </c>
    </row>
    <row r="7" spans="1:15" ht="19.5" customHeight="1">
      <c r="A7" s="386">
        <v>1</v>
      </c>
      <c r="B7" s="387" t="s">
        <v>97</v>
      </c>
      <c r="C7" s="388">
        <v>2673</v>
      </c>
      <c r="D7" s="389">
        <v>384110.1</v>
      </c>
      <c r="E7" s="390">
        <v>3371</v>
      </c>
      <c r="F7" s="391">
        <f t="shared" ref="F7:F16" si="0">+E7*143.7</f>
        <v>484412.69999999995</v>
      </c>
      <c r="G7" s="388">
        <v>1490</v>
      </c>
      <c r="H7" s="389">
        <v>78023.3</v>
      </c>
      <c r="I7" s="390">
        <v>1545</v>
      </c>
      <c r="J7" s="391">
        <f>+I7*53.48</f>
        <v>82626.599999999991</v>
      </c>
      <c r="K7" s="392">
        <v>61</v>
      </c>
      <c r="L7" s="390">
        <v>111</v>
      </c>
      <c r="M7" s="393">
        <f>+L7*200.47</f>
        <v>22252.17</v>
      </c>
      <c r="N7" s="394">
        <f>+L7*7.94904</f>
        <v>882.34343999999999</v>
      </c>
      <c r="O7" s="393">
        <f>+N7+M7</f>
        <v>23134.513439999999</v>
      </c>
    </row>
    <row r="8" spans="1:15" ht="19.5" customHeight="1">
      <c r="A8" s="386">
        <v>2</v>
      </c>
      <c r="B8" s="387" t="s">
        <v>98</v>
      </c>
      <c r="C8" s="388">
        <v>3314</v>
      </c>
      <c r="D8" s="389">
        <v>476221.8</v>
      </c>
      <c r="E8" s="390">
        <f>+C8</f>
        <v>3314</v>
      </c>
      <c r="F8" s="391">
        <f t="shared" si="0"/>
        <v>476221.8</v>
      </c>
      <c r="G8" s="388">
        <v>1696</v>
      </c>
      <c r="H8" s="389">
        <v>87411.9</v>
      </c>
      <c r="I8" s="390">
        <f t="shared" ref="I8:I18" si="1">+G8</f>
        <v>1696</v>
      </c>
      <c r="J8" s="391">
        <f t="shared" ref="J8:J18" si="2">+I8*53.48</f>
        <v>90702.080000000002</v>
      </c>
      <c r="K8" s="392">
        <v>13</v>
      </c>
      <c r="L8" s="390">
        <f>+K8</f>
        <v>13</v>
      </c>
      <c r="M8" s="393">
        <f t="shared" ref="M8:M18" si="3">+L8*200.47</f>
        <v>2606.11</v>
      </c>
      <c r="N8" s="394">
        <f t="shared" ref="N8:N18" si="4">+L8*7.94904</f>
        <v>103.33752</v>
      </c>
      <c r="O8" s="393">
        <f t="shared" ref="O8:O18" si="5">+N8+M8</f>
        <v>2709.4475200000002</v>
      </c>
    </row>
    <row r="9" spans="1:15" ht="19.5" customHeight="1">
      <c r="A9" s="386">
        <v>3</v>
      </c>
      <c r="B9" s="387" t="s">
        <v>99</v>
      </c>
      <c r="C9" s="388">
        <v>1316</v>
      </c>
      <c r="D9" s="389">
        <v>189109.2</v>
      </c>
      <c r="E9" s="390">
        <f t="shared" ref="E9:E18" si="6">+C9</f>
        <v>1316</v>
      </c>
      <c r="F9" s="391">
        <f t="shared" si="0"/>
        <v>189109.19999999998</v>
      </c>
      <c r="G9" s="388">
        <v>1388</v>
      </c>
      <c r="H9" s="389">
        <v>71986.5</v>
      </c>
      <c r="I9" s="390">
        <f t="shared" si="1"/>
        <v>1388</v>
      </c>
      <c r="J9" s="391">
        <f t="shared" si="2"/>
        <v>74230.239999999991</v>
      </c>
      <c r="K9" s="392">
        <v>134</v>
      </c>
      <c r="L9" s="390">
        <f t="shared" ref="L9:L18" si="7">+K9</f>
        <v>134</v>
      </c>
      <c r="M9" s="393">
        <f t="shared" si="3"/>
        <v>26862.98</v>
      </c>
      <c r="N9" s="394">
        <f t="shared" si="4"/>
        <v>1065.17136</v>
      </c>
      <c r="O9" s="393">
        <f t="shared" si="5"/>
        <v>27928.15136</v>
      </c>
    </row>
    <row r="10" spans="1:15" ht="19.5" customHeight="1">
      <c r="A10" s="386">
        <v>4</v>
      </c>
      <c r="B10" s="387" t="s">
        <v>100</v>
      </c>
      <c r="C10" s="392">
        <v>147</v>
      </c>
      <c r="D10" s="395">
        <v>21123</v>
      </c>
      <c r="E10" s="390">
        <f t="shared" si="6"/>
        <v>147</v>
      </c>
      <c r="F10" s="391">
        <f t="shared" si="0"/>
        <v>21123.899999999998</v>
      </c>
      <c r="G10" s="388">
        <v>1210</v>
      </c>
      <c r="H10" s="395">
        <v>63211.6</v>
      </c>
      <c r="I10" s="390">
        <f t="shared" si="1"/>
        <v>1210</v>
      </c>
      <c r="J10" s="391">
        <f t="shared" si="2"/>
        <v>64710.799999999996</v>
      </c>
      <c r="K10" s="392">
        <v>80</v>
      </c>
      <c r="L10" s="390">
        <f t="shared" si="7"/>
        <v>80</v>
      </c>
      <c r="M10" s="393">
        <f t="shared" si="3"/>
        <v>16037.6</v>
      </c>
      <c r="N10" s="394">
        <f t="shared" si="4"/>
        <v>635.92319999999995</v>
      </c>
      <c r="O10" s="393">
        <f t="shared" si="5"/>
        <v>16673.5232</v>
      </c>
    </row>
    <row r="11" spans="1:15" ht="19.5" customHeight="1">
      <c r="A11" s="386">
        <v>5</v>
      </c>
      <c r="B11" s="387" t="s">
        <v>101</v>
      </c>
      <c r="C11" s="392">
        <v>85</v>
      </c>
      <c r="D11" s="395">
        <v>12214.5</v>
      </c>
      <c r="E11" s="390">
        <f t="shared" si="6"/>
        <v>85</v>
      </c>
      <c r="F11" s="391">
        <f t="shared" si="0"/>
        <v>12214.499999999998</v>
      </c>
      <c r="G11" s="388">
        <v>898</v>
      </c>
      <c r="H11" s="395">
        <v>47104.3</v>
      </c>
      <c r="I11" s="390">
        <f t="shared" si="1"/>
        <v>898</v>
      </c>
      <c r="J11" s="391">
        <f t="shared" si="2"/>
        <v>48025.039999999994</v>
      </c>
      <c r="K11" s="392">
        <v>45</v>
      </c>
      <c r="L11" s="390">
        <f t="shared" si="7"/>
        <v>45</v>
      </c>
      <c r="M11" s="393">
        <f t="shared" si="3"/>
        <v>9021.15</v>
      </c>
      <c r="N11" s="394">
        <f t="shared" si="4"/>
        <v>357.70679999999999</v>
      </c>
      <c r="O11" s="393">
        <f t="shared" si="5"/>
        <v>9378.8567999999996</v>
      </c>
    </row>
    <row r="12" spans="1:15" ht="19.5" customHeight="1">
      <c r="A12" s="386">
        <v>6</v>
      </c>
      <c r="B12" s="387" t="s">
        <v>102</v>
      </c>
      <c r="C12" s="392">
        <v>82</v>
      </c>
      <c r="D12" s="395">
        <v>11783.4</v>
      </c>
      <c r="E12" s="390">
        <f t="shared" si="6"/>
        <v>82</v>
      </c>
      <c r="F12" s="391">
        <f t="shared" si="0"/>
        <v>11783.4</v>
      </c>
      <c r="G12" s="388">
        <v>828</v>
      </c>
      <c r="H12" s="395">
        <v>43324.7</v>
      </c>
      <c r="I12" s="390">
        <f t="shared" si="1"/>
        <v>828</v>
      </c>
      <c r="J12" s="391">
        <f t="shared" si="2"/>
        <v>44281.439999999995</v>
      </c>
      <c r="K12" s="392">
        <v>87</v>
      </c>
      <c r="L12" s="390">
        <f t="shared" si="7"/>
        <v>87</v>
      </c>
      <c r="M12" s="393">
        <f t="shared" si="3"/>
        <v>17440.89</v>
      </c>
      <c r="N12" s="394">
        <f t="shared" si="4"/>
        <v>691.56647999999996</v>
      </c>
      <c r="O12" s="393">
        <f t="shared" si="5"/>
        <v>18132.456480000001</v>
      </c>
    </row>
    <row r="13" spans="1:15" ht="19.5" customHeight="1">
      <c r="A13" s="386">
        <v>7</v>
      </c>
      <c r="B13" s="387" t="s">
        <v>103</v>
      </c>
      <c r="C13" s="392">
        <v>66</v>
      </c>
      <c r="D13" s="395">
        <v>9484.2000000000007</v>
      </c>
      <c r="E13" s="390">
        <f t="shared" si="6"/>
        <v>66</v>
      </c>
      <c r="F13" s="391">
        <f t="shared" si="0"/>
        <v>9484.1999999999989</v>
      </c>
      <c r="G13" s="388">
        <v>628</v>
      </c>
      <c r="H13" s="395">
        <v>32242.6</v>
      </c>
      <c r="I13" s="390">
        <f t="shared" si="1"/>
        <v>628</v>
      </c>
      <c r="J13" s="391">
        <f t="shared" si="2"/>
        <v>33585.439999999995</v>
      </c>
      <c r="K13" s="392">
        <v>104</v>
      </c>
      <c r="L13" s="390">
        <f t="shared" si="7"/>
        <v>104</v>
      </c>
      <c r="M13" s="393">
        <f t="shared" si="3"/>
        <v>20848.88</v>
      </c>
      <c r="N13" s="394">
        <f t="shared" si="4"/>
        <v>826.70015999999998</v>
      </c>
      <c r="O13" s="393">
        <f t="shared" si="5"/>
        <v>21675.580160000001</v>
      </c>
    </row>
    <row r="14" spans="1:15" ht="19.5" customHeight="1">
      <c r="A14" s="386">
        <v>8</v>
      </c>
      <c r="B14" s="396" t="s">
        <v>104</v>
      </c>
      <c r="C14" s="392">
        <v>60</v>
      </c>
      <c r="D14" s="395">
        <v>8622</v>
      </c>
      <c r="E14" s="390">
        <f t="shared" si="6"/>
        <v>60</v>
      </c>
      <c r="F14" s="391">
        <f t="shared" si="0"/>
        <v>8622</v>
      </c>
      <c r="G14" s="388">
        <v>704</v>
      </c>
      <c r="H14" s="395">
        <v>36359.699999999997</v>
      </c>
      <c r="I14" s="390">
        <f t="shared" si="1"/>
        <v>704</v>
      </c>
      <c r="J14" s="391">
        <f t="shared" si="2"/>
        <v>37649.919999999998</v>
      </c>
      <c r="K14" s="392">
        <v>77</v>
      </c>
      <c r="L14" s="390">
        <f t="shared" si="7"/>
        <v>77</v>
      </c>
      <c r="M14" s="393">
        <f t="shared" si="3"/>
        <v>15436.19</v>
      </c>
      <c r="N14" s="394">
        <f t="shared" si="4"/>
        <v>612.07608000000005</v>
      </c>
      <c r="O14" s="393">
        <f t="shared" si="5"/>
        <v>16048.266080000001</v>
      </c>
    </row>
    <row r="15" spans="1:15" ht="19.5" customHeight="1">
      <c r="A15" s="386">
        <v>9</v>
      </c>
      <c r="B15" s="396" t="s">
        <v>105</v>
      </c>
      <c r="C15" s="392">
        <v>81</v>
      </c>
      <c r="D15" s="395">
        <v>11639.7</v>
      </c>
      <c r="E15" s="390">
        <f t="shared" si="6"/>
        <v>81</v>
      </c>
      <c r="F15" s="391">
        <f t="shared" si="0"/>
        <v>11639.699999999999</v>
      </c>
      <c r="G15" s="388">
        <v>882</v>
      </c>
      <c r="H15" s="395">
        <v>45865.1</v>
      </c>
      <c r="I15" s="390">
        <f t="shared" si="1"/>
        <v>882</v>
      </c>
      <c r="J15" s="391">
        <f t="shared" si="2"/>
        <v>47169.36</v>
      </c>
      <c r="K15" s="392">
        <v>8</v>
      </c>
      <c r="L15" s="390">
        <f t="shared" si="7"/>
        <v>8</v>
      </c>
      <c r="M15" s="393">
        <f t="shared" si="3"/>
        <v>1603.76</v>
      </c>
      <c r="N15" s="394">
        <f t="shared" si="4"/>
        <v>63.592320000000001</v>
      </c>
      <c r="O15" s="393">
        <f t="shared" si="5"/>
        <v>1667.35232</v>
      </c>
    </row>
    <row r="16" spans="1:15" ht="19.5" customHeight="1">
      <c r="A16" s="386">
        <v>10</v>
      </c>
      <c r="B16" s="396" t="s">
        <v>106</v>
      </c>
      <c r="C16" s="392">
        <v>93</v>
      </c>
      <c r="D16" s="395">
        <v>13364.1</v>
      </c>
      <c r="E16" s="390">
        <f t="shared" si="6"/>
        <v>93</v>
      </c>
      <c r="F16" s="391">
        <f t="shared" si="0"/>
        <v>13364.099999999999</v>
      </c>
      <c r="G16" s="392">
        <v>1076</v>
      </c>
      <c r="H16" s="395">
        <v>56288.3</v>
      </c>
      <c r="I16" s="390">
        <f t="shared" si="1"/>
        <v>1076</v>
      </c>
      <c r="J16" s="391">
        <f t="shared" si="2"/>
        <v>57544.479999999996</v>
      </c>
      <c r="K16" s="392">
        <v>80</v>
      </c>
      <c r="L16" s="390">
        <f t="shared" si="7"/>
        <v>80</v>
      </c>
      <c r="M16" s="393">
        <f t="shared" si="3"/>
        <v>16037.6</v>
      </c>
      <c r="N16" s="394">
        <f t="shared" si="4"/>
        <v>635.92319999999995</v>
      </c>
      <c r="O16" s="393">
        <f t="shared" si="5"/>
        <v>16673.5232</v>
      </c>
    </row>
    <row r="17" spans="1:15" ht="19.5" customHeight="1">
      <c r="A17" s="386">
        <v>11</v>
      </c>
      <c r="B17" s="396" t="s">
        <v>107</v>
      </c>
      <c r="C17" s="397">
        <v>739</v>
      </c>
      <c r="D17" s="398">
        <v>106194.3</v>
      </c>
      <c r="E17" s="390">
        <f t="shared" si="6"/>
        <v>739</v>
      </c>
      <c r="F17" s="391">
        <f>+E17*143.7</f>
        <v>106194.29999999999</v>
      </c>
      <c r="G17" s="397">
        <v>1305</v>
      </c>
      <c r="H17" s="398">
        <v>68389.399999999994</v>
      </c>
      <c r="I17" s="390">
        <f t="shared" si="1"/>
        <v>1305</v>
      </c>
      <c r="J17" s="391">
        <f t="shared" si="2"/>
        <v>69791.399999999994</v>
      </c>
      <c r="K17" s="390">
        <v>206</v>
      </c>
      <c r="L17" s="390">
        <f t="shared" si="7"/>
        <v>206</v>
      </c>
      <c r="M17" s="393">
        <f t="shared" si="3"/>
        <v>41296.82</v>
      </c>
      <c r="N17" s="394">
        <f t="shared" si="4"/>
        <v>1637.50224</v>
      </c>
      <c r="O17" s="393">
        <f t="shared" si="5"/>
        <v>42934.322240000001</v>
      </c>
    </row>
    <row r="18" spans="1:15" ht="19.5" customHeight="1">
      <c r="A18" s="386">
        <v>12</v>
      </c>
      <c r="B18" s="396" t="s">
        <v>108</v>
      </c>
      <c r="C18" s="397">
        <v>2775</v>
      </c>
      <c r="D18" s="398">
        <v>398767.5</v>
      </c>
      <c r="E18" s="390">
        <f t="shared" si="6"/>
        <v>2775</v>
      </c>
      <c r="F18" s="391">
        <f>+E18*143.7</f>
        <v>398767.49999999994</v>
      </c>
      <c r="G18" s="397">
        <v>1473</v>
      </c>
      <c r="H18" s="398">
        <v>76742.600000000006</v>
      </c>
      <c r="I18" s="390">
        <f t="shared" si="1"/>
        <v>1473</v>
      </c>
      <c r="J18" s="391">
        <f t="shared" si="2"/>
        <v>78776.039999999994</v>
      </c>
      <c r="K18" s="390">
        <v>114</v>
      </c>
      <c r="L18" s="390">
        <f t="shared" si="7"/>
        <v>114</v>
      </c>
      <c r="M18" s="393">
        <f t="shared" si="3"/>
        <v>22853.579999999998</v>
      </c>
      <c r="N18" s="394">
        <f t="shared" si="4"/>
        <v>906.19056</v>
      </c>
      <c r="O18" s="393">
        <f t="shared" si="5"/>
        <v>23759.770559999997</v>
      </c>
    </row>
    <row r="19" spans="1:15" ht="32.25" customHeight="1">
      <c r="A19" s="399"/>
      <c r="B19" s="382" t="s">
        <v>90</v>
      </c>
      <c r="C19" s="400">
        <f t="shared" ref="C19:K19" si="8">SUM(C7:C18)</f>
        <v>11431</v>
      </c>
      <c r="D19" s="401">
        <f t="shared" si="8"/>
        <v>1642633.7999999998</v>
      </c>
      <c r="E19" s="400">
        <f t="shared" si="8"/>
        <v>12129</v>
      </c>
      <c r="F19" s="401">
        <f>SUM(F7:F18)</f>
        <v>1742937.2999999998</v>
      </c>
      <c r="G19" s="400">
        <f>SUM(G7:G18)</f>
        <v>13578</v>
      </c>
      <c r="H19" s="401">
        <f>SUM(H7:H18)</f>
        <v>706950</v>
      </c>
      <c r="I19" s="400">
        <f>SUM(I7:I18)</f>
        <v>13633</v>
      </c>
      <c r="J19" s="401">
        <f>SUM(J7:J18)</f>
        <v>729092.84</v>
      </c>
      <c r="K19" s="400">
        <f t="shared" si="8"/>
        <v>1009</v>
      </c>
      <c r="L19" s="400">
        <f>SUM(L7:L18)</f>
        <v>1059</v>
      </c>
      <c r="M19" s="401">
        <f>SUM(M7:M18)</f>
        <v>212297.73</v>
      </c>
      <c r="N19" s="402">
        <f>SUM(N7:N18)</f>
        <v>8418.0333599999994</v>
      </c>
      <c r="O19" s="401">
        <f>SUM(O7:O18)</f>
        <v>220715.76336000001</v>
      </c>
    </row>
    <row r="20" spans="1:15" ht="21.75" customHeight="1">
      <c r="B20" s="403"/>
      <c r="C20" s="404"/>
      <c r="D20" s="405"/>
      <c r="E20" s="404"/>
      <c r="F20" s="405">
        <f>ROUND(F19/1000,1)</f>
        <v>1742.9</v>
      </c>
      <c r="G20" s="404"/>
      <c r="H20" s="405"/>
      <c r="I20" s="404"/>
      <c r="J20" s="405">
        <f>ROUND(J19/1000,1)</f>
        <v>729.1</v>
      </c>
      <c r="K20" s="404"/>
      <c r="L20" s="404"/>
      <c r="M20" s="405">
        <f>ROUND(M19/1000,1)</f>
        <v>212.3</v>
      </c>
      <c r="N20" s="405">
        <f t="shared" ref="N20:O20" si="9">ROUND(N19/1000,1)</f>
        <v>8.4</v>
      </c>
      <c r="O20" s="405">
        <f t="shared" si="9"/>
        <v>220.7</v>
      </c>
    </row>
    <row r="21" spans="1:15" ht="33.75" customHeight="1" thickBot="1">
      <c r="B21" s="523" t="s">
        <v>257</v>
      </c>
      <c r="C21" s="523"/>
      <c r="D21" s="523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258</v>
      </c>
      <c r="E22" s="410" t="s">
        <v>258</v>
      </c>
      <c r="F22" s="411" t="s">
        <v>258</v>
      </c>
      <c r="G22" s="410" t="s">
        <v>143</v>
      </c>
      <c r="H22" s="410" t="s">
        <v>258</v>
      </c>
      <c r="I22" s="410" t="s">
        <v>258</v>
      </c>
      <c r="J22" s="412" t="s">
        <v>258</v>
      </c>
      <c r="K22" s="410" t="s">
        <v>143</v>
      </c>
      <c r="L22" s="410" t="s">
        <v>258</v>
      </c>
      <c r="M22" s="413" t="s">
        <v>258</v>
      </c>
      <c r="N22" s="408" t="s">
        <v>258</v>
      </c>
      <c r="O22" s="412" t="s">
        <v>258</v>
      </c>
    </row>
    <row r="23" spans="1:15" ht="23.25" customHeight="1">
      <c r="A23" s="414">
        <v>1</v>
      </c>
      <c r="B23" s="415"/>
      <c r="C23" s="398"/>
      <c r="D23" s="398" t="s">
        <v>258</v>
      </c>
      <c r="E23" s="398" t="s">
        <v>258</v>
      </c>
      <c r="F23" s="416"/>
      <c r="G23" s="417"/>
      <c r="H23" s="398" t="s">
        <v>258</v>
      </c>
      <c r="I23" s="398" t="s">
        <v>258</v>
      </c>
      <c r="J23" s="418"/>
      <c r="K23" s="417"/>
      <c r="L23" s="398" t="s">
        <v>258</v>
      </c>
      <c r="M23" s="419"/>
      <c r="N23" s="420" t="s">
        <v>258</v>
      </c>
      <c r="O23" s="421" t="s">
        <v>258</v>
      </c>
    </row>
    <row r="24" spans="1:15" ht="23.25" customHeight="1">
      <c r="A24" s="414">
        <v>2</v>
      </c>
      <c r="B24" s="415"/>
      <c r="C24" s="398"/>
      <c r="D24" s="398" t="s">
        <v>258</v>
      </c>
      <c r="E24" s="398" t="s">
        <v>258</v>
      </c>
      <c r="F24" s="416"/>
      <c r="G24" s="417"/>
      <c r="H24" s="398" t="s">
        <v>258</v>
      </c>
      <c r="I24" s="398" t="s">
        <v>258</v>
      </c>
      <c r="J24" s="418"/>
      <c r="K24" s="417"/>
      <c r="L24" s="398" t="s">
        <v>258</v>
      </c>
      <c r="M24" s="419"/>
      <c r="N24" s="420" t="s">
        <v>258</v>
      </c>
      <c r="O24" s="421" t="s">
        <v>258</v>
      </c>
    </row>
    <row r="25" spans="1:15" s="385" customFormat="1" ht="23.25" customHeight="1">
      <c r="A25" s="422">
        <v>3</v>
      </c>
      <c r="B25" s="423"/>
      <c r="C25" s="424"/>
      <c r="D25" s="424" t="s">
        <v>258</v>
      </c>
      <c r="E25" s="424" t="s">
        <v>258</v>
      </c>
      <c r="F25" s="425"/>
      <c r="G25" s="426"/>
      <c r="H25" s="424" t="s">
        <v>258</v>
      </c>
      <c r="I25" s="424" t="s">
        <v>258</v>
      </c>
      <c r="J25" s="425"/>
      <c r="K25" s="426"/>
      <c r="L25" s="424" t="s">
        <v>258</v>
      </c>
      <c r="M25" s="427"/>
      <c r="N25" s="428" t="s">
        <v>258</v>
      </c>
      <c r="O25" s="429" t="s">
        <v>258</v>
      </c>
    </row>
    <row r="26" spans="1:15" s="378" customFormat="1" ht="24" customHeight="1">
      <c r="A26" s="430"/>
      <c r="B26" s="431" t="s">
        <v>69</v>
      </c>
      <c r="C26" s="401" t="s">
        <v>258</v>
      </c>
      <c r="D26" s="401" t="s">
        <v>258</v>
      </c>
      <c r="E26" s="401" t="s">
        <v>258</v>
      </c>
      <c r="F26" s="432">
        <f>SUM(F23:F25)</f>
        <v>0</v>
      </c>
      <c r="G26" s="433" t="s">
        <v>258</v>
      </c>
      <c r="H26" s="401" t="s">
        <v>258</v>
      </c>
      <c r="I26" s="401" t="s">
        <v>258</v>
      </c>
      <c r="J26" s="432">
        <f>SUM(J23:J25)</f>
        <v>0</v>
      </c>
      <c r="K26" s="433" t="s">
        <v>258</v>
      </c>
      <c r="L26" s="401" t="s">
        <v>258</v>
      </c>
      <c r="M26" s="434">
        <f>SUM(M23:M25)</f>
        <v>0</v>
      </c>
      <c r="N26" s="430" t="s">
        <v>258</v>
      </c>
      <c r="O26" s="435" t="s">
        <v>258</v>
      </c>
    </row>
    <row r="27" spans="1:15" s="378" customFormat="1" ht="27" customHeight="1" thickBot="1">
      <c r="A27" s="436"/>
      <c r="B27" s="437" t="s">
        <v>259</v>
      </c>
      <c r="C27" s="438"/>
      <c r="D27" s="438" t="s">
        <v>258</v>
      </c>
      <c r="E27" s="438" t="s">
        <v>258</v>
      </c>
      <c r="F27" s="439">
        <f>+F20-F26</f>
        <v>1742.9</v>
      </c>
      <c r="G27" s="440" t="s">
        <v>258</v>
      </c>
      <c r="H27" s="438" t="s">
        <v>258</v>
      </c>
      <c r="I27" s="438" t="s">
        <v>258</v>
      </c>
      <c r="J27" s="439">
        <f>J20-J26</f>
        <v>729.1</v>
      </c>
      <c r="K27" s="440" t="s">
        <v>258</v>
      </c>
      <c r="L27" s="438" t="s">
        <v>258</v>
      </c>
      <c r="M27" s="441">
        <f>M20-M26</f>
        <v>212.3</v>
      </c>
      <c r="N27" s="436" t="s">
        <v>258</v>
      </c>
      <c r="O27" s="439">
        <f>+O20-M26</f>
        <v>220.7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19" t="s">
        <v>2</v>
      </c>
      <c r="D30" s="519"/>
      <c r="E30" s="379"/>
      <c r="F30" s="379"/>
      <c r="G30" s="524"/>
      <c r="H30" s="524"/>
      <c r="I30" s="446"/>
      <c r="J30" s="521"/>
      <c r="K30" s="521"/>
      <c r="M30" s="407"/>
    </row>
    <row r="31" spans="1:15" s="378" customFormat="1">
      <c r="C31" s="447"/>
      <c r="D31" s="447"/>
      <c r="E31" s="448"/>
      <c r="F31" s="448"/>
      <c r="G31" s="522" t="s">
        <v>91</v>
      </c>
      <c r="H31" s="522"/>
      <c r="I31" s="449"/>
      <c r="J31" s="522" t="s">
        <v>109</v>
      </c>
      <c r="K31" s="522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1"/>
      <c r="H32" s="521"/>
      <c r="I32" s="451"/>
      <c r="J32" s="521" t="s">
        <v>286</v>
      </c>
      <c r="K32" s="521"/>
    </row>
    <row r="33" spans="3:13" s="378" customFormat="1">
      <c r="C33" s="406"/>
      <c r="D33" s="406"/>
      <c r="G33" s="522" t="s">
        <v>91</v>
      </c>
      <c r="H33" s="522"/>
      <c r="I33" s="449"/>
      <c r="J33" s="522" t="s">
        <v>109</v>
      </c>
      <c r="K33" s="522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260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217</v>
      </c>
      <c r="I36" s="518" t="s">
        <v>220</v>
      </c>
      <c r="J36" s="518"/>
      <c r="K36" s="455"/>
      <c r="L36" s="518" t="s">
        <v>261</v>
      </c>
      <c r="M36" s="518"/>
    </row>
    <row r="37" spans="3:13">
      <c r="C37" s="453"/>
      <c r="D37" s="453"/>
      <c r="E37" s="518" t="s">
        <v>219</v>
      </c>
      <c r="F37" s="518"/>
      <c r="I37" s="518"/>
      <c r="J37" s="518"/>
      <c r="K37" s="455"/>
      <c r="L37" s="518"/>
      <c r="M37" s="518"/>
    </row>
    <row r="38" spans="3:13">
      <c r="C38" s="453"/>
      <c r="D38" s="453"/>
      <c r="E38" s="518"/>
      <c r="F38" s="51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50" sqref="D50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1" t="s">
        <v>67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6" s="17" customFormat="1" ht="20.25">
      <c r="A2" s="491" t="str">
        <f>+'Ekamut-caxs'!A7</f>
        <v xml:space="preserve">«Երևանի հ․85 մսուր-մանկապարտեզ»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</row>
    <row r="3" spans="1:16" ht="17.25">
      <c r="A3" s="509" t="s">
        <v>283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264"/>
      <c r="O3" s="264"/>
      <c r="P3" s="264"/>
    </row>
    <row r="4" spans="1:16" ht="16.5">
      <c r="M4" s="286" t="s">
        <v>0</v>
      </c>
    </row>
    <row r="5" spans="1:16" ht="13.5" customHeight="1">
      <c r="A5" s="534" t="s">
        <v>146</v>
      </c>
      <c r="B5" s="534" t="s">
        <v>68</v>
      </c>
      <c r="C5" s="532" t="s">
        <v>211</v>
      </c>
      <c r="D5" s="532"/>
      <c r="E5" s="532"/>
      <c r="F5" s="532"/>
      <c r="G5" s="532"/>
      <c r="H5" s="532"/>
      <c r="I5" s="532"/>
      <c r="J5" s="532"/>
      <c r="K5" s="532"/>
      <c r="L5" s="532"/>
      <c r="M5" s="533" t="s">
        <v>147</v>
      </c>
    </row>
    <row r="6" spans="1:16" ht="89.25" customHeight="1">
      <c r="A6" s="534"/>
      <c r="B6" s="534"/>
      <c r="C6" s="250" t="s">
        <v>243</v>
      </c>
      <c r="D6" s="250" t="s">
        <v>244</v>
      </c>
      <c r="E6" s="250" t="s">
        <v>271</v>
      </c>
      <c r="F6" s="250" t="s">
        <v>272</v>
      </c>
      <c r="G6" s="212" t="s">
        <v>273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3"/>
    </row>
    <row r="7" spans="1:16" ht="27.75" customHeight="1">
      <c r="A7" s="212">
        <v>1</v>
      </c>
      <c r="B7" s="255" t="s">
        <v>195</v>
      </c>
      <c r="C7" s="256">
        <v>3000</v>
      </c>
      <c r="D7" s="256">
        <f>+B10*11</f>
        <v>41236.051999999996</v>
      </c>
      <c r="E7" s="256">
        <f>478.4*4</f>
        <v>1913.6</v>
      </c>
      <c r="F7" s="256">
        <f>+C15</f>
        <v>244.5</v>
      </c>
      <c r="G7" s="256">
        <f>+J15</f>
        <v>728.5</v>
      </c>
      <c r="H7" s="357">
        <f>H10*1.17*161.2+3*119.6+4*150.8</f>
        <v>1716.4159999999999</v>
      </c>
      <c r="I7" s="256">
        <v>486</v>
      </c>
      <c r="J7" s="357">
        <v>697.2</v>
      </c>
      <c r="K7" s="256"/>
      <c r="L7" s="256"/>
      <c r="M7" s="257">
        <f>ROUND(SUM(C7:L7),1)</f>
        <v>50022.3</v>
      </c>
    </row>
    <row r="8" spans="1:16" ht="35.25" customHeight="1">
      <c r="A8" s="212">
        <v>2</v>
      </c>
      <c r="B8" s="285" t="s">
        <v>89</v>
      </c>
      <c r="C8" s="256"/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50022.3</v>
      </c>
    </row>
    <row r="10" spans="1:16" s="214" customFormat="1" ht="18.75" customHeight="1">
      <c r="B10" s="377">
        <f>4227.132-478.4</f>
        <v>3748.7319999999995</v>
      </c>
      <c r="C10" s="216">
        <f>+B10*11</f>
        <v>41236.051999999996</v>
      </c>
      <c r="D10" s="216"/>
      <c r="E10" s="217"/>
      <c r="F10" s="217"/>
      <c r="G10" s="217"/>
      <c r="H10" s="376">
        <v>4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>
        <v>4227132</v>
      </c>
      <c r="C11" s="176"/>
      <c r="D11" s="176"/>
      <c r="E11" s="223"/>
      <c r="F11" s="223"/>
      <c r="G11" s="224"/>
      <c r="H11" s="127"/>
      <c r="I11" s="127"/>
      <c r="J11" s="176"/>
      <c r="K11" s="537"/>
      <c r="L11" s="537"/>
      <c r="M11" s="225"/>
    </row>
    <row r="12" spans="1:16" s="214" customFormat="1" ht="69" customHeight="1">
      <c r="B12" s="529" t="s">
        <v>208</v>
      </c>
      <c r="C12" s="530"/>
      <c r="D12" s="224"/>
      <c r="G12" s="176"/>
      <c r="H12" s="176"/>
      <c r="I12" s="529" t="s">
        <v>209</v>
      </c>
      <c r="J12" s="530"/>
      <c r="K12" s="176"/>
      <c r="L12" s="176"/>
      <c r="M12" s="176"/>
    </row>
    <row r="13" spans="1:16" s="214" customFormat="1" ht="40.5">
      <c r="B13" s="261" t="s">
        <v>184</v>
      </c>
      <c r="C13" s="262" t="s">
        <v>245</v>
      </c>
      <c r="D13" s="226"/>
      <c r="G13" s="226"/>
      <c r="H13" s="226"/>
      <c r="I13" s="261" t="s">
        <v>184</v>
      </c>
      <c r="J13" s="262" t="s">
        <v>248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246</v>
      </c>
      <c r="E14" s="137"/>
      <c r="H14" s="263"/>
      <c r="I14" s="282">
        <v>119600</v>
      </c>
      <c r="J14" s="284">
        <v>857.7</v>
      </c>
      <c r="K14" s="229" t="s">
        <v>249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247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250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7"/>
      <c r="E17" s="527"/>
      <c r="F17" s="309"/>
      <c r="G17" s="309"/>
      <c r="H17" s="535">
        <f>+'Ekamut-caxs'!D73</f>
        <v>0</v>
      </c>
      <c r="I17" s="535"/>
      <c r="J17" s="535"/>
      <c r="K17" s="234"/>
    </row>
    <row r="18" spans="2:11" s="235" customFormat="1" ht="17.25" customHeight="1">
      <c r="B18" s="310"/>
      <c r="C18" s="311"/>
      <c r="D18" s="528" t="s">
        <v>91</v>
      </c>
      <c r="E18" s="528"/>
      <c r="F18" s="312"/>
      <c r="G18" s="313"/>
      <c r="H18" s="536" t="s">
        <v>92</v>
      </c>
      <c r="I18" s="536"/>
      <c r="J18" s="536"/>
      <c r="K18" s="236"/>
    </row>
    <row r="19" spans="2:11" s="233" customFormat="1" ht="24.75" customHeight="1">
      <c r="B19" s="314" t="s">
        <v>6</v>
      </c>
      <c r="C19" s="308"/>
      <c r="D19" s="527"/>
      <c r="E19" s="527"/>
      <c r="F19" s="315"/>
      <c r="G19" s="315"/>
      <c r="H19" s="535" t="str">
        <f>+'Ekamut-caxs'!D75</f>
        <v>Է. Դանիելյան</v>
      </c>
      <c r="I19" s="535"/>
      <c r="J19" s="535"/>
      <c r="K19" s="234"/>
    </row>
    <row r="20" spans="2:11" s="235" customFormat="1" ht="18.75" customHeight="1">
      <c r="B20" s="311"/>
      <c r="C20" s="311"/>
      <c r="D20" s="528" t="s">
        <v>91</v>
      </c>
      <c r="E20" s="528"/>
      <c r="F20" s="312"/>
      <c r="G20" s="313"/>
      <c r="H20" s="536" t="s">
        <v>92</v>
      </c>
      <c r="I20" s="536"/>
      <c r="J20" s="536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D50" sqref="D50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39" t="s">
        <v>67</v>
      </c>
      <c r="B1" s="539"/>
      <c r="C1" s="539"/>
      <c r="D1" s="539"/>
    </row>
    <row r="2" spans="1:4" ht="17.25">
      <c r="A2" s="540" t="str">
        <f>+'Ekamut-caxs'!A7:D7</f>
        <v xml:space="preserve">«Երևանի հ․85 մսուր-մանկապարտեզ» ՀՈԱԿ-ի </v>
      </c>
      <c r="B2" s="540"/>
      <c r="C2" s="540"/>
      <c r="D2" s="540"/>
    </row>
    <row r="3" spans="1:4" ht="39.75" customHeight="1">
      <c r="A3" s="540" t="s">
        <v>282</v>
      </c>
      <c r="B3" s="540"/>
      <c r="C3" s="540"/>
      <c r="D3" s="540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274</v>
      </c>
    </row>
    <row r="7" spans="1:4" s="49" customFormat="1" ht="30" customHeight="1">
      <c r="A7" s="466">
        <v>1</v>
      </c>
      <c r="B7" s="467" t="s">
        <v>275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126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276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277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/>
      <c r="D17" s="468"/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278</v>
      </c>
      <c r="C19" s="466">
        <f>SUM(C20:C22)</f>
        <v>1</v>
      </c>
      <c r="D19" s="466">
        <f>SUM(D20:D22)</f>
        <v>32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32</v>
      </c>
    </row>
    <row r="21" spans="1:4" ht="23.25" customHeight="1">
      <c r="A21" s="468">
        <v>4.2</v>
      </c>
      <c r="B21" s="470" t="s">
        <v>136</v>
      </c>
      <c r="C21" s="468"/>
      <c r="D21" s="468"/>
    </row>
    <row r="22" spans="1:4" ht="23.25" customHeight="1">
      <c r="A22" s="468">
        <v>4.3</v>
      </c>
      <c r="B22" s="470" t="s">
        <v>229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4</v>
      </c>
      <c r="D23" s="466">
        <f>D7+D11+D15+D19</f>
        <v>112</v>
      </c>
    </row>
    <row r="24" spans="1:4" ht="48.75" customHeight="1"/>
    <row r="25" spans="1:4" ht="17.25">
      <c r="B25" s="472" t="s">
        <v>2</v>
      </c>
      <c r="C25" s="541">
        <f>+'Ekamut-caxs'!D73</f>
        <v>0</v>
      </c>
      <c r="D25" s="541"/>
    </row>
    <row r="26" spans="1:4" ht="15.75" customHeight="1">
      <c r="B26" s="473" t="s">
        <v>4</v>
      </c>
      <c r="C26" s="538" t="s">
        <v>5</v>
      </c>
      <c r="D26" s="538"/>
    </row>
    <row r="27" spans="1:4" ht="27" customHeight="1">
      <c r="B27" s="474" t="s">
        <v>6</v>
      </c>
      <c r="C27" s="541" t="str">
        <f>+'Ekamut-caxs'!D75</f>
        <v>Է. Դանիելյան</v>
      </c>
      <c r="D27" s="541"/>
    </row>
    <row r="28" spans="1:4">
      <c r="B28" s="475"/>
      <c r="C28" s="538" t="s">
        <v>5</v>
      </c>
      <c r="D28" s="538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https://mul2.yerevan.am/tasks/1468002/oneclick/85.xlsx?token=a1e1da9c1c23632fa5662e4a71847e9b</cp:keywords>
  <cp:lastModifiedBy>Lusine Petrosyan</cp:lastModifiedBy>
  <cp:lastPrinted>2024-04-16T06:53:21Z</cp:lastPrinted>
  <dcterms:created xsi:type="dcterms:W3CDTF">1996-10-14T23:33:28Z</dcterms:created>
  <dcterms:modified xsi:type="dcterms:W3CDTF">2024-05-08T14:49:09Z</dcterms:modified>
</cp:coreProperties>
</file>