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479FFB5-AB80-4B13-9C12-E45080941E2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C31" i="7"/>
  <c r="E34" i="7"/>
  <c r="B10" i="11"/>
  <c r="D20" i="7"/>
  <c r="E20" i="7"/>
  <c r="H72" i="7"/>
  <c r="D14" i="10" l="1"/>
  <c r="D10" i="10"/>
  <c r="J48" i="19"/>
  <c r="H7" i="11"/>
  <c r="E7" i="11"/>
  <c r="D7" i="11"/>
  <c r="D61" i="9"/>
  <c r="A7" i="7"/>
  <c r="A2" i="20"/>
  <c r="D59" i="18"/>
  <c r="F70" i="7" s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4" i="7"/>
  <c r="D9" i="10"/>
  <c r="D55" i="19"/>
  <c r="D20" i="19"/>
  <c r="M26" i="20"/>
  <c r="J26" i="20"/>
  <c r="F26" i="20"/>
  <c r="M28" i="20" s="1"/>
  <c r="K19" i="20"/>
  <c r="H19" i="20"/>
  <c r="G19" i="20"/>
  <c r="D19" i="20"/>
  <c r="C19" i="20"/>
  <c r="N18" i="20"/>
  <c r="I18" i="20"/>
  <c r="J18" i="20" s="1"/>
  <c r="E18" i="20"/>
  <c r="F18" i="20" s="1"/>
  <c r="N17" i="20"/>
  <c r="O17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N14" i="20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N11" i="20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N8" i="20"/>
  <c r="O8" i="20" s="1"/>
  <c r="M8" i="20"/>
  <c r="I8" i="20"/>
  <c r="E8" i="20"/>
  <c r="N7" i="20"/>
  <c r="O7" i="20" s="1"/>
  <c r="M7" i="20"/>
  <c r="J7" i="20"/>
  <c r="F7" i="20"/>
  <c r="E19" i="20" l="1"/>
  <c r="I19" i="20"/>
  <c r="F59" i="18"/>
  <c r="H70" i="7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M7" i="11" l="1"/>
  <c r="G7" i="11"/>
  <c r="C10" i="11"/>
  <c r="E9" i="10"/>
  <c r="E10" i="10"/>
  <c r="E11" i="10"/>
  <c r="E14" i="10"/>
  <c r="E9" i="9"/>
  <c r="E10" i="9"/>
  <c r="E12" i="9"/>
  <c r="E13" i="9"/>
  <c r="A9" i="10"/>
  <c r="A12" i="10" s="1"/>
  <c r="B10" i="10"/>
  <c r="B12" i="10"/>
  <c r="B9" i="10"/>
  <c r="C8" i="9"/>
  <c r="C11" i="9"/>
  <c r="D11" i="9"/>
  <c r="E11" i="9" s="1"/>
  <c r="D8" i="9"/>
  <c r="E8" i="9" s="1"/>
  <c r="A13" i="9"/>
  <c r="A12" i="9"/>
  <c r="A10" i="9"/>
  <c r="A9" i="9"/>
  <c r="A17" i="9"/>
  <c r="A18" i="9"/>
  <c r="A19" i="9"/>
  <c r="A20" i="9"/>
  <c r="A21" i="9" s="1"/>
  <c r="A22" i="9" s="1"/>
  <c r="A23" i="9" s="1"/>
  <c r="A14" i="9"/>
  <c r="A11" i="9"/>
  <c r="A8" i="9"/>
  <c r="B13" i="9"/>
  <c r="B12" i="9"/>
  <c r="B11" i="9"/>
  <c r="B10" i="9"/>
  <c r="B9" i="9"/>
  <c r="B8" i="9"/>
  <c r="F20" i="7"/>
  <c r="M20" i="7" s="1"/>
  <c r="F19" i="7"/>
  <c r="F17" i="7"/>
  <c r="M17" i="7" s="1"/>
  <c r="F16" i="7"/>
  <c r="C18" i="7"/>
  <c r="C13" i="7" s="1"/>
  <c r="D18" i="7"/>
  <c r="E18" i="7"/>
  <c r="C15" i="7"/>
  <c r="D15" i="7"/>
  <c r="E15" i="7"/>
  <c r="A21" i="7"/>
  <c r="A19" i="7"/>
  <c r="A18" i="7"/>
  <c r="A17" i="7"/>
  <c r="A16" i="7"/>
  <c r="A15" i="7"/>
  <c r="B16" i="7"/>
  <c r="B17" i="7"/>
  <c r="B11" i="10" s="1"/>
  <c r="B18" i="7"/>
  <c r="B19" i="7"/>
  <c r="B13" i="10" s="1"/>
  <c r="B20" i="7"/>
  <c r="B14" i="10" s="1"/>
  <c r="B15" i="7"/>
  <c r="A19" i="19"/>
  <c r="A18" i="19"/>
  <c r="D15" i="19"/>
  <c r="D12" i="19"/>
  <c r="A12" i="19"/>
  <c r="A15" i="19" s="1"/>
  <c r="A16" i="19" s="1"/>
  <c r="A17" i="19" s="1"/>
  <c r="M19" i="7" l="1"/>
  <c r="D13" i="10"/>
  <c r="E13" i="7"/>
  <c r="D13" i="7"/>
  <c r="A15" i="10"/>
  <c r="A16" i="10" s="1"/>
  <c r="A17" i="10" s="1"/>
  <c r="A18" i="10" s="1"/>
  <c r="A19" i="10" s="1"/>
  <c r="A20" i="10" s="1"/>
  <c r="A21" i="10" s="1"/>
  <c r="A13" i="10"/>
  <c r="A14" i="10" s="1"/>
  <c r="A10" i="10"/>
  <c r="A11" i="10" s="1"/>
  <c r="F15" i="7"/>
  <c r="M15" i="7" s="1"/>
  <c r="M16" i="7"/>
  <c r="K18" i="7"/>
  <c r="L18" i="7"/>
  <c r="L15" i="7"/>
  <c r="K15" i="7"/>
  <c r="F18" i="7"/>
  <c r="M18" i="7" s="1"/>
  <c r="A13" i="19"/>
  <c r="A14" i="19" s="1"/>
  <c r="D12" i="10" l="1"/>
  <c r="E12" i="10" s="1"/>
  <c r="E13" i="10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5" i="9"/>
  <c r="B16" i="9"/>
  <c r="B17" i="9"/>
  <c r="B18" i="9"/>
  <c r="B19" i="9"/>
  <c r="B20" i="9"/>
  <c r="B21" i="9"/>
  <c r="B22" i="9"/>
  <c r="B23" i="9"/>
  <c r="B7" i="9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59" i="10" s="1"/>
  <c r="B65" i="7"/>
  <c r="B60" i="10" s="1"/>
  <c r="B44" i="7"/>
  <c r="B39" i="10" s="1"/>
  <c r="B42" i="7"/>
  <c r="B37" i="10" s="1"/>
  <c r="B43" i="7"/>
  <c r="B38" i="10" s="1"/>
  <c r="B41" i="7"/>
  <c r="B36" i="10" s="1"/>
  <c r="B35" i="7"/>
  <c r="B30" i="10" s="1"/>
  <c r="B36" i="7"/>
  <c r="B31" i="10" s="1"/>
  <c r="B37" i="7"/>
  <c r="B32" i="10" s="1"/>
  <c r="B38" i="7"/>
  <c r="B33" i="10" s="1"/>
  <c r="B39" i="7"/>
  <c r="B34" i="10" s="1"/>
  <c r="B40" i="7"/>
  <c r="B35" i="10" s="1"/>
  <c r="B34" i="7"/>
  <c r="B29" i="10" s="1"/>
  <c r="B33" i="7"/>
  <c r="B28" i="10" s="1"/>
  <c r="B32" i="7"/>
  <c r="B27" i="10" s="1"/>
  <c r="B31" i="7"/>
  <c r="B26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3" i="19" s="1"/>
  <c r="A54" i="19" s="1"/>
  <c r="A55" i="19" s="1"/>
  <c r="A57" i="19" s="1"/>
  <c r="A58" i="19" s="1"/>
  <c r="A59" i="19" s="1"/>
  <c r="A60" i="19" s="1"/>
  <c r="A42" i="19"/>
  <c r="A43" i="19" s="1"/>
  <c r="A44" i="19" s="1"/>
  <c r="F21" i="7"/>
  <c r="A61" i="19" l="1"/>
  <c r="A63" i="19" s="1"/>
  <c r="A64" i="19" s="1"/>
  <c r="A65" i="19" s="1"/>
  <c r="A67" i="19" s="1"/>
  <c r="M21" i="7"/>
  <c r="A45" i="7"/>
  <c r="A46" i="7" s="1"/>
  <c r="A47" i="7" s="1"/>
  <c r="A48" i="7" s="1"/>
  <c r="A49" i="7" s="1"/>
  <c r="A50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6" i="7" s="1"/>
  <c r="A68" i="19" l="1"/>
  <c r="A69" i="19"/>
  <c r="A70" i="19" s="1"/>
  <c r="A71" i="7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6" i="10"/>
  <c r="D84" i="10"/>
  <c r="B81" i="10"/>
  <c r="B80" i="10"/>
  <c r="D68" i="9"/>
  <c r="D66" i="9"/>
  <c r="K89" i="7"/>
  <c r="L60" i="7" l="1"/>
  <c r="K60" i="7"/>
  <c r="M60" i="7"/>
  <c r="D54" i="18"/>
  <c r="A2" i="15"/>
  <c r="A2" i="18"/>
  <c r="A2" i="10"/>
  <c r="A2" i="9"/>
  <c r="D41" i="19" l="1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60" i="10"/>
  <c r="M65" i="7"/>
  <c r="D53" i="10"/>
  <c r="D59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D51" i="10" s="1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2" i="9"/>
  <c r="D63" i="9"/>
  <c r="D56" i="9"/>
  <c r="D55" i="9"/>
  <c r="D54" i="9"/>
  <c r="D53" i="9"/>
  <c r="D52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L32" i="7" l="1"/>
  <c r="M32" i="7"/>
  <c r="L70" i="7"/>
  <c r="M70" i="7"/>
  <c r="K70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5" i="10"/>
  <c r="D17" i="10"/>
  <c r="D18" i="10"/>
  <c r="D19" i="10"/>
  <c r="D20" i="10"/>
  <c r="D21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6" i="10" l="1"/>
  <c r="E75" i="10"/>
  <c r="D15" i="9" l="1"/>
  <c r="F36" i="7"/>
  <c r="H36" i="7" s="1"/>
  <c r="D30" i="9"/>
  <c r="M36" i="7" l="1"/>
  <c r="F54" i="7"/>
  <c r="D48" i="9"/>
  <c r="F35" i="7"/>
  <c r="H35" i="7" s="1"/>
  <c r="D31" i="10"/>
  <c r="D29" i="9"/>
  <c r="E60" i="10"/>
  <c r="E59" i="10"/>
  <c r="E62" i="10"/>
  <c r="D7" i="15"/>
  <c r="D23" i="15" s="1"/>
  <c r="K36" i="7" l="1"/>
  <c r="M35" i="7"/>
  <c r="M54" i="7"/>
  <c r="L36" i="7"/>
  <c r="D49" i="10"/>
  <c r="D30" i="10"/>
  <c r="E81" i="10"/>
  <c r="E80" i="10"/>
  <c r="E74" i="10"/>
  <c r="E73" i="10"/>
  <c r="K54" i="7" l="1"/>
  <c r="L54" i="7"/>
  <c r="L35" i="7"/>
  <c r="K35" i="7"/>
  <c r="D31" i="9"/>
  <c r="M37" i="7" l="1"/>
  <c r="K37" i="7"/>
  <c r="D32" i="10"/>
  <c r="E70" i="10"/>
  <c r="L37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7" i="10" l="1"/>
  <c r="E77" i="10"/>
  <c r="E79" i="10"/>
  <c r="E19" i="9"/>
  <c r="C82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9" i="10"/>
  <c r="C30" i="7"/>
  <c r="C29" i="7" s="1"/>
  <c r="C87" i="7" s="1"/>
  <c r="D24" i="9" l="1"/>
  <c r="E24" i="9" s="1"/>
  <c r="D30" i="7"/>
  <c r="K34" i="7"/>
  <c r="E29" i="10"/>
  <c r="D25" i="10"/>
  <c r="M34" i="7"/>
  <c r="E30" i="7"/>
  <c r="L34" i="7"/>
  <c r="D64" i="9" l="1"/>
  <c r="E64" i="9" s="1"/>
  <c r="D24" i="10"/>
  <c r="E25" i="10"/>
  <c r="M30" i="7"/>
  <c r="L30" i="7"/>
  <c r="E29" i="7"/>
  <c r="D29" i="7"/>
  <c r="K30" i="7"/>
  <c r="D87" i="7" l="1"/>
  <c r="K87" i="7" s="1"/>
  <c r="K29" i="7"/>
  <c r="M29" i="7"/>
  <c r="L29" i="7"/>
  <c r="E87" i="7"/>
  <c r="E24" i="10"/>
  <c r="D82" i="10"/>
  <c r="E82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<sst xmlns="http://schemas.openxmlformats.org/spreadsheetml/2006/main" count="503" uniqueCount="296">
  <si>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</si>
  <si>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</si>
  <si>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</si>
  <si>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</si>
  <si>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</si>
  <si>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</si>
  <si>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</si>
  <si>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</si>
  <si>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</si>
  <si>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</si>
  <si>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</si>
  <si>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</si>
  <si>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</si>
  <si>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</si>
  <si>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</si>
  <si>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</si>
  <si>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</si>
  <si>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</si>
  <si>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</si>
  <si>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</si>
  <si>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</si>
  <si>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</si>
  <si>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</si>
  <si>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</si>
  <si>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</si>
  <si>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</si>
  <si>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</si>
  <si>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</si>
  <si>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</si>
  <si>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</si>
  <si>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</si>
  <si>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</si>
  <si>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</si>
  <si>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</si>
  <si>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</si>
  <si>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</si>
  <si>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</si>
  <si>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</si>
  <si>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</si>
  <si>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</si>
  <si>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</si>
  <si>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</si>
  <si>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</si>
  <si>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</si>
  <si>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</si>
  <si>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</si>
  <si>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</si>
  <si>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</si>
  <si>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</si>
  <si>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</si>
  <si>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</si>
  <si>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</si>
  <si>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</si>
  <si>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</si>
  <si>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</si>
  <si>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</si>
  <si>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</si>
  <si>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</si>
  <si>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</si>
  <si>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</si>
  <si>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</si>
  <si>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</si>
  <si>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</si>
  <si>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</si>
  <si>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</si>
  <si>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</si>
  <si>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</si>
  <si>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</si>
  <si>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</si>
  <si>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</si>
  <si>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</si>
  <si>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</si>
  <si>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</si>
  <si>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</si>
  <si>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</si>
  <si>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</si>
  <si>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</si>
  <si>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</si>
  <si>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</si>
  <si>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</si>
  <si>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</si>
  <si>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</si>
  <si>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</si>
  <si>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</si>
  <si>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</si>
  <si>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</si>
  <si>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</si>
  <si>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</si>
  <si>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</si>
  <si>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</si>
  <si>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</si>
  <si>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</si>
  <si>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</si>
  <si>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</si>
  <si>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</si>
  <si>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</si>
  <si>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</si>
  <si>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</si>
  <si>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</si>
  <si>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</si>
  <si>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</si>
  <si>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</si>
  <si>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</si>
  <si>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</si>
  <si>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</si>
  <si>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</si>
  <si>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</si>
  <si>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</si>
  <si>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</si>
  <si>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</si>
  <si>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</si>
  <si>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</si>
  <si>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</si>
  <si>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</si>
  <si>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</si>
  <si>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</si>
  <si>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</si>
  <si>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</si>
  <si>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</si>
  <si>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</si>
  <si>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</si>
  <si>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</si>
  <si>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</si>
  <si>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</si>
  <si>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</si>
  <si>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</si>
  <si>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</si>
  <si>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</si>
  <si>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</si>
  <si>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</si>
  <si>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</si>
  <si>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</si>
  <si>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</si>
  <si>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</si>
  <si>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</si>
  <si>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</si>
  <si>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</si>
  <si>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</si>
  <si>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</si>
  <si>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</si>
  <si>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</si>
  <si>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</si>
  <si>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</si>
  <si>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</si>
  <si>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</si>
  <si>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</si>
  <si>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</si>
  <si>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</si>
  <si>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</si>
  <si>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</si>
  <si>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</si>
  <si>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</si>
  <si>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</si>
  <si>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</si>
  <si>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</si>
  <si>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</si>
  <si>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</si>
  <si>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</si>
  <si>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</si>
  <si>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</si>
  <si>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</si>
  <si>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</si>
  <si>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</si>
  <si>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</si>
  <si>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</si>
  <si>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</si>
  <si>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</si>
  <si>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</si>
  <si>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</si>
  <si>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</si>
  <si>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</si>
  <si>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</si>
  <si>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</si>
  <si>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</si>
  <si>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</si>
  <si>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</si>
  <si>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</si>
  <si>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</si>
  <si>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</si>
  <si>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</si>
  <si>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</si>
  <si>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</si>
  <si>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</si>
  <si>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</si>
  <si>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</si>
  <si>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</si>
  <si>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</si>
  <si>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</si>
  <si>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</si>
  <si>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</si>
  <si>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</si>
  <si>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</si>
  <si>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</si>
  <si>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</si>
  <si>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</si>
  <si>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</si>
  <si>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</si>
  <si>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</si>
  <si>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</si>
  <si>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</si>
  <si>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</si>
  <si>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</si>
  <si>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</si>
  <si>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</si>
  <si>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</si>
  <si>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</si>
  <si>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</si>
  <si>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</si>
  <si>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</si>
  <si>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</si>
  <si>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</si>
  <si>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</si>
  <si>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</si>
  <si>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</si>
  <si>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</si>
  <si>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</si>
  <si>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</si>
  <si>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</si>
  <si>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</si>
  <si>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</si>
  <si>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</si>
  <si>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</si>
  <si>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</si>
  <si>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</si>
  <si>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</si>
  <si>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</si>
  <si>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</si>
  <si>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</si>
  <si>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</si>
  <si>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</si>
  <si>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</si>
  <si>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</si>
  <si>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</si>
  <si>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</si>
  <si>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</si>
  <si>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</si>
  <si>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</si>
  <si>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</si>
  <si>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</si>
  <si>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</si>
  <si>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</si>
  <si>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</si>
  <si>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</si>
  <si>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</si>
  <si>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</si>
  <si>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</si>
  <si>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</si>
  <si>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</si>
  <si>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</si>
  <si>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</si>
  <si>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</si>
  <si>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</si>
  <si>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</si>
  <si>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</si>
  <si>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</si>
  <si>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</si>
  <si>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</si>
  <si>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</si>
  <si>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</si>
  <si>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</si>
  <si>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</si>
  <si>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</si>
  <si>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</si>
  <si>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</si>
  <si>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</si>
  <si>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</si>
  <si>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</si>
  <si>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</si>
  <si>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</si>
  <si>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</si>
  <si>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</si>
  <si>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</si>
  <si>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</si>
  <si>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</si>
  <si>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</si>
  <si>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</si>
  <si>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</si>
  <si>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</si>
  <si>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տնտեսական ապր. Գծով</t>
  </si>
  <si>
    <t>գրաս. Ապր. Գծով</t>
  </si>
  <si>
    <t>Լեգես</t>
  </si>
  <si>
    <t>գնումների գծով ծառայություն</t>
  </si>
  <si>
    <t xml:space="preserve">«Երևանի Լ. Կատվալյանի անվան հ․86 մսուր-մանկապարտեզ» ՀՈԱԿ-ի </t>
  </si>
  <si>
    <t>Տ. Սաֆարյան</t>
  </si>
  <si>
    <t>Ն. Գյուլումյան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</si>
  <si>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</si>
  <si>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</si>
  <si>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</si>
  <si>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</si>
  <si>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</si>
  <si>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2023թ. խմբերի և երեխաների ցուցակային թվաքանակի վերաբերյալ 
(2024թ. տարեսկիզբ)</t>
  </si>
  <si>
    <t>պարգևատրում</t>
  </si>
  <si>
    <t>Ոռոգման ջրի գծով</t>
  </si>
  <si>
    <t>Սխալ փոխանցած գումարի ետ վերադարձ</t>
  </si>
  <si>
    <t>Բյուջեից պայմանով փոխանցվող գումարի գծով ներհոսք</t>
  </si>
  <si>
    <t>2000.0 ԷՐ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</si>
</sst>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7" fontId="33" fillId="0" borderId="10" xfId="20" applyNumberFormat="1" applyFont="1" applyBorder="1" applyAlignment="1" applyProtection="1">
      <alignment horizontal="center" vertical="center" wrapText="1"/>
      <protection hidden="1"/>
    </xf>
    <xf numFmtId="166" fontId="33" fillId="0" borderId="10" xfId="20" applyNumberFormat="1" applyFont="1" applyBorder="1" applyAlignment="1">
      <alignment horizontal="center" vertical="center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MjJaMCMGCSqGSIb3DQEJBDEWBBSnpUxmhivB9QMRfF1Tok4NZrOzETArBgsqhkiG9w0BCRACDDEcMBowGDAWBBRE5xMFRVajmd/v2Zzf5CvSbEm8HjANBgkqhkiG9w0BAQEFAASCAQAHNBJqVHYZoC8NsuAhhq4aiBeRsbDIVrOKS6xe07JHLE6Nl80bxfiaVLGj21TRmR8D5BMSIvBvTnufP3bPi7vkP8hjsQxlhX3nq3t4lLvvbGIViyaR6NPI61PKv8LUj5uqu5uiefPNaMSI/C18XLzGqp3Jek5ImIf63oFAAJDV1s4dpmk3Hhsdv6fpeTtC03N3T6HmAtyBagndXf9sisRtZPHP/lnzlGUvqJ0S828qUivRuVMM2ML2fMg94G3HIOl9UkB8GEBo0FRtSRpU6cgSodVRqtfZnkAoQaMkJF1MuSAQ+clASc5Uz+2F3beCvQNG6PDKcN5RXR9fb8XKKL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gAIABQAE0AAAAAAAAAAAAAAAAAAAAAAAAAAAAAAAAAAAAAAAAAAAAAAAAAAAAAAAAAAAAAAAAAAAAAAAAAAAAAAAAAAAAAAAAAAAAAAAAAAAAAAAAAAAAAAAAAAAAAAAAAAADoBwUAAwAIABIAM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4MjVaMCMGCSqGSIb3DQEJBDEWBBSC0zkyqlrDpOPiSm+B9hYcPAQWYTArBgsqhkiG9w0BCRACDDEcMBowGDAWBBRE5xMFRVajmd/v2Zzf5CvSbEm8HjANBgkqhkiG9w0BAQEFAASCAQAECurxmolq1WcuiD7bahxa2VYJC3F9c7NfMAsEg7+gC+6fOWAPup7f/r4zkUG2AiuleqyCiW5TdqmuAXGNIqVNg0TX8SYTEHX7wcWwRPvieoK2bxEh2dFEKxEqDv4LRv89wPuRYJ1fOtJM53VanxRaCARQISyIYsKdc5+lhWEN0GWYgZ3UwPBbgqiVAGqd+oJNd9EJY131W6nEQbSIHArkw/wOg45E3VnFecU7hJ8NH/2qBIIsCBW9Otirt3eOmPhqFbeMujmU79CoY8GU7P0DPEcfUHXPpP/kDpR9L+SEJ/F/EVoeWpdxuGuFjkzTos/SvTNB2V+3jXHM8JSvPxX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7DE5939-549A-8D48-3EA0-BB1A1DCD59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596900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95905F6-59C6-2B49-3E0F-BFAE12FE2B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4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8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8"/>
      <c r="D1" s="328" t="s">
        <v>190</v>
      </c>
      <c r="E1" s="35">
        <v>161</v>
      </c>
      <c r="F1" s="328"/>
    </row>
    <row r="2" spans="1:14" s="6" customFormat="1">
      <c r="C2" s="328"/>
      <c r="D2" s="484" t="s">
        <v>40</v>
      </c>
      <c r="E2" s="484"/>
      <c r="F2" s="328"/>
    </row>
    <row r="3" spans="1:14" s="6" customFormat="1">
      <c r="C3" s="328"/>
      <c r="D3" s="485" t="s">
        <v>222</v>
      </c>
      <c r="E3" s="485"/>
      <c r="F3" s="328"/>
    </row>
    <row r="4" spans="1:14" s="35" customFormat="1" ht="24.75" customHeight="1">
      <c r="B4" s="351"/>
      <c r="C4" s="351"/>
      <c r="D4" s="484" t="s">
        <v>277</v>
      </c>
      <c r="E4" s="484"/>
    </row>
    <row r="5" spans="1:14" s="35" customFormat="1" ht="20.25" customHeight="1">
      <c r="B5" s="351"/>
      <c r="C5" s="484" t="s">
        <v>223</v>
      </c>
      <c r="D5" s="484"/>
      <c r="E5" s="484"/>
    </row>
    <row r="6" spans="1:14" ht="20.25">
      <c r="A6" s="487" t="s">
        <v>41</v>
      </c>
      <c r="B6" s="487"/>
      <c r="C6" s="487"/>
      <c r="D6" s="487"/>
      <c r="E6" s="487"/>
      <c r="F6" s="36"/>
    </row>
    <row r="7" spans="1:14" ht="20.45" customHeight="1">
      <c r="A7" s="488" t="s">
        <v>282</v>
      </c>
      <c r="B7" s="488"/>
      <c r="C7" s="488"/>
      <c r="D7" s="488"/>
      <c r="E7" s="488"/>
      <c r="F7" s="58" t="s">
        <v>206</v>
      </c>
    </row>
    <row r="8" spans="1:14" ht="18.75" customHeight="1">
      <c r="A8" s="489" t="s">
        <v>285</v>
      </c>
      <c r="B8" s="489"/>
      <c r="C8" s="489"/>
      <c r="D8" s="489"/>
      <c r="E8" s="489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106808.9</v>
      </c>
      <c r="E11" s="336"/>
      <c r="F11" s="322">
        <v>114483.523</v>
      </c>
    </row>
    <row r="12" spans="1:14">
      <c r="A12" s="102">
        <f>+A11+1</f>
        <v>2</v>
      </c>
      <c r="B12" s="18" t="s">
        <v>234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19">
        <v>48</v>
      </c>
      <c r="E13" s="322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19"/>
      <c r="E14" s="322"/>
    </row>
    <row r="15" spans="1:14" ht="20.25">
      <c r="A15" s="102">
        <f>+A12+1</f>
        <v>3</v>
      </c>
      <c r="B15" s="17" t="s">
        <v>237</v>
      </c>
      <c r="C15" s="17"/>
      <c r="D15" s="320">
        <f>+D16+D17</f>
        <v>2770.4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19">
        <v>0</v>
      </c>
      <c r="E16" s="322"/>
    </row>
    <row r="17" spans="1:19" s="6" customFormat="1">
      <c r="A17" s="101">
        <f>+A16+0.1</f>
        <v>3.2</v>
      </c>
      <c r="B17" s="15" t="s">
        <v>239</v>
      </c>
      <c r="C17" s="15"/>
      <c r="D17" s="319">
        <v>2770.4</v>
      </c>
      <c r="E17" s="322"/>
    </row>
    <row r="18" spans="1:19">
      <c r="A18" s="102">
        <f>+A15+1</f>
        <v>4</v>
      </c>
      <c r="B18" s="18" t="s">
        <v>240</v>
      </c>
      <c r="C18" s="18"/>
      <c r="D18" s="322">
        <f>+'Komunal '!N20</f>
        <v>19.3</v>
      </c>
      <c r="E18" s="322"/>
      <c r="M18" s="6"/>
      <c r="N18" s="6"/>
    </row>
    <row r="19" spans="1:19">
      <c r="A19" s="102">
        <f>+A18+1</f>
        <v>5</v>
      </c>
      <c r="B19" s="18" t="s">
        <v>8</v>
      </c>
      <c r="C19" s="44"/>
      <c r="D19" s="322">
        <v>2357.1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2">
        <v>6</v>
      </c>
      <c r="B24" s="18" t="s">
        <v>123</v>
      </c>
      <c r="C24" s="44"/>
      <c r="D24" s="320">
        <f>SUM(D25:D26)</f>
        <v>2839.7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1">
        <f>+D68</f>
        <v>2839.7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9">
        <v>0</v>
      </c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8</v>
      </c>
      <c r="B28" s="17"/>
      <c r="C28" s="347"/>
      <c r="D28" s="322"/>
      <c r="E28" s="336"/>
      <c r="F28" s="350" t="s">
        <v>261</v>
      </c>
    </row>
    <row r="29" spans="1:19">
      <c r="A29" s="40"/>
      <c r="B29" s="46" t="s">
        <v>28</v>
      </c>
      <c r="C29" s="42"/>
      <c r="D29" s="317">
        <f>SUM(D11:D12,D15,D18:D24,D27:D28)</f>
        <v>114843.4</v>
      </c>
      <c r="E29" s="340"/>
      <c r="M29" s="6"/>
    </row>
    <row r="30" spans="1:19" ht="12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80536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1500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481" t="s">
        <v>295</v>
      </c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hosqer'!F85</f>
        <v>22731.7</v>
      </c>
      <c r="E35" s="336"/>
      <c r="G35" s="349">
        <v>226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28589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2977</v>
      </c>
      <c r="E36" s="336"/>
      <c r="F36" s="337">
        <f>+D36-'Komunal '!F27</f>
        <v>0</v>
      </c>
      <c r="L36" s="6">
        <f>+L35*0.8</f>
        <v>22871.200000000001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1867.4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505.2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72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192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66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30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9">
        <v>96</v>
      </c>
      <c r="E44" s="339"/>
      <c r="F44" s="2"/>
      <c r="G44" s="2"/>
      <c r="H44" s="2"/>
      <c r="J44" s="457"/>
      <c r="K44" s="457"/>
      <c r="L44" s="2"/>
    </row>
    <row r="45" spans="1:19" ht="18" customHeight="1">
      <c r="A45" s="102">
        <f>+A41+1</f>
        <v>9</v>
      </c>
      <c r="B45" s="18" t="s">
        <v>23</v>
      </c>
      <c r="C45" s="44"/>
      <c r="D45" s="322">
        <v>10</v>
      </c>
      <c r="E45" s="336"/>
      <c r="F45" s="6" t="s">
        <v>263</v>
      </c>
      <c r="I45" s="350"/>
      <c r="J45" s="457"/>
      <c r="K45" s="457"/>
    </row>
    <row r="46" spans="1:19">
      <c r="A46" s="102">
        <f>+A45+1</f>
        <v>10</v>
      </c>
      <c r="B46" s="18" t="s">
        <v>29</v>
      </c>
      <c r="C46" s="44"/>
      <c r="D46" s="322">
        <f>+J46</f>
        <v>1176</v>
      </c>
      <c r="E46" s="336"/>
      <c r="F46" s="348">
        <v>8</v>
      </c>
      <c r="G46" s="348" t="s">
        <v>188</v>
      </c>
      <c r="H46" s="348">
        <v>147</v>
      </c>
      <c r="I46" s="458" t="s">
        <v>189</v>
      </c>
      <c r="J46" s="458">
        <f>+F46*H46</f>
        <v>1176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2">
        <f>+J47</f>
        <v>223.2</v>
      </c>
      <c r="E47" s="336"/>
      <c r="F47" s="348">
        <f>+$F$46</f>
        <v>8</v>
      </c>
      <c r="G47" s="348" t="s">
        <v>188</v>
      </c>
      <c r="H47" s="459">
        <v>27.9</v>
      </c>
      <c r="I47" s="458" t="s">
        <v>189</v>
      </c>
      <c r="J47" s="458">
        <f>+F47*H47</f>
        <v>223.2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2">
        <v>500</v>
      </c>
      <c r="E48" s="336"/>
      <c r="F48" s="490">
        <f t="shared" ref="F48:F50" si="3">+$F$46</f>
        <v>8</v>
      </c>
      <c r="G48" s="490" t="s">
        <v>188</v>
      </c>
      <c r="H48" s="497" t="s">
        <v>264</v>
      </c>
      <c r="I48" s="499" t="s">
        <v>189</v>
      </c>
      <c r="J48" s="499">
        <f>4*80+2*110+2*250</f>
        <v>1040</v>
      </c>
      <c r="K48" s="493" t="s">
        <v>265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2">
        <v>100</v>
      </c>
      <c r="E49" s="336"/>
      <c r="F49" s="491"/>
      <c r="G49" s="491"/>
      <c r="H49" s="498"/>
      <c r="I49" s="500"/>
      <c r="J49" s="500"/>
      <c r="K49" s="493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2">
        <v>50</v>
      </c>
      <c r="E50" s="336"/>
      <c r="F50" s="492">
        <f t="shared" si="3"/>
        <v>8</v>
      </c>
      <c r="G50" s="492" t="s">
        <v>188</v>
      </c>
      <c r="H50" s="494">
        <v>38.700000000000003</v>
      </c>
      <c r="I50" s="495" t="s">
        <v>189</v>
      </c>
      <c r="J50" s="495">
        <f>+F50*H50</f>
        <v>309.60000000000002</v>
      </c>
      <c r="K50" s="496"/>
      <c r="L50"/>
      <c r="M50"/>
      <c r="N50"/>
    </row>
    <row r="51" spans="1:14" hidden="1">
      <c r="A51" s="102">
        <f t="shared" si="2"/>
        <v>15</v>
      </c>
      <c r="B51" s="18" t="s">
        <v>119</v>
      </c>
      <c r="C51" s="44"/>
      <c r="D51" s="322"/>
      <c r="E51" s="336"/>
      <c r="F51" s="492"/>
      <c r="G51" s="492"/>
      <c r="H51" s="494"/>
      <c r="I51" s="495"/>
      <c r="J51" s="495"/>
      <c r="K51" s="496"/>
      <c r="L51"/>
      <c r="M51"/>
      <c r="N51"/>
    </row>
    <row r="52" spans="1:14">
      <c r="A52" s="102">
        <v>15</v>
      </c>
      <c r="B52" s="18" t="s">
        <v>25</v>
      </c>
      <c r="C52" s="44"/>
      <c r="D52" s="322">
        <v>300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200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v>108</v>
      </c>
      <c r="E56" s="336"/>
    </row>
    <row r="57" spans="1:14">
      <c r="A57" s="102">
        <f t="shared" si="2"/>
        <v>18</v>
      </c>
      <c r="B57" s="18" t="s">
        <v>74</v>
      </c>
      <c r="C57" s="44"/>
      <c r="D57" s="358">
        <v>60</v>
      </c>
      <c r="E57" s="336"/>
    </row>
    <row r="58" spans="1:14">
      <c r="A58" s="102">
        <f t="shared" si="2"/>
        <v>19</v>
      </c>
      <c r="B58" s="18" t="s">
        <v>75</v>
      </c>
      <c r="C58" s="44"/>
      <c r="D58" s="322">
        <v>107</v>
      </c>
      <c r="E58" s="336"/>
    </row>
    <row r="59" spans="1:14">
      <c r="A59" s="102">
        <f t="shared" si="2"/>
        <v>20</v>
      </c>
      <c r="B59" s="18" t="s">
        <v>45</v>
      </c>
      <c r="C59" s="44"/>
      <c r="D59" s="322">
        <v>6</v>
      </c>
      <c r="E59" s="336"/>
    </row>
    <row r="60" spans="1:14">
      <c r="A60" s="102">
        <f t="shared" si="2"/>
        <v>21</v>
      </c>
      <c r="B60" s="18" t="s">
        <v>120</v>
      </c>
      <c r="C60" s="44"/>
      <c r="D60" s="322">
        <v>24</v>
      </c>
      <c r="E60" s="336"/>
    </row>
    <row r="61" spans="1:14" hidden="1">
      <c r="A61" s="102">
        <f t="shared" si="2"/>
        <v>22</v>
      </c>
      <c r="B61" s="18" t="s">
        <v>46</v>
      </c>
      <c r="C61" s="44"/>
      <c r="D61" s="322"/>
      <c r="E61" s="336"/>
    </row>
    <row r="62" spans="1:14">
      <c r="A62" s="102">
        <v>22</v>
      </c>
      <c r="B62" s="18" t="s">
        <v>62</v>
      </c>
      <c r="C62" s="44"/>
      <c r="D62" s="322">
        <v>48</v>
      </c>
      <c r="E62" s="336"/>
    </row>
    <row r="63" spans="1:14" s="6" customFormat="1">
      <c r="A63" s="102">
        <f t="shared" si="2"/>
        <v>23</v>
      </c>
      <c r="B63" s="17" t="s">
        <v>292</v>
      </c>
      <c r="C63" s="347"/>
      <c r="D63" s="322">
        <v>30.2</v>
      </c>
      <c r="E63" s="336"/>
    </row>
    <row r="64" spans="1:14" s="6" customFormat="1" hidden="1">
      <c r="A64" s="102">
        <f t="shared" si="2"/>
        <v>24</v>
      </c>
      <c r="B64" s="17"/>
      <c r="C64" s="347"/>
      <c r="D64" s="322"/>
      <c r="E64" s="336"/>
    </row>
    <row r="65" spans="1:12" s="6" customFormat="1" hidden="1">
      <c r="A65" s="102">
        <f t="shared" si="2"/>
        <v>25</v>
      </c>
      <c r="B65" s="17" t="s">
        <v>228</v>
      </c>
      <c r="C65" s="347"/>
      <c r="D65" s="322"/>
      <c r="E65" s="336"/>
      <c r="F65" s="350" t="s">
        <v>260</v>
      </c>
    </row>
    <row r="66" spans="1:12" s="6" customFormat="1">
      <c r="A66" s="102">
        <v>24</v>
      </c>
      <c r="B66" s="17" t="s">
        <v>226</v>
      </c>
      <c r="C66" s="347"/>
      <c r="D66" s="322">
        <v>120</v>
      </c>
      <c r="E66" s="336"/>
      <c r="F66" s="58"/>
    </row>
    <row r="67" spans="1:12">
      <c r="A67" s="102">
        <f t="shared" si="2"/>
        <v>25</v>
      </c>
      <c r="B67" s="18" t="s">
        <v>27</v>
      </c>
      <c r="C67" s="44"/>
      <c r="D67" s="322">
        <v>2839.7</v>
      </c>
      <c r="E67" s="336"/>
    </row>
    <row r="68" spans="1:12" s="3" customFormat="1" ht="13.5">
      <c r="A68" s="127">
        <f>+A67+0.1</f>
        <v>25.1</v>
      </c>
      <c r="B68" s="1" t="s">
        <v>76</v>
      </c>
      <c r="C68" s="45"/>
      <c r="D68" s="319">
        <v>2839.7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2"/>
      <c r="E69" s="336"/>
    </row>
    <row r="70" spans="1:12" hidden="1">
      <c r="A70" s="102">
        <f>+A69+1</f>
        <v>27</v>
      </c>
      <c r="B70" s="18" t="s">
        <v>66</v>
      </c>
      <c r="C70" s="44"/>
      <c r="D70" s="322"/>
      <c r="E70" s="336"/>
    </row>
    <row r="71" spans="1:12">
      <c r="A71" s="48"/>
      <c r="B71" s="49" t="s">
        <v>30</v>
      </c>
      <c r="C71" s="42"/>
      <c r="D71" s="317">
        <f>SUM(D32,D35:D41,D45:D67,D69:D70)</f>
        <v>114843.39999999998</v>
      </c>
      <c r="E71" s="340"/>
      <c r="F71" s="486">
        <f>+D29-D71</f>
        <v>0</v>
      </c>
      <c r="G71" s="486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283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284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8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63.140625" style="273" customWidth="1"/>
    <col min="3" max="3" width="14.28515625" style="243" customWidth="1"/>
    <col min="4" max="4" width="14.85546875" style="243" customWidth="1"/>
    <col min="5" max="5" width="16" style="243" customWidth="1"/>
    <col min="6" max="6" width="18.5703125" style="69" customWidth="1"/>
    <col min="7" max="7" width="5.140625" style="69" customWidth="1"/>
    <col min="8" max="8" width="4.8554687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8">
        <f>+'Ekamut-caxs'!E1+1</f>
        <v>162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1" t="s">
        <v>40</v>
      </c>
      <c r="F2" s="501"/>
      <c r="G2" s="501"/>
      <c r="H2" s="94"/>
      <c r="I2" s="35"/>
      <c r="J2" s="35"/>
    </row>
    <row r="3" spans="1:16" s="64" customFormat="1" ht="17.25">
      <c r="A3" s="352"/>
      <c r="B3" s="355"/>
      <c r="C3" s="354"/>
      <c r="D3" s="354"/>
      <c r="E3" s="501" t="s">
        <v>222</v>
      </c>
      <c r="F3" s="501"/>
      <c r="G3" s="501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2" t="str">
        <f>+'Ekamut-caxs'!D4</f>
        <v xml:space="preserve">_____. _____. 2024թ. </v>
      </c>
      <c r="F4" s="502"/>
      <c r="G4" s="502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2" t="str">
        <f>+'Ekamut-caxs'!C5</f>
        <v xml:space="preserve">հ. __________- Ա որոշմամբ </v>
      </c>
      <c r="F5" s="502"/>
      <c r="G5" s="502"/>
      <c r="H5" s="94"/>
      <c r="I5" s="35"/>
      <c r="J5" s="35"/>
    </row>
    <row r="6" spans="1:16" s="63" customFormat="1" ht="19.5" customHeight="1">
      <c r="A6" s="503" t="s">
        <v>41</v>
      </c>
      <c r="B6" s="503"/>
      <c r="C6" s="503"/>
      <c r="D6" s="503"/>
      <c r="E6" s="503"/>
      <c r="F6" s="503"/>
      <c r="G6" s="50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8" t="str">
        <f>+_xlfn.SINGLE('Ekamut-caxs'!A7)</f>
        <v xml:space="preserve">«Երևանի Լ. Կատվալյանի անվան հ․86 մսուր-մանկապարտեզ» ՀՈԱԿ-ի </v>
      </c>
      <c r="B7" s="488"/>
      <c r="C7" s="488"/>
      <c r="D7" s="488"/>
      <c r="E7" s="488"/>
      <c r="F7" s="488"/>
      <c r="G7" s="48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9" t="s">
        <v>286</v>
      </c>
      <c r="B8" s="489"/>
      <c r="C8" s="489"/>
      <c r="D8" s="489"/>
      <c r="E8" s="489"/>
      <c r="F8" s="489"/>
      <c r="G8" s="48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224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69" t="s">
        <v>31</v>
      </c>
      <c r="C11" s="483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+F12-F70</f>
        <v>3020.7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477">
        <f>+F12</f>
        <v>4302</v>
      </c>
      <c r="D12" s="477">
        <f>+F12</f>
        <v>4302</v>
      </c>
      <c r="E12" s="477">
        <f>+F12</f>
        <v>4302</v>
      </c>
      <c r="F12" s="478">
        <f>+'Dramakani hamematakan'!D6</f>
        <v>4302</v>
      </c>
      <c r="G12" s="330"/>
      <c r="H12" s="505" t="s">
        <v>221</v>
      </c>
      <c r="I12" s="505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21756.799999999999</v>
      </c>
      <c r="D13" s="189">
        <f t="shared" si="1"/>
        <v>50482.2</v>
      </c>
      <c r="E13" s="189">
        <f t="shared" si="1"/>
        <v>78470</v>
      </c>
      <c r="F13" s="189">
        <f>SUM(F14:F15,F18,F21:F28)</f>
        <v>111984.4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479">
        <v>21361.8</v>
      </c>
      <c r="D14" s="479">
        <v>48064</v>
      </c>
      <c r="E14" s="479">
        <v>74766.2</v>
      </c>
      <c r="F14" s="480">
        <f>+'Ekamut-caxs'!D11</f>
        <v>106808.9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48</v>
      </c>
      <c r="E15" s="187">
        <f t="shared" si="7"/>
        <v>48</v>
      </c>
      <c r="F15" s="187">
        <f>SUM(F16:F17)</f>
        <v>48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>
        <v>48</v>
      </c>
      <c r="E16" s="342">
        <v>48</v>
      </c>
      <c r="F16" s="182">
        <f>+'Ekamut-caxs'!D13</f>
        <v>48</v>
      </c>
      <c r="G16" s="373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1385.2</v>
      </c>
      <c r="E18" s="187">
        <f t="shared" si="8"/>
        <v>2077.8000000000002</v>
      </c>
      <c r="F18" s="187">
        <f>SUM(F19:F20)</f>
        <v>2770.4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>
      <c r="A20" s="23">
        <v>3.1</v>
      </c>
      <c r="B20" s="264" t="str">
        <f>+'Ekamut-caxs'!B17</f>
        <v>զինծառայողների երեխաների գծով</v>
      </c>
      <c r="C20" s="342"/>
      <c r="D20" s="342">
        <f>+F20*0.5</f>
        <v>1385.2</v>
      </c>
      <c r="E20" s="342">
        <f>+F20*0.75</f>
        <v>2077.8000000000002</v>
      </c>
      <c r="F20" s="182">
        <f>+'Ekamut-caxs'!D17</f>
        <v>2770.4</v>
      </c>
      <c r="G20" s="373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>
      <c r="A21" s="54">
        <f>+A18+1</f>
        <v>4</v>
      </c>
      <c r="B21" s="244" t="str">
        <f>+'Ekamut-caxs'!B19</f>
        <v xml:space="preserve">Վճարովի ծառայություններից </v>
      </c>
      <c r="C21" s="253">
        <v>395</v>
      </c>
      <c r="D21" s="253">
        <v>985</v>
      </c>
      <c r="E21" s="253">
        <v>1578</v>
      </c>
      <c r="F21" s="187">
        <f>+'Ekamut-caxs'!D19</f>
        <v>2357.1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7">
        <f>+'Ekamut-caxs'!D20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7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7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6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4" t="s">
        <v>33</v>
      </c>
      <c r="C26" s="253"/>
      <c r="D26" s="253"/>
      <c r="E26" s="253"/>
      <c r="F26" s="186"/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6" t="str">
        <f>+'Ekamut-caxs'!B27</f>
        <v>Բանկի տոկոսից</v>
      </c>
      <c r="C27" s="253"/>
      <c r="D27" s="253"/>
      <c r="E27" s="253"/>
      <c r="F27" s="186">
        <f>+'Ekamut-caxs'!D27</f>
        <v>0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11</v>
      </c>
      <c r="B28" s="346">
        <f>+'Ekamut-caxs'!B28</f>
        <v>0</v>
      </c>
      <c r="C28" s="253"/>
      <c r="D28" s="253"/>
      <c r="E28" s="253"/>
      <c r="F28" s="186">
        <f>+'Ekamut-caxs'!D28</f>
        <v>0</v>
      </c>
      <c r="G28" s="333"/>
      <c r="H28" s="455" t="s">
        <v>261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25631.766666666666</v>
      </c>
      <c r="D29" s="189">
        <f>D30+D72+D84</f>
        <v>54753</v>
      </c>
      <c r="E29" s="189">
        <f>E30+E72+E84</f>
        <v>82770.466666666674</v>
      </c>
      <c r="F29" s="189">
        <f>F30+F72+F84</f>
        <v>113405.19999999998</v>
      </c>
      <c r="G29" s="331"/>
      <c r="H29" s="205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25631.766666666666</v>
      </c>
      <c r="D30" s="189">
        <f>SUM(D31,D34:D40,D44:D66,D70:D71)</f>
        <v>54753</v>
      </c>
      <c r="E30" s="189">
        <f>SUM(E31,E34:E40,E44:E66,E70:E71)</f>
        <v>82770.466666666674</v>
      </c>
      <c r="F30" s="189">
        <f>SUM(F31,F34:F40,F44:F66,F70:F71)</f>
        <v>113265.69999999998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գծով, որից՝</v>
      </c>
      <c r="C31" s="253">
        <f>+F31/12*2.6</f>
        <v>17449.466666666667</v>
      </c>
      <c r="D31" s="253">
        <f>+F31/12*6-1200</f>
        <v>39068</v>
      </c>
      <c r="E31" s="253">
        <f>+F31/12*9-700</f>
        <v>59702</v>
      </c>
      <c r="F31" s="187">
        <f>+'Ekamut-caxs'!D32</f>
        <v>80536</v>
      </c>
      <c r="G31" s="332"/>
      <c r="H31" s="97"/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6" t="str">
        <f>+'Ekamut-caxs'!B33</f>
        <v>վճարովի ծառայության գծով</v>
      </c>
      <c r="C32" s="342">
        <v>198</v>
      </c>
      <c r="D32" s="342">
        <v>493</v>
      </c>
      <c r="E32" s="342">
        <v>789</v>
      </c>
      <c r="F32" s="191">
        <f>+'Ekamut-caxs'!D33</f>
        <v>1500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>
        <f>+'Ekamut-caxs'!B34</f>
        <v>0</v>
      </c>
      <c r="C33" s="253"/>
      <c r="D33" s="253"/>
      <c r="E33" s="253"/>
      <c r="F33" s="191">
        <f>+'Ekamut-caxs'!D34</f>
        <v>0</v>
      </c>
      <c r="G33" s="334"/>
      <c r="H33" s="99"/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4" t="str">
        <f>+'Ekamut-caxs'!B35</f>
        <v>Սննդի գծով</v>
      </c>
      <c r="C34" s="253">
        <v>3850</v>
      </c>
      <c r="D34" s="253">
        <v>9550</v>
      </c>
      <c r="E34" s="253">
        <f>+F34/12*8+F85</f>
        <v>15293.966666666667</v>
      </c>
      <c r="F34" s="187">
        <f>+'Ekamut-caxs'!D35</f>
        <v>22731.7</v>
      </c>
      <c r="G34" s="332"/>
      <c r="H34" s="97"/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4" t="str">
        <f>+'Ekamut-caxs'!B36</f>
        <v>Ջեռուցման գծով</v>
      </c>
      <c r="C35" s="253">
        <v>1600</v>
      </c>
      <c r="D35" s="253">
        <v>2000</v>
      </c>
      <c r="E35" s="253">
        <v>2400</v>
      </c>
      <c r="F35" s="187">
        <f>+'Ekamut-caxs'!D36</f>
        <v>2977</v>
      </c>
      <c r="G35" s="332"/>
      <c r="H35" s="97">
        <f>+F35-'Komunal '!F27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4" t="str">
        <f>+'Ekamut-caxs'!B37</f>
        <v>Էլեկտրաէներգիայի գծով</v>
      </c>
      <c r="C36" s="253">
        <v>450</v>
      </c>
      <c r="D36" s="253">
        <v>800</v>
      </c>
      <c r="E36" s="253">
        <v>1150</v>
      </c>
      <c r="F36" s="187">
        <f>+'Ekamut-caxs'!D37</f>
        <v>1867.4</v>
      </c>
      <c r="G36" s="332"/>
      <c r="H36" s="97">
        <f>+F36-'Komunal '!J27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4" t="str">
        <f>+'Ekamut-caxs'!B38</f>
        <v>Ջրմուղ-կոյուղու գծով</v>
      </c>
      <c r="C37" s="253">
        <v>60</v>
      </c>
      <c r="D37" s="253">
        <v>202</v>
      </c>
      <c r="E37" s="253">
        <v>350</v>
      </c>
      <c r="F37" s="187">
        <f>+'Komunal '!M27</f>
        <v>485.9</v>
      </c>
      <c r="G37" s="332"/>
      <c r="H37" s="97">
        <f>+F37-'Komunal '!M27</f>
        <v>0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4" t="str">
        <f>+'Ekamut-caxs'!B39</f>
        <v>Աղբահանության գծով</v>
      </c>
      <c r="C38" s="253">
        <v>18</v>
      </c>
      <c r="D38" s="253">
        <v>36</v>
      </c>
      <c r="E38" s="253">
        <v>54</v>
      </c>
      <c r="F38" s="187">
        <f>+'Ekamut-caxs'!D39</f>
        <v>72</v>
      </c>
      <c r="G38" s="332"/>
      <c r="H38" s="97"/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4" t="str">
        <f>+'Ekamut-caxs'!B40</f>
        <v>Ախտաբանության գծով</v>
      </c>
      <c r="C39" s="253"/>
      <c r="D39" s="253">
        <v>3</v>
      </c>
      <c r="E39" s="253">
        <v>45</v>
      </c>
      <c r="F39" s="187">
        <f>+'Ekamut-caxs'!D40</f>
        <v>60</v>
      </c>
      <c r="G39" s="332"/>
      <c r="H39" s="97"/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4" t="str">
        <f>+'Ekamut-caxs'!B41</f>
        <v>Կապի գծով, այդ թվում`</v>
      </c>
      <c r="C40" s="253">
        <f t="shared" ref="C40:D40" si="12">SUM(C41:C43)</f>
        <v>40</v>
      </c>
      <c r="D40" s="253">
        <f t="shared" si="12"/>
        <v>88.5</v>
      </c>
      <c r="E40" s="253">
        <f>SUM(E41:E43)</f>
        <v>136</v>
      </c>
      <c r="F40" s="187">
        <f>SUM(F41:F43)</f>
        <v>192</v>
      </c>
      <c r="G40" s="332"/>
      <c r="H40" s="97"/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6" t="str">
        <f>+'Ekamut-caxs'!B42</f>
        <v>բաժանորդային վճար</v>
      </c>
      <c r="C41" s="342">
        <v>11</v>
      </c>
      <c r="D41" s="342">
        <v>27.5</v>
      </c>
      <c r="E41" s="342">
        <v>44</v>
      </c>
      <c r="F41" s="191">
        <f>+'Ekamut-caxs'!D42</f>
        <v>66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>
      <c r="A42" s="23">
        <f>+A41+0.1</f>
        <v>8.1999999999999993</v>
      </c>
      <c r="B42" s="246" t="str">
        <f>+'Ekamut-caxs'!B43</f>
        <v>րոպեավճար</v>
      </c>
      <c r="C42" s="342">
        <v>5</v>
      </c>
      <c r="D42" s="342">
        <v>13</v>
      </c>
      <c r="E42" s="342">
        <v>20</v>
      </c>
      <c r="F42" s="191">
        <f>+'Ekamut-caxs'!D43</f>
        <v>30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>
      <c r="A43" s="23">
        <f>+A42+0.1</f>
        <v>8.2999999999999989</v>
      </c>
      <c r="B43" s="246" t="str">
        <f>+'Ekamut-caxs'!B44</f>
        <v>ինտերնետ կապ</v>
      </c>
      <c r="C43" s="342">
        <v>24</v>
      </c>
      <c r="D43" s="342">
        <v>48</v>
      </c>
      <c r="E43" s="342">
        <v>72</v>
      </c>
      <c r="F43" s="191">
        <f>+'Ekamut-caxs'!D44</f>
        <v>96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customHeight="1">
      <c r="A44" s="54">
        <f>+A40+1</f>
        <v>9</v>
      </c>
      <c r="B44" s="244" t="str">
        <f>+'Ekamut-caxs'!B45</f>
        <v>Բանկային ծառայության գծով</v>
      </c>
      <c r="C44" s="253">
        <v>10</v>
      </c>
      <c r="D44" s="253">
        <v>10</v>
      </c>
      <c r="E44" s="253">
        <v>10</v>
      </c>
      <c r="F44" s="187">
        <f>+'Ekamut-caxs'!D45</f>
        <v>10</v>
      </c>
      <c r="G44" s="332"/>
      <c r="H44" s="97"/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4" t="str">
        <f>+'Ekamut-caxs'!B46</f>
        <v>Տնտեսական ապրանքների գծով</v>
      </c>
      <c r="C45" s="253">
        <v>294</v>
      </c>
      <c r="D45" s="253">
        <v>588</v>
      </c>
      <c r="E45" s="253">
        <v>882</v>
      </c>
      <c r="F45" s="187">
        <f>+'Ekamut-caxs'!D46</f>
        <v>1176</v>
      </c>
      <c r="G45" s="332"/>
      <c r="H45" s="97"/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3">+A45+1</f>
        <v>11</v>
      </c>
      <c r="B46" s="244" t="str">
        <f>+'Ekamut-caxs'!B47</f>
        <v>Գրասենյակային ապրանքների գծով</v>
      </c>
      <c r="C46" s="253">
        <v>60</v>
      </c>
      <c r="D46" s="253">
        <v>110</v>
      </c>
      <c r="E46" s="253">
        <v>200</v>
      </c>
      <c r="F46" s="187">
        <f>+'Ekamut-caxs'!D47</f>
        <v>223.2</v>
      </c>
      <c r="G46" s="332"/>
      <c r="H46" s="97"/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3"/>
        <v>12</v>
      </c>
      <c r="B47" s="244" t="str">
        <f>+'Ekamut-caxs'!B48</f>
        <v>Փոքրարժեք կամ արագամաշ առարկաների գծով</v>
      </c>
      <c r="C47" s="253">
        <v>200</v>
      </c>
      <c r="D47" s="253">
        <v>300</v>
      </c>
      <c r="E47" s="253">
        <v>400</v>
      </c>
      <c r="F47" s="187">
        <f>+'Ekamut-caxs'!D48</f>
        <v>500</v>
      </c>
      <c r="G47" s="332"/>
      <c r="H47" s="97"/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3"/>
        <v>13</v>
      </c>
      <c r="B48" s="244" t="str">
        <f>+'Ekamut-caxs'!B49</f>
        <v>Ուսումնական նյութերի գծով</v>
      </c>
      <c r="C48" s="253">
        <v>60</v>
      </c>
      <c r="D48" s="253">
        <v>60</v>
      </c>
      <c r="E48" s="253">
        <v>60</v>
      </c>
      <c r="F48" s="187">
        <f>+'Ekamut-caxs'!D49</f>
        <v>100</v>
      </c>
      <c r="G48" s="332"/>
      <c r="H48" s="97"/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3"/>
        <v>14</v>
      </c>
      <c r="B49" s="244" t="str">
        <f>+'Ekamut-caxs'!B50</f>
        <v>Դեղորայքի գծով</v>
      </c>
      <c r="C49" s="253">
        <v>30</v>
      </c>
      <c r="D49" s="253">
        <v>30</v>
      </c>
      <c r="E49" s="253">
        <v>50</v>
      </c>
      <c r="F49" s="187">
        <f>+'Ekamut-caxs'!D50</f>
        <v>50</v>
      </c>
      <c r="G49" s="332"/>
      <c r="H49" s="97"/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3"/>
        <v>15</v>
      </c>
      <c r="B50" s="244" t="str">
        <f>+'Ekamut-caxs'!B51</f>
        <v>Բուժ.ծառայության գծով</v>
      </c>
      <c r="C50" s="253"/>
      <c r="D50" s="253"/>
      <c r="E50" s="253"/>
      <c r="F50" s="187">
        <f>+'Ekamut-caxs'!D51</f>
        <v>0</v>
      </c>
      <c r="G50" s="332"/>
      <c r="H50" s="97"/>
      <c r="I50" s="88"/>
      <c r="J50" s="88"/>
      <c r="K50" s="250" t="str">
        <f t="shared" si="10"/>
        <v/>
      </c>
      <c r="L50" s="250" t="str">
        <f t="shared" ref="L50:L81" si="14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customHeight="1">
      <c r="A51" s="54">
        <v>15</v>
      </c>
      <c r="B51" s="244" t="str">
        <f>+'Ekamut-caxs'!B52</f>
        <v>Ընթացիկ վերանորոգման գծով</v>
      </c>
      <c r="C51" s="253">
        <v>100</v>
      </c>
      <c r="D51" s="253">
        <v>200</v>
      </c>
      <c r="E51" s="253">
        <v>300</v>
      </c>
      <c r="F51" s="187">
        <f>+'Ekamut-caxs'!D52</f>
        <v>300</v>
      </c>
      <c r="G51" s="332"/>
      <c r="H51" s="97"/>
      <c r="I51" s="88"/>
      <c r="J51" s="88"/>
      <c r="K51" s="250" t="str">
        <f t="shared" si="10"/>
        <v/>
      </c>
      <c r="L51" s="250" t="str">
        <f t="shared" si="14"/>
        <v/>
      </c>
      <c r="M51" s="250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3"/>
        <v>16</v>
      </c>
      <c r="B52" s="244" t="str">
        <f>+'Ekamut-caxs'!B53</f>
        <v>Ջեռուցման համակարգի սպասարկման գծով</v>
      </c>
      <c r="C52" s="253">
        <v>75</v>
      </c>
      <c r="D52" s="253">
        <v>195</v>
      </c>
      <c r="E52" s="253">
        <v>195</v>
      </c>
      <c r="F52" s="187">
        <f>+'Ekamut-caxs'!D53</f>
        <v>200</v>
      </c>
      <c r="G52" s="332"/>
      <c r="H52" s="97"/>
      <c r="I52" s="88"/>
      <c r="J52" s="88"/>
      <c r="K52" s="250" t="str">
        <f t="shared" si="10"/>
        <v/>
      </c>
      <c r="L52" s="250" t="str">
        <f t="shared" si="14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3"/>
        <v>17</v>
      </c>
      <c r="B53" s="244" t="str">
        <f>+'Ekamut-caxs'!B54</f>
        <v>Կաթսայատան սպասարկման գծով</v>
      </c>
      <c r="C53" s="253"/>
      <c r="D53" s="253"/>
      <c r="E53" s="253"/>
      <c r="F53" s="187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14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3"/>
        <v>18</v>
      </c>
      <c r="B54" s="244" t="str">
        <f>+'Ekamut-caxs'!B55</f>
        <v>Սպասարկման և կոմունալ համավճարների գծով</v>
      </c>
      <c r="C54" s="253"/>
      <c r="D54" s="253"/>
      <c r="E54" s="253"/>
      <c r="F54" s="187">
        <f>+'Ekamut-caxs'!D55</f>
        <v>0</v>
      </c>
      <c r="G54" s="332"/>
      <c r="H54" s="97"/>
      <c r="I54" s="88"/>
      <c r="J54" s="88"/>
      <c r="K54" s="250" t="str">
        <f t="shared" si="10"/>
        <v/>
      </c>
      <c r="L54" s="250" t="str">
        <f t="shared" si="14"/>
        <v/>
      </c>
      <c r="M54" s="250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4" t="str">
        <f>+'Ekamut-caxs'!B56</f>
        <v>Գնումների համակարգողի ծառայության գծով</v>
      </c>
      <c r="C55" s="253">
        <v>27</v>
      </c>
      <c r="D55" s="253">
        <v>54</v>
      </c>
      <c r="E55" s="253">
        <v>81</v>
      </c>
      <c r="F55" s="187">
        <f>+'Ekamut-caxs'!D56</f>
        <v>108</v>
      </c>
      <c r="G55" s="332"/>
      <c r="H55" s="97"/>
      <c r="I55" s="88"/>
      <c r="J55" s="88"/>
      <c r="K55" s="250" t="str">
        <f t="shared" si="10"/>
        <v/>
      </c>
      <c r="L55" s="250" t="str">
        <f t="shared" si="14"/>
        <v/>
      </c>
      <c r="M55" s="250" t="str">
        <f t="shared" si="3"/>
        <v/>
      </c>
      <c r="N55" s="64"/>
      <c r="O55" s="64"/>
      <c r="P55" s="64"/>
    </row>
    <row r="56" spans="1:16" s="63" customFormat="1" ht="17.25">
      <c r="A56" s="54">
        <f t="shared" si="13"/>
        <v>18</v>
      </c>
      <c r="B56" s="244" t="str">
        <f>+'Ekamut-caxs'!B57</f>
        <v>Համակարգիչների տեխնիկական սպասարկման գծով</v>
      </c>
      <c r="C56" s="253"/>
      <c r="D56" s="253"/>
      <c r="E56" s="253"/>
      <c r="F56" s="187">
        <f>+'Ekamut-caxs'!D57</f>
        <v>60</v>
      </c>
      <c r="G56" s="332"/>
      <c r="H56" s="97"/>
      <c r="I56" s="88"/>
      <c r="J56" s="88"/>
      <c r="K56" s="250" t="str">
        <f t="shared" si="10"/>
        <v/>
      </c>
      <c r="L56" s="250" t="str">
        <f t="shared" si="14"/>
        <v/>
      </c>
      <c r="M56" s="250" t="str">
        <f t="shared" si="3"/>
        <v/>
      </c>
      <c r="N56" s="64"/>
      <c r="O56" s="64"/>
      <c r="P56" s="64"/>
    </row>
    <row r="57" spans="1:16" s="63" customFormat="1" ht="17.25">
      <c r="A57" s="54">
        <f t="shared" si="13"/>
        <v>19</v>
      </c>
      <c r="B57" s="244" t="str">
        <f>+'Ekamut-caxs'!B58</f>
        <v>Համակարգչային ծրագրի և կայքի սպասարկման գծով</v>
      </c>
      <c r="C57" s="253"/>
      <c r="D57" s="253"/>
      <c r="E57" s="253"/>
      <c r="F57" s="187">
        <f>+'Ekamut-caxs'!D58</f>
        <v>107</v>
      </c>
      <c r="G57" s="332"/>
      <c r="H57" s="97"/>
      <c r="I57" s="88"/>
      <c r="J57" s="88"/>
      <c r="K57" s="250" t="str">
        <f t="shared" si="10"/>
        <v/>
      </c>
      <c r="L57" s="250" t="str">
        <f t="shared" si="14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3"/>
        <v>20</v>
      </c>
      <c r="B58" s="244" t="str">
        <f>+'Ekamut-caxs'!B59</f>
        <v>էլ․ստորագրության գծով</v>
      </c>
      <c r="C58" s="253">
        <v>3</v>
      </c>
      <c r="D58" s="253">
        <v>3</v>
      </c>
      <c r="E58" s="253">
        <v>6</v>
      </c>
      <c r="F58" s="187">
        <f>+'Ekamut-caxs'!D59</f>
        <v>6</v>
      </c>
      <c r="G58" s="332"/>
      <c r="H58" s="97"/>
      <c r="I58" s="88"/>
      <c r="J58" s="88"/>
      <c r="K58" s="250" t="str">
        <f t="shared" si="10"/>
        <v/>
      </c>
      <c r="L58" s="250" t="str">
        <f t="shared" si="14"/>
        <v/>
      </c>
      <c r="M58" s="250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3"/>
        <v>21</v>
      </c>
      <c r="B59" s="244" t="str">
        <f>+'Ekamut-caxs'!B60</f>
        <v>Հայտարարության գծով</v>
      </c>
      <c r="C59" s="253">
        <v>24</v>
      </c>
      <c r="D59" s="253">
        <v>24</v>
      </c>
      <c r="E59" s="253">
        <v>24</v>
      </c>
      <c r="F59" s="187">
        <f>+'Ekamut-caxs'!D60</f>
        <v>24</v>
      </c>
      <c r="G59" s="332"/>
      <c r="H59" s="97"/>
      <c r="I59" s="88"/>
      <c r="J59" s="88"/>
      <c r="K59" s="250" t="str">
        <f t="shared" si="10"/>
        <v/>
      </c>
      <c r="L59" s="250" t="str">
        <f t="shared" si="14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3"/>
        <v>22</v>
      </c>
      <c r="B60" s="244" t="str">
        <f>+'Ekamut-caxs'!B61</f>
        <v>Բաժանորդագրության գծով</v>
      </c>
      <c r="C60" s="253"/>
      <c r="D60" s="253"/>
      <c r="E60" s="253"/>
      <c r="F60" s="187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14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4" t="str">
        <f>+'Ekamut-caxs'!B62</f>
        <v>Վերապատրաստման գծով</v>
      </c>
      <c r="C61" s="253"/>
      <c r="D61" s="253"/>
      <c r="E61" s="253"/>
      <c r="F61" s="187">
        <f>+'Ekamut-caxs'!D62</f>
        <v>48</v>
      </c>
      <c r="G61" s="332"/>
      <c r="H61" s="97"/>
      <c r="I61" s="88"/>
      <c r="J61" s="88"/>
      <c r="K61" s="250" t="str">
        <f t="shared" si="10"/>
        <v/>
      </c>
      <c r="L61" s="250" t="str">
        <f t="shared" si="14"/>
        <v/>
      </c>
      <c r="M61" s="250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13"/>
        <v>23</v>
      </c>
      <c r="B62" s="346" t="str">
        <f>+'Ekamut-caxs'!B63</f>
        <v>Ոռոգման ջրի գծով</v>
      </c>
      <c r="C62" s="253"/>
      <c r="D62" s="253">
        <v>30.2</v>
      </c>
      <c r="E62" s="253">
        <v>30.2</v>
      </c>
      <c r="F62" s="186">
        <f>+'Ekamut-caxs'!D63</f>
        <v>30.2</v>
      </c>
      <c r="G62" s="333"/>
      <c r="H62" s="97"/>
      <c r="I62" s="88"/>
      <c r="J62" s="88"/>
      <c r="K62" s="265" t="str">
        <f t="shared" si="10"/>
        <v/>
      </c>
      <c r="L62" s="265" t="str">
        <f t="shared" si="14"/>
        <v/>
      </c>
      <c r="M62" s="265" t="str">
        <f t="shared" si="3"/>
        <v/>
      </c>
    </row>
    <row r="63" spans="1:16" s="64" customFormat="1" ht="16.5" hidden="1" customHeight="1">
      <c r="A63" s="54">
        <f t="shared" si="13"/>
        <v>24</v>
      </c>
      <c r="B63" s="346">
        <f>+'Ekamut-caxs'!B64</f>
        <v>0</v>
      </c>
      <c r="C63" s="253"/>
      <c r="D63" s="253"/>
      <c r="E63" s="253"/>
      <c r="F63" s="186">
        <f>+'Ekamut-caxs'!D64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14"/>
        <v/>
      </c>
      <c r="M63" s="265" t="str">
        <f t="shared" si="3"/>
        <v/>
      </c>
    </row>
    <row r="64" spans="1:16" s="64" customFormat="1" ht="16.5" hidden="1" customHeight="1">
      <c r="A64" s="54">
        <f t="shared" si="13"/>
        <v>25</v>
      </c>
      <c r="B64" s="346" t="str">
        <f>+'Ekamut-caxs'!B65</f>
        <v>Դուրսգրվող գույքի վերագնահատման գծով</v>
      </c>
      <c r="C64" s="253"/>
      <c r="D64" s="253"/>
      <c r="E64" s="253"/>
      <c r="F64" s="186">
        <f>+'Ekamut-caxs'!D65</f>
        <v>0</v>
      </c>
      <c r="G64" s="333"/>
      <c r="H64" s="456" t="s">
        <v>262</v>
      </c>
      <c r="I64" s="88"/>
      <c r="J64" s="88"/>
      <c r="K64" s="265" t="str">
        <f t="shared" si="10"/>
        <v/>
      </c>
      <c r="L64" s="265" t="str">
        <f t="shared" si="14"/>
        <v/>
      </c>
      <c r="M64" s="265" t="str">
        <f t="shared" si="3"/>
        <v/>
      </c>
    </row>
    <row r="65" spans="1:16" s="64" customFormat="1" ht="16.5" customHeight="1">
      <c r="A65" s="54">
        <v>24</v>
      </c>
      <c r="B65" s="346" t="str">
        <f>+'Ekamut-caxs'!B66</f>
        <v>Կրակմարիչների լիցքավորում</v>
      </c>
      <c r="C65" s="253"/>
      <c r="D65" s="253">
        <v>120</v>
      </c>
      <c r="E65" s="253">
        <v>120</v>
      </c>
      <c r="F65" s="186">
        <v>120</v>
      </c>
      <c r="G65" s="333"/>
      <c r="H65" s="456"/>
      <c r="I65" s="88"/>
      <c r="J65" s="88"/>
      <c r="K65" s="265" t="str">
        <f t="shared" si="10"/>
        <v/>
      </c>
      <c r="L65" s="265" t="str">
        <f t="shared" si="14"/>
        <v/>
      </c>
      <c r="M65" s="265" t="str">
        <f t="shared" si="3"/>
        <v/>
      </c>
    </row>
    <row r="66" spans="1:16" s="63" customFormat="1" ht="25.5" hidden="1" customHeight="1">
      <c r="A66" s="54">
        <f t="shared" si="13"/>
        <v>25</v>
      </c>
      <c r="B66" s="244" t="s">
        <v>35</v>
      </c>
      <c r="C66" s="186">
        <f>SUM(C67:C69)</f>
        <v>0</v>
      </c>
      <c r="D66" s="186">
        <f t="shared" ref="D66:E66" si="15">SUM(D67:D69)</f>
        <v>0</v>
      </c>
      <c r="E66" s="186">
        <f t="shared" si="15"/>
        <v>0</v>
      </c>
      <c r="F66" s="187">
        <f>SUM(F67:F69)</f>
        <v>0</v>
      </c>
      <c r="G66" s="332"/>
      <c r="H66" s="97"/>
      <c r="I66" s="88"/>
      <c r="J66" s="88"/>
      <c r="K66" s="250" t="str">
        <f t="shared" si="10"/>
        <v/>
      </c>
      <c r="L66" s="250" t="str">
        <f t="shared" si="14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7" t="s">
        <v>36</v>
      </c>
      <c r="C67" s="342"/>
      <c r="D67" s="342"/>
      <c r="E67" s="342"/>
      <c r="F67" s="182"/>
      <c r="G67" s="334"/>
      <c r="K67" s="250" t="str">
        <f t="shared" si="10"/>
        <v/>
      </c>
      <c r="L67" s="250" t="str">
        <f t="shared" si="14"/>
        <v/>
      </c>
      <c r="M67" s="250" t="str">
        <f t="shared" si="3"/>
        <v/>
      </c>
    </row>
    <row r="68" spans="1:16" ht="14.25" hidden="1" customHeight="1">
      <c r="A68" s="13">
        <f>+A67+0.1</f>
        <v>25.200000000000003</v>
      </c>
      <c r="B68" s="247" t="s">
        <v>48</v>
      </c>
      <c r="C68" s="342"/>
      <c r="D68" s="342"/>
      <c r="E68" s="342"/>
      <c r="F68" s="182"/>
      <c r="G68" s="334"/>
      <c r="K68" s="250" t="str">
        <f t="shared" si="10"/>
        <v/>
      </c>
      <c r="L68" s="250" t="str">
        <f t="shared" si="14"/>
        <v/>
      </c>
      <c r="M68" s="250" t="str">
        <f t="shared" si="3"/>
        <v/>
      </c>
    </row>
    <row r="69" spans="1:16" ht="14.25" hidden="1" customHeight="1">
      <c r="A69" s="13">
        <f>+A68+0.1</f>
        <v>25.300000000000004</v>
      </c>
      <c r="B69" s="247" t="s">
        <v>82</v>
      </c>
      <c r="C69" s="342"/>
      <c r="D69" s="342"/>
      <c r="E69" s="342"/>
      <c r="F69" s="191">
        <f>+'Ekamut-caxs'!D69</f>
        <v>0</v>
      </c>
      <c r="G69" s="332"/>
      <c r="K69" s="250" t="str">
        <f t="shared" si="10"/>
        <v/>
      </c>
      <c r="L69" s="250" t="str">
        <f t="shared" si="14"/>
        <v/>
      </c>
      <c r="M69" s="250" t="str">
        <f t="shared" si="3"/>
        <v/>
      </c>
    </row>
    <row r="70" spans="1:16" s="84" customFormat="1" ht="17.25" customHeight="1">
      <c r="A70" s="59">
        <v>25</v>
      </c>
      <c r="B70" s="188" t="s">
        <v>37</v>
      </c>
      <c r="C70" s="239">
        <f>+F70</f>
        <v>1281.3</v>
      </c>
      <c r="D70" s="239">
        <f>+F70</f>
        <v>1281.3</v>
      </c>
      <c r="E70" s="239">
        <f>+F70</f>
        <v>1281.3</v>
      </c>
      <c r="F70" s="187">
        <f>+'Deb. ev kreditor'!D59-'Deb. ev kreditor'!D55</f>
        <v>1281.3</v>
      </c>
      <c r="G70" s="332"/>
      <c r="H70" s="461">
        <f>+F70-'Deb. ev kreditor'!F59</f>
        <v>0</v>
      </c>
      <c r="I70" s="75"/>
      <c r="J70" s="75"/>
      <c r="K70" s="250" t="str">
        <f t="shared" si="10"/>
        <v/>
      </c>
      <c r="L70" s="250" t="str">
        <f t="shared" si="14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8" t="s">
        <v>83</v>
      </c>
      <c r="C71" s="253"/>
      <c r="D71" s="253"/>
      <c r="E71" s="253"/>
      <c r="F71" s="186"/>
      <c r="G71" s="332"/>
      <c r="H71" s="345" t="s">
        <v>198</v>
      </c>
      <c r="I71" s="343"/>
      <c r="J71" s="344"/>
      <c r="K71" s="250" t="str">
        <f t="shared" si="10"/>
        <v/>
      </c>
      <c r="L71" s="250" t="str">
        <f t="shared" si="14"/>
        <v/>
      </c>
      <c r="M71" s="250" t="str">
        <f t="shared" si="3"/>
        <v/>
      </c>
      <c r="N71" s="83"/>
      <c r="O71" s="83"/>
      <c r="P71" s="83"/>
    </row>
    <row r="72" spans="1:16" s="67" customFormat="1" ht="26.25" hidden="1" customHeight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1"/>
      <c r="H72" s="482">
        <f>+F12-F70</f>
        <v>3020.7</v>
      </c>
      <c r="I72" s="343"/>
      <c r="J72" s="344"/>
      <c r="K72" s="250" t="str">
        <f t="shared" si="10"/>
        <v/>
      </c>
      <c r="L72" s="250" t="str">
        <f t="shared" si="14"/>
        <v/>
      </c>
      <c r="M72" s="250" t="str">
        <f t="shared" si="3"/>
        <v/>
      </c>
      <c r="N72" s="66"/>
      <c r="O72" s="66"/>
      <c r="P72" s="66"/>
    </row>
    <row r="73" spans="1:16" s="63" customFormat="1" ht="27.75" hidden="1" customHeight="1">
      <c r="A73" s="54">
        <v>1</v>
      </c>
      <c r="B73" s="244" t="s">
        <v>87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7">
        <f>SUM(F74:F79)</f>
        <v>0</v>
      </c>
      <c r="G73" s="332"/>
      <c r="H73" s="97"/>
      <c r="I73" s="88"/>
      <c r="J73" s="88"/>
      <c r="K73" s="250" t="str">
        <f t="shared" si="10"/>
        <v/>
      </c>
      <c r="L73" s="250" t="str">
        <f t="shared" si="14"/>
        <v/>
      </c>
      <c r="M73" s="250" t="str">
        <f t="shared" si="3"/>
        <v/>
      </c>
      <c r="N73" s="64"/>
      <c r="O73" s="64"/>
      <c r="P73" s="64"/>
    </row>
    <row r="74" spans="1:16" hidden="1">
      <c r="A74" s="23">
        <f t="shared" ref="A74:A79" si="16">+A73+0.1</f>
        <v>1.1000000000000001</v>
      </c>
      <c r="B74" s="246" t="s">
        <v>84</v>
      </c>
      <c r="C74" s="342"/>
      <c r="D74" s="342"/>
      <c r="E74" s="342"/>
      <c r="F74" s="342"/>
      <c r="G74" s="334"/>
      <c r="K74" s="250" t="str">
        <f t="shared" si="10"/>
        <v/>
      </c>
      <c r="L74" s="250" t="str">
        <f t="shared" si="14"/>
        <v/>
      </c>
      <c r="M74" s="250" t="str">
        <f t="shared" si="3"/>
        <v/>
      </c>
    </row>
    <row r="75" spans="1:16" hidden="1">
      <c r="A75" s="23">
        <f t="shared" si="16"/>
        <v>1.2000000000000002</v>
      </c>
      <c r="B75" s="246" t="s">
        <v>85</v>
      </c>
      <c r="C75" s="342"/>
      <c r="D75" s="342"/>
      <c r="E75" s="342"/>
      <c r="F75" s="182"/>
      <c r="G75" s="334"/>
      <c r="K75" s="250" t="str">
        <f t="shared" si="10"/>
        <v/>
      </c>
      <c r="L75" s="250" t="str">
        <f t="shared" si="14"/>
        <v/>
      </c>
      <c r="M75" s="250" t="str">
        <f t="shared" si="3"/>
        <v/>
      </c>
    </row>
    <row r="76" spans="1:16" hidden="1">
      <c r="A76" s="23">
        <f t="shared" si="16"/>
        <v>1.3000000000000003</v>
      </c>
      <c r="B76" s="246" t="s">
        <v>86</v>
      </c>
      <c r="C76" s="342"/>
      <c r="D76" s="342"/>
      <c r="E76" s="342"/>
      <c r="F76" s="342"/>
      <c r="G76" s="334"/>
      <c r="K76" s="250" t="str">
        <f t="shared" si="10"/>
        <v/>
      </c>
      <c r="L76" s="250" t="str">
        <f t="shared" si="14"/>
        <v/>
      </c>
      <c r="M76" s="250" t="str">
        <f t="shared" si="3"/>
        <v/>
      </c>
    </row>
    <row r="77" spans="1:16" hidden="1">
      <c r="A77" s="23">
        <f t="shared" si="16"/>
        <v>1.4000000000000004</v>
      </c>
      <c r="B77" s="246" t="s">
        <v>63</v>
      </c>
      <c r="C77" s="342"/>
      <c r="D77" s="342"/>
      <c r="E77" s="342"/>
      <c r="F77" s="182"/>
      <c r="G77" s="334"/>
      <c r="K77" s="250" t="str">
        <f t="shared" si="10"/>
        <v/>
      </c>
      <c r="L77" s="250" t="str">
        <f t="shared" si="14"/>
        <v/>
      </c>
      <c r="M77" s="250" t="str">
        <f t="shared" si="3"/>
        <v/>
      </c>
    </row>
    <row r="78" spans="1:16" s="68" customFormat="1" hidden="1">
      <c r="A78" s="23">
        <f t="shared" si="16"/>
        <v>1.5000000000000004</v>
      </c>
      <c r="B78" s="264" t="s">
        <v>64</v>
      </c>
      <c r="C78" s="342"/>
      <c r="D78" s="342"/>
      <c r="E78" s="342"/>
      <c r="F78" s="182"/>
      <c r="G78" s="373"/>
      <c r="H78" s="96"/>
      <c r="I78" s="76"/>
      <c r="J78" s="76"/>
      <c r="K78" s="265" t="str">
        <f t="shared" si="10"/>
        <v/>
      </c>
      <c r="L78" s="265" t="str">
        <f t="shared" si="14"/>
        <v/>
      </c>
      <c r="M78" s="265" t="str">
        <f t="shared" si="3"/>
        <v/>
      </c>
    </row>
    <row r="79" spans="1:16" s="68" customFormat="1" hidden="1">
      <c r="A79" s="23">
        <f t="shared" si="16"/>
        <v>1.6000000000000005</v>
      </c>
      <c r="B79" s="264"/>
      <c r="C79" s="342"/>
      <c r="D79" s="342"/>
      <c r="E79" s="342"/>
      <c r="F79" s="182"/>
      <c r="G79" s="373"/>
      <c r="H79" s="96" t="s">
        <v>268</v>
      </c>
      <c r="I79" s="76"/>
      <c r="J79" s="76"/>
      <c r="K79" s="265" t="str">
        <f t="shared" si="10"/>
        <v/>
      </c>
      <c r="L79" s="265" t="str">
        <f t="shared" si="14"/>
        <v/>
      </c>
      <c r="M79" s="265" t="str">
        <f t="shared" si="3"/>
        <v/>
      </c>
    </row>
    <row r="80" spans="1:16" s="63" customFormat="1" ht="34.5" hidden="1">
      <c r="A80" s="54">
        <v>2</v>
      </c>
      <c r="B80" s="244" t="s">
        <v>88</v>
      </c>
      <c r="C80" s="253">
        <f t="shared" ref="C80:E80" si="17">SUM(C81:C83)</f>
        <v>0</v>
      </c>
      <c r="D80" s="253">
        <f t="shared" si="17"/>
        <v>0</v>
      </c>
      <c r="E80" s="253">
        <f t="shared" si="17"/>
        <v>0</v>
      </c>
      <c r="F80" s="187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14"/>
        <v/>
      </c>
      <c r="M80" s="250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60</v>
      </c>
      <c r="C81" s="342"/>
      <c r="D81" s="342"/>
      <c r="E81" s="342"/>
      <c r="F81" s="182"/>
      <c r="G81" s="334"/>
      <c r="K81" s="250" t="str">
        <f t="shared" ref="K81:K87" si="18">IF((D81-C81)&lt;0, (0),"")</f>
        <v/>
      </c>
      <c r="L81" s="250" t="str">
        <f t="shared" si="14"/>
        <v/>
      </c>
      <c r="M81" s="250" t="str">
        <f t="shared" ref="M81:M87" si="19">IF((+F81-E81)&lt;0, (0),"")</f>
        <v/>
      </c>
    </row>
    <row r="82" spans="1:16" hidden="1">
      <c r="A82" s="23">
        <f>+A81+0.1</f>
        <v>2.2000000000000002</v>
      </c>
      <c r="B82" s="246" t="s">
        <v>59</v>
      </c>
      <c r="C82" s="342"/>
      <c r="D82" s="342"/>
      <c r="E82" s="342"/>
      <c r="F82" s="182"/>
      <c r="G82" s="334"/>
      <c r="K82" s="250" t="str">
        <f t="shared" si="18"/>
        <v/>
      </c>
      <c r="L82" s="250" t="str">
        <f t="shared" ref="L82:L87" si="20">IF((+E82-D82)&lt;0, (0),"")</f>
        <v/>
      </c>
      <c r="M82" s="250" t="str">
        <f t="shared" si="19"/>
        <v/>
      </c>
    </row>
    <row r="83" spans="1:16" hidden="1">
      <c r="A83" s="23">
        <f>+A82+0.1</f>
        <v>2.3000000000000003</v>
      </c>
      <c r="B83" s="246" t="s">
        <v>49</v>
      </c>
      <c r="C83" s="342"/>
      <c r="D83" s="342"/>
      <c r="E83" s="342"/>
      <c r="F83" s="182"/>
      <c r="G83" s="334"/>
      <c r="K83" s="250" t="str">
        <f t="shared" si="18"/>
        <v/>
      </c>
      <c r="L83" s="250" t="str">
        <f t="shared" si="20"/>
        <v/>
      </c>
      <c r="M83" s="250" t="str">
        <f t="shared" si="19"/>
        <v/>
      </c>
    </row>
    <row r="84" spans="1:16" s="67" customFormat="1" ht="34.5">
      <c r="A84" s="33" t="s">
        <v>55</v>
      </c>
      <c r="B84" s="12" t="s">
        <v>145</v>
      </c>
      <c r="C84" s="189">
        <f t="shared" ref="C84:E84" si="21">SUM(C85:C86)</f>
        <v>0</v>
      </c>
      <c r="D84" s="189">
        <f t="shared" si="21"/>
        <v>0</v>
      </c>
      <c r="E84" s="189">
        <f t="shared" si="21"/>
        <v>0</v>
      </c>
      <c r="F84" s="189">
        <f>SUM(F85:F86)</f>
        <v>139.5</v>
      </c>
      <c r="G84" s="331"/>
      <c r="H84" s="100"/>
      <c r="I84" s="91"/>
      <c r="J84" s="91"/>
      <c r="K84" s="250" t="str">
        <f t="shared" si="18"/>
        <v/>
      </c>
      <c r="L84" s="250" t="str">
        <f t="shared" si="20"/>
        <v/>
      </c>
      <c r="M84" s="250" t="str">
        <f t="shared" si="19"/>
        <v/>
      </c>
      <c r="N84" s="66"/>
      <c r="O84" s="66"/>
      <c r="P84" s="66"/>
    </row>
    <row r="85" spans="1:16" s="82" customFormat="1" ht="17.25">
      <c r="A85" s="59">
        <v>1</v>
      </c>
      <c r="B85" s="195" t="s">
        <v>15</v>
      </c>
      <c r="C85" s="253"/>
      <c r="D85" s="253"/>
      <c r="E85" s="253"/>
      <c r="F85" s="186">
        <v>139.5</v>
      </c>
      <c r="G85" s="332"/>
      <c r="H85" s="98"/>
      <c r="I85" s="89"/>
      <c r="J85" s="89"/>
      <c r="K85" s="250" t="str">
        <f t="shared" si="18"/>
        <v/>
      </c>
      <c r="L85" s="250" t="str">
        <f t="shared" si="20"/>
        <v/>
      </c>
      <c r="M85" s="250" t="str">
        <f t="shared" si="19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6"/>
      <c r="G86" s="332"/>
      <c r="H86" s="93"/>
      <c r="I86" s="89"/>
      <c r="J86" s="89"/>
      <c r="K86" s="265" t="str">
        <f t="shared" si="18"/>
        <v/>
      </c>
      <c r="L86" s="265" t="str">
        <f t="shared" si="20"/>
        <v/>
      </c>
      <c r="M86" s="265" t="str">
        <f t="shared" si="19"/>
        <v/>
      </c>
    </row>
    <row r="87" spans="1:16" s="86" customFormat="1" ht="43.5" customHeight="1">
      <c r="A87" s="11" t="s">
        <v>38</v>
      </c>
      <c r="B87" s="12" t="s">
        <v>39</v>
      </c>
      <c r="C87" s="189">
        <f>C12+C13-C29</f>
        <v>427.03333333333285</v>
      </c>
      <c r="D87" s="189">
        <f>D12+D13-D29</f>
        <v>31.19999999999709</v>
      </c>
      <c r="E87" s="189">
        <f>E12+E13-E29</f>
        <v>1.5333333333255723</v>
      </c>
      <c r="F87" s="189">
        <f>F12+F13-F29</f>
        <v>2881.2000000000116</v>
      </c>
      <c r="G87" s="331"/>
      <c r="H87" s="505" t="s">
        <v>191</v>
      </c>
      <c r="I87" s="505"/>
      <c r="J87" s="200"/>
      <c r="K87" s="250">
        <f t="shared" si="18"/>
        <v>0</v>
      </c>
      <c r="L87" s="250">
        <f t="shared" si="20"/>
        <v>0</v>
      </c>
      <c r="M87" s="250" t="str">
        <f t="shared" si="19"/>
        <v/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22">IF((I88-H88)&lt;0, (0),"")</f>
        <v/>
      </c>
      <c r="M88" s="251" t="str">
        <f t="shared" si="22"/>
        <v/>
      </c>
      <c r="N88" s="66"/>
      <c r="O88" s="66"/>
      <c r="P88" s="66"/>
    </row>
    <row r="89" spans="1:16" s="7" customFormat="1" ht="48.75" hidden="1" customHeight="1">
      <c r="B89" s="291" t="s">
        <v>2</v>
      </c>
      <c r="C89" s="241"/>
      <c r="D89" s="241"/>
      <c r="E89" s="324" t="s">
        <v>283</v>
      </c>
      <c r="F89" s="324"/>
      <c r="G89" s="324"/>
      <c r="H89" s="133"/>
      <c r="I89" s="35"/>
      <c r="J89" s="35"/>
      <c r="K89" s="251" t="e">
        <f>IF((H89-E89)&lt;0, (0),"")</f>
        <v>#VALUE!</v>
      </c>
      <c r="L89" s="251" t="str">
        <f t="shared" si="22"/>
        <v/>
      </c>
      <c r="M89" s="251" t="str">
        <f t="shared" si="22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92</v>
      </c>
      <c r="F90" s="325"/>
      <c r="G90" s="287"/>
      <c r="H90" s="134"/>
      <c r="I90" s="76"/>
      <c r="J90" s="76"/>
      <c r="K90" s="251"/>
      <c r="L90" s="251" t="str">
        <f t="shared" si="22"/>
        <v/>
      </c>
      <c r="M90" s="251" t="str">
        <f t="shared" si="22"/>
        <v/>
      </c>
      <c r="N90" s="2"/>
      <c r="O90" s="2"/>
      <c r="P90" s="2"/>
    </row>
    <row r="91" spans="1:16" s="3" customFormat="1" ht="36" hidden="1" customHeight="1">
      <c r="B91" s="292" t="s">
        <v>6</v>
      </c>
      <c r="C91" s="40"/>
      <c r="D91" s="40"/>
      <c r="E91" s="324" t="s">
        <v>284</v>
      </c>
      <c r="F91" s="324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92</v>
      </c>
      <c r="F92" s="325"/>
      <c r="G92" s="287"/>
      <c r="H92" s="134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182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214</v>
      </c>
      <c r="C94" s="504"/>
      <c r="D94" s="504"/>
      <c r="E94" s="504"/>
      <c r="G94" s="368" t="s">
        <v>233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5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600075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B78" sqref="B78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53</v>
      </c>
      <c r="B1" s="506"/>
      <c r="C1" s="506"/>
      <c r="D1" s="506"/>
      <c r="E1" s="506"/>
      <c r="F1" s="506"/>
    </row>
    <row r="2" spans="1:18" s="18" customFormat="1" ht="20.25">
      <c r="A2" s="488" t="str">
        <f>+'Ekamut-caxs'!A7:D7</f>
        <v xml:space="preserve">«Երևանի Լ. Կատվալյանի անվան հ․86 մսուր-մանկապարտեզ» ՀՈԱԿ-ի </v>
      </c>
      <c r="B2" s="488"/>
      <c r="C2" s="488"/>
      <c r="D2" s="488"/>
      <c r="E2" s="488"/>
      <c r="F2" s="48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287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6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77370.899999999994</v>
      </c>
      <c r="D6" s="202">
        <f>SUM(D7:D8,D11,D14:D19,D22:D23)</f>
        <v>112652.2</v>
      </c>
      <c r="E6" s="202">
        <f t="shared" ref="E6:E64" si="0">D6-C6</f>
        <v>35281.300000000003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72283.399999999994</v>
      </c>
      <c r="D7" s="193">
        <f>+'Ekamut-caxs'!D11</f>
        <v>106808.9</v>
      </c>
      <c r="E7" s="193">
        <f t="shared" si="0"/>
        <v>34525.5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96</v>
      </c>
      <c r="E8" s="193">
        <f t="shared" si="0"/>
        <v>75.2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20.8</v>
      </c>
      <c r="D9" s="178">
        <v>96</v>
      </c>
      <c r="E9" s="193">
        <f t="shared" si="0"/>
        <v>75.2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531.20000000000005</v>
      </c>
      <c r="E11" s="193">
        <f t="shared" si="0"/>
        <v>531.20000000000005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>
        <v>531.20000000000005</v>
      </c>
      <c r="E13" s="193">
        <f t="shared" si="0"/>
        <v>531.20000000000005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2357.1</v>
      </c>
      <c r="D14" s="193">
        <f>+'Ekamut-caxs'!D19</f>
        <v>2357.1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19.899999999999999</v>
      </c>
      <c r="D18" s="193">
        <v>19.3</v>
      </c>
      <c r="E18" s="193">
        <f t="shared" si="0"/>
        <v>-0.59999999999999787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2689.7</v>
      </c>
      <c r="D19" s="196">
        <f>SUM(D20:D21)</f>
        <v>2839.7</v>
      </c>
      <c r="E19" s="193">
        <f t="shared" si="0"/>
        <v>150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6" t="str">
        <f>+'Ekamut-caxs'!B25</f>
        <v xml:space="preserve">ոչ ընթացիկ </v>
      </c>
      <c r="C20" s="178">
        <v>2689.7</v>
      </c>
      <c r="D20" s="179">
        <f>+'Ekamut-caxs'!D25</f>
        <v>2839.7</v>
      </c>
      <c r="E20" s="179">
        <f t="shared" si="0"/>
        <v>150</v>
      </c>
      <c r="F20" s="178"/>
    </row>
    <row r="21" spans="1:18" ht="16.5">
      <c r="A21" s="54">
        <f t="shared" si="1"/>
        <v>11</v>
      </c>
      <c r="B21" s="246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5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77370.89999999998</v>
      </c>
      <c r="D24" s="203">
        <f>SUM(D25,D28:D34,D38:D60,D62:D63)</f>
        <v>114833.39999999998</v>
      </c>
      <c r="E24" s="202">
        <f t="shared" si="0"/>
        <v>37462.5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194">
        <v>49918.8</v>
      </c>
      <c r="D25" s="196">
        <f>+'Ekamut-caxs'!D32</f>
        <v>80536</v>
      </c>
      <c r="E25" s="193">
        <f t="shared" si="0"/>
        <v>30617.199999999997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1111.5</v>
      </c>
      <c r="D26" s="197">
        <f>+'Ekamut-caxs'!D33</f>
        <v>1500</v>
      </c>
      <c r="E26" s="179">
        <f>D26-C26</f>
        <v>388.5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>
        <f>+'Ekamut-caxs'!B34</f>
        <v>0</v>
      </c>
      <c r="C27" s="178">
        <v>812</v>
      </c>
      <c r="D27" s="178">
        <f>+'Ekamut-caxs'!D34</f>
        <v>0</v>
      </c>
      <c r="E27" s="180">
        <f>D27-C27</f>
        <v>-812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17581.099999999999</v>
      </c>
      <c r="D28" s="196">
        <f>+'Ekamut-caxs'!D35</f>
        <v>22731.7</v>
      </c>
      <c r="E28" s="193">
        <f t="shared" si="0"/>
        <v>5150.6000000000022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2765.3</v>
      </c>
      <c r="D29" s="196">
        <f>+'Ekamut-caxs'!D36</f>
        <v>2977</v>
      </c>
      <c r="E29" s="193">
        <f t="shared" si="0"/>
        <v>211.69999999999982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1738.7</v>
      </c>
      <c r="D30" s="196">
        <f>+'Ekamut-caxs'!D37</f>
        <v>1867.4</v>
      </c>
      <c r="E30" s="193">
        <f t="shared" si="0"/>
        <v>128.70000000000005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524.9</v>
      </c>
      <c r="D31" s="196">
        <f>+'Ekamut-caxs'!D38</f>
        <v>505.2</v>
      </c>
      <c r="E31" s="193">
        <f t="shared" si="0"/>
        <v>-19.699999999999989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72.400000000000006</v>
      </c>
      <c r="D32" s="196">
        <f>+'Ekamut-caxs'!D39</f>
        <v>72</v>
      </c>
      <c r="E32" s="193">
        <f t="shared" si="0"/>
        <v>-0.40000000000000568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162.1</v>
      </c>
      <c r="D34" s="196">
        <f>SUM(D35:D37)</f>
        <v>192</v>
      </c>
      <c r="E34" s="193">
        <f t="shared" si="0"/>
        <v>29.900000000000006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66</v>
      </c>
      <c r="D35" s="197">
        <f>+'Ekamut-caxs'!D42</f>
        <v>66</v>
      </c>
      <c r="E35" s="179">
        <f t="shared" si="0"/>
        <v>0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>
        <v>0.1</v>
      </c>
      <c r="D36" s="197">
        <f>+'Ekamut-caxs'!D43</f>
        <v>30</v>
      </c>
      <c r="E36" s="179">
        <f t="shared" si="0"/>
        <v>29.9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>
        <v>96</v>
      </c>
      <c r="D37" s="197">
        <f>+'Ekamut-caxs'!D44</f>
        <v>96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10</v>
      </c>
      <c r="E38" s="193">
        <f t="shared" si="0"/>
        <v>10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682</v>
      </c>
      <c r="D39" s="196">
        <f>+'Ekamut-caxs'!D46</f>
        <v>1176</v>
      </c>
      <c r="E39" s="193">
        <f t="shared" si="0"/>
        <v>494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198.8</v>
      </c>
      <c r="D40" s="196">
        <f>+'Ekamut-caxs'!D47</f>
        <v>223.2</v>
      </c>
      <c r="E40" s="193">
        <f t="shared" si="0"/>
        <v>24.399999999999977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224.7</v>
      </c>
      <c r="D41" s="196">
        <f>+'Ekamut-caxs'!D48</f>
        <v>500</v>
      </c>
      <c r="E41" s="193">
        <f t="shared" si="0"/>
        <v>275.3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100</v>
      </c>
      <c r="E42" s="193">
        <f t="shared" si="0"/>
        <v>100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50</v>
      </c>
      <c r="E43" s="193">
        <f>D43-C43</f>
        <v>50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162.5</v>
      </c>
      <c r="D45" s="196">
        <f>+'Ekamut-caxs'!D52</f>
        <v>300</v>
      </c>
      <c r="E45" s="193">
        <f t="shared" si="0"/>
        <v>137.5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192.4</v>
      </c>
      <c r="D46" s="196">
        <f>+'Ekamut-caxs'!D53</f>
        <v>200</v>
      </c>
      <c r="E46" s="193">
        <f>D46-C46</f>
        <v>7.5999999999999943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</v>
      </c>
      <c r="D50" s="196">
        <v>40</v>
      </c>
      <c r="E50" s="193">
        <f t="shared" si="0"/>
        <v>37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8.5</v>
      </c>
      <c r="D53" s="196">
        <f>+'Ekamut-caxs'!D60</f>
        <v>24</v>
      </c>
      <c r="E53" s="193">
        <f t="shared" si="4"/>
        <v>15.5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48</v>
      </c>
      <c r="E55" s="193">
        <f t="shared" si="4"/>
        <v>27.2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Ոռոգման ջրի գծով</v>
      </c>
      <c r="C56" s="192">
        <v>30.2</v>
      </c>
      <c r="D56" s="196">
        <f>+'Ekamut-caxs'!D63</f>
        <v>30.2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5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7"/>
    </row>
    <row r="59" spans="1:18" s="51" customFormat="1" ht="17.25">
      <c r="A59" s="54">
        <f t="shared" si="3"/>
        <v>24</v>
      </c>
      <c r="B59" s="245" t="str">
        <f>+'Ekamut-caxs'!B66</f>
        <v>Կրակմարիչների լիցքավորում</v>
      </c>
      <c r="C59" s="192"/>
      <c r="D59" s="194">
        <f>+'Ekamut-caxs'!D66</f>
        <v>120</v>
      </c>
      <c r="E59" s="192">
        <f>D59-C59</f>
        <v>120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2839.7</v>
      </c>
      <c r="D60" s="196">
        <f>+'Ekamut-caxs'!D67</f>
        <v>2839.7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+'Ekamut-caxs'!B68</f>
        <v>պայմանով (անհատույց) ստացված</v>
      </c>
      <c r="C61" s="180">
        <v>2839.7</v>
      </c>
      <c r="D61" s="197">
        <f>+'Ekamut-caxs'!D68</f>
        <v>2839.7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2">
        <f>C6-C24</f>
        <v>0</v>
      </c>
      <c r="D64" s="202">
        <f>D6-D24</f>
        <v>-2181.1999999999825</v>
      </c>
      <c r="E64" s="202">
        <f t="shared" si="0"/>
        <v>-2181.1999999999825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8" t="str">
        <f>+'Ekamut-caxs'!D73</f>
        <v>Տ. Սաֆարյան</v>
      </c>
      <c r="E66" s="508"/>
      <c r="F66" s="108"/>
    </row>
    <row r="67" spans="1:18" ht="9.75" customHeight="1">
      <c r="B67" s="295"/>
      <c r="C67" s="296"/>
      <c r="D67" s="507" t="s">
        <v>5</v>
      </c>
      <c r="E67" s="507"/>
      <c r="F67" s="209"/>
    </row>
    <row r="68" spans="1:18" ht="24.75" customHeight="1">
      <c r="B68" s="293" t="s">
        <v>6</v>
      </c>
      <c r="C68" s="294"/>
      <c r="D68" s="508" t="str">
        <f>+'Ekamut-caxs'!D75</f>
        <v>Ն. Գյուլումյան</v>
      </c>
      <c r="E68" s="508"/>
      <c r="F68" s="108"/>
    </row>
    <row r="69" spans="1:18" ht="11.25" customHeight="1">
      <c r="B69" s="297"/>
      <c r="C69" s="296"/>
      <c r="D69" s="507" t="s">
        <v>5</v>
      </c>
      <c r="E69" s="507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2" zoomScaleSheetLayoutView="100" workbookViewId="0">
      <selection activeCell="B78" sqref="B78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6" t="s">
        <v>79</v>
      </c>
      <c r="B1" s="506"/>
      <c r="C1" s="506"/>
      <c r="D1" s="506"/>
      <c r="E1" s="506"/>
      <c r="F1" s="506"/>
    </row>
    <row r="2" spans="1:20" s="18" customFormat="1" ht="20.25">
      <c r="A2" s="488" t="str">
        <f>+'Ekamut-caxs'!A7:D7</f>
        <v xml:space="preserve">«Երևանի Լ. Կատվալյանի անվան հ․86 մսուր-մանկապարտեզ» ՀՈԱԿ-ի </v>
      </c>
      <c r="B2" s="488"/>
      <c r="C2" s="488"/>
      <c r="D2" s="488"/>
      <c r="E2" s="488"/>
      <c r="F2" s="48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9" t="s">
        <v>288</v>
      </c>
      <c r="B3" s="509"/>
      <c r="C3" s="509"/>
      <c r="D3" s="509"/>
      <c r="E3" s="509"/>
      <c r="F3" s="50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2466.1999999999998</v>
      </c>
      <c r="D6" s="181">
        <v>4302</v>
      </c>
      <c r="E6" s="189">
        <f t="shared" ref="E6:E68" si="0">D6-C6</f>
        <v>1835.8000000000002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SUM(C8,C15:C23)</f>
        <v>76717.400000000009</v>
      </c>
      <c r="D7" s="189">
        <f>SUM(D8:D9,D12,D15:D23)</f>
        <v>111984.4</v>
      </c>
      <c r="E7" s="189">
        <f>D7-C7</f>
        <v>35266.999999999985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>
        <v>73834.100000000006</v>
      </c>
      <c r="D8" s="187">
        <f>+'Dramakan hosqer'!F14</f>
        <v>106808.9</v>
      </c>
      <c r="E8" s="187">
        <f>D8-C8</f>
        <v>32974.799999999988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/>
      <c r="D9" s="187">
        <f>SUM(D10:D11)</f>
        <v>48</v>
      </c>
      <c r="E9" s="187">
        <f t="shared" ref="E9:E14" si="1">D9-C9</f>
        <v>48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/>
      <c r="D10" s="191">
        <f>+'Dramakan hosqer'!F16</f>
        <v>48</v>
      </c>
      <c r="E10" s="187">
        <f t="shared" si="1"/>
        <v>48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>
        <v>301.5</v>
      </c>
      <c r="D11" s="191"/>
      <c r="E11" s="187">
        <f t="shared" si="1"/>
        <v>-301.5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/>
      <c r="D12" s="187">
        <f>SUM(D13:D14)</f>
        <v>2770.4</v>
      </c>
      <c r="E12" s="187">
        <f t="shared" si="1"/>
        <v>2770.4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0</v>
      </c>
      <c r="E13" s="187">
        <f t="shared" si="1"/>
        <v>0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>
        <f>+'Dramakan hosqer'!F20</f>
        <v>2770.4</v>
      </c>
      <c r="E14" s="187">
        <f t="shared" si="1"/>
        <v>2770.4</v>
      </c>
      <c r="F14" s="178"/>
    </row>
    <row r="15" spans="1:20" s="52" customFormat="1" ht="17.25">
      <c r="A15" s="54">
        <f>+A12+1</f>
        <v>4</v>
      </c>
      <c r="B15" s="244" t="str">
        <f>+'Dramakan hosqer'!B21</f>
        <v xml:space="preserve">Վճարովի ծառայություններից </v>
      </c>
      <c r="C15" s="186">
        <v>2357.1</v>
      </c>
      <c r="D15" s="187">
        <f>+'Dramakan hosqer'!F21</f>
        <v>2357.1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4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1" si="2">+A16+1</f>
        <v>6</v>
      </c>
      <c r="B17" s="244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4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6">
        <v>0</v>
      </c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4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4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34.5">
      <c r="A22" s="54">
        <v>11</v>
      </c>
      <c r="B22" s="244" t="s">
        <v>294</v>
      </c>
      <c r="C22" s="186">
        <v>301.5</v>
      </c>
      <c r="D22" s="187"/>
      <c r="E22" s="187"/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v>12</v>
      </c>
      <c r="B23" s="346" t="s">
        <v>293</v>
      </c>
      <c r="C23" s="186">
        <v>224.7</v>
      </c>
      <c r="D23" s="186">
        <f>+'Dramakan hosqer'!F28</f>
        <v>0</v>
      </c>
      <c r="E23" s="186">
        <f>D23-C23</f>
        <v>-224.7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74881.599999999991</v>
      </c>
      <c r="D24" s="189">
        <f>+D25+D67+D79</f>
        <v>113405.19999999998</v>
      </c>
      <c r="E24" s="189">
        <f t="shared" si="0"/>
        <v>38523.599999999991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74580.099999999991</v>
      </c>
      <c r="D25" s="189">
        <f>SUM(D26,D29:D35,D39:D61,D65:D66)</f>
        <v>113265.69999999998</v>
      </c>
      <c r="E25" s="189">
        <f t="shared" si="0"/>
        <v>38685.599999999991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5" t="str">
        <f>+'Dramakan hosqer'!B31</f>
        <v>Աշխատավարձի գծով, որից՝</v>
      </c>
      <c r="C26" s="186">
        <v>50096.3</v>
      </c>
      <c r="D26" s="187">
        <f>+'Dramakan hosqer'!F31</f>
        <v>80536</v>
      </c>
      <c r="E26" s="187">
        <f t="shared" si="0"/>
        <v>30439.699999999997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4" t="str">
        <f>+'Dramakan hosqer'!B32</f>
        <v>վճարովի ծառայության գծով</v>
      </c>
      <c r="C27" s="182">
        <v>1111.5</v>
      </c>
      <c r="D27" s="191">
        <f>+'Dramakan hosqer'!F32</f>
        <v>1500</v>
      </c>
      <c r="E27" s="191">
        <f t="shared" si="0"/>
        <v>388.5</v>
      </c>
      <c r="F27" s="178"/>
    </row>
    <row r="28" spans="1:20">
      <c r="A28" s="23">
        <v>1.2</v>
      </c>
      <c r="B28" s="264">
        <f>+'Dramakan hosqer'!B33</f>
        <v>0</v>
      </c>
      <c r="C28" s="182">
        <v>812</v>
      </c>
      <c r="D28" s="191">
        <f>+'Dramakan hosqer'!F33</f>
        <v>0</v>
      </c>
      <c r="E28" s="191">
        <f t="shared" si="0"/>
        <v>-812</v>
      </c>
      <c r="F28" s="180"/>
    </row>
    <row r="29" spans="1:20" s="52" customFormat="1" ht="17.25">
      <c r="A29" s="54">
        <f>+A26+1</f>
        <v>2</v>
      </c>
      <c r="B29" s="195" t="str">
        <f>+'Dramakan hosqer'!B34</f>
        <v>Սննդի գծով</v>
      </c>
      <c r="C29" s="186">
        <v>17410.7</v>
      </c>
      <c r="D29" s="187">
        <f>+'Dramakan hosqer'!F34</f>
        <v>22731.7</v>
      </c>
      <c r="E29" s="187">
        <f t="shared" si="0"/>
        <v>5321</v>
      </c>
      <c r="F29" s="359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hosqer'!B35</f>
        <v>Ջեռուցման գծով</v>
      </c>
      <c r="C30" s="186">
        <v>2727.3</v>
      </c>
      <c r="D30" s="187">
        <f>+'Dramakan hosqer'!F35</f>
        <v>2977</v>
      </c>
      <c r="E30" s="187">
        <f t="shared" si="0"/>
        <v>249.69999999999982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hosqer'!B36</f>
        <v>Էլեկտրաէներգիայի գծով</v>
      </c>
      <c r="C31" s="186">
        <v>1687.8</v>
      </c>
      <c r="D31" s="187">
        <f>+'Dramakan hosqer'!F36</f>
        <v>1867.4</v>
      </c>
      <c r="E31" s="187">
        <f t="shared" si="0"/>
        <v>179.60000000000014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hosqer'!B37</f>
        <v>Ջրմուղ-կոյուղու գծով</v>
      </c>
      <c r="C32" s="186">
        <v>472.9</v>
      </c>
      <c r="D32" s="187">
        <f>+'Dramakan hosqer'!F37</f>
        <v>485.9</v>
      </c>
      <c r="E32" s="187">
        <f t="shared" si="0"/>
        <v>13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hosqer'!B38</f>
        <v>Աղբահանության գծով</v>
      </c>
      <c r="C33" s="186">
        <v>72.400000000000006</v>
      </c>
      <c r="D33" s="187">
        <f>+'Dramakan hosqer'!F38</f>
        <v>72</v>
      </c>
      <c r="E33" s="187">
        <f t="shared" si="0"/>
        <v>-0.40000000000000568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hosqer'!B39</f>
        <v>Ախտաբանության գծով</v>
      </c>
      <c r="C34" s="186">
        <v>65</v>
      </c>
      <c r="D34" s="187">
        <f>+'Dramakan hosqer'!F39</f>
        <v>60</v>
      </c>
      <c r="E34" s="187">
        <f t="shared" si="0"/>
        <v>-5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hosqer'!B40</f>
        <v>Կապի գծով, այդ թվում`</v>
      </c>
      <c r="C35" s="187">
        <f>SUM(C36:C38)</f>
        <v>154.1</v>
      </c>
      <c r="D35" s="187">
        <f>SUM(D36:D38)</f>
        <v>192</v>
      </c>
      <c r="E35" s="187">
        <f t="shared" si="0"/>
        <v>37.900000000000006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6" t="str">
        <f>+'Dramakan hosqer'!B41</f>
        <v>բաժանորդային վճար</v>
      </c>
      <c r="C36" s="182">
        <v>66</v>
      </c>
      <c r="D36" s="191">
        <f>+'Dramakan hosqer'!F41</f>
        <v>66</v>
      </c>
      <c r="E36" s="191">
        <f t="shared" si="0"/>
        <v>0</v>
      </c>
      <c r="F36" s="178"/>
    </row>
    <row r="37" spans="1:20" s="29" customFormat="1" ht="14.25">
      <c r="A37" s="23">
        <v>8.1999999999999993</v>
      </c>
      <c r="B37" s="246" t="str">
        <f>+'Dramakan hosqer'!B42</f>
        <v>րոպեավճար</v>
      </c>
      <c r="C37" s="182">
        <v>0.1</v>
      </c>
      <c r="D37" s="191">
        <f>+'Dramakan hosqer'!F42</f>
        <v>30</v>
      </c>
      <c r="E37" s="191">
        <f t="shared" si="0"/>
        <v>29.9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6" t="str">
        <f>+'Dramakan hosqer'!B43</f>
        <v>ինտերնետ կապ</v>
      </c>
      <c r="C38" s="182">
        <v>88</v>
      </c>
      <c r="D38" s="191">
        <f>+'Dramakan hosqer'!F43</f>
        <v>96</v>
      </c>
      <c r="E38" s="191">
        <f t="shared" si="0"/>
        <v>8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hosqer'!B44</f>
        <v>Բանկային ծառայության գծով</v>
      </c>
      <c r="C39" s="186"/>
      <c r="D39" s="187">
        <f>+'Dramakan hosqer'!F44</f>
        <v>10</v>
      </c>
      <c r="E39" s="187">
        <f t="shared" si="0"/>
        <v>10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hosqer'!B45</f>
        <v>Տնտեսական ապրանքների գծով</v>
      </c>
      <c r="C40" s="186">
        <v>673.3</v>
      </c>
      <c r="D40" s="187">
        <f>+'Dramakan hosqer'!F45</f>
        <v>1176</v>
      </c>
      <c r="E40" s="187">
        <f t="shared" si="0"/>
        <v>502.70000000000005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hosqer'!B46</f>
        <v>Գրասենյակային ապրանքների գծով</v>
      </c>
      <c r="C41" s="186">
        <v>170.8</v>
      </c>
      <c r="D41" s="187">
        <f>+'Dramakan hosqer'!F46</f>
        <v>223.2</v>
      </c>
      <c r="E41" s="187">
        <f t="shared" si="0"/>
        <v>52.399999999999977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hosqer'!B47</f>
        <v>Փոքրարժեք կամ արագամաշ առարկաների գծով</v>
      </c>
      <c r="C42" s="186">
        <v>240.7</v>
      </c>
      <c r="D42" s="187">
        <f>+'Dramakan hosqer'!F47</f>
        <v>500</v>
      </c>
      <c r="E42" s="187">
        <f t="shared" si="0"/>
        <v>259.3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hosqer'!B48</f>
        <v>Ուսումնական նյութերի գծով</v>
      </c>
      <c r="C43" s="186"/>
      <c r="D43" s="187">
        <f>+'Dramakan hosqer'!F48</f>
        <v>100</v>
      </c>
      <c r="E43" s="187">
        <f t="shared" si="0"/>
        <v>100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hosqer'!B49</f>
        <v>Դեղորայքի գծով</v>
      </c>
      <c r="C44" s="186">
        <v>27.7</v>
      </c>
      <c r="D44" s="187">
        <f>+'Dramakan hosqer'!F49</f>
        <v>50</v>
      </c>
      <c r="E44" s="187">
        <f t="shared" si="0"/>
        <v>22.3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hosqer'!B50</f>
        <v>Բուժ.ծառայության գծով</v>
      </c>
      <c r="C45" s="186"/>
      <c r="D45" s="187">
        <f>+'Dramakan hosqer'!F50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hosqer'!B51</f>
        <v>Ընթացիկ վերանորոգման գծով</v>
      </c>
      <c r="C46" s="186">
        <v>162.5</v>
      </c>
      <c r="D46" s="187">
        <f>+'Dramakan hosqer'!F51</f>
        <v>300</v>
      </c>
      <c r="E46" s="187">
        <f t="shared" si="0"/>
        <v>137.5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hosqer'!B52</f>
        <v>Ջեռուցման համակարգի սպասարկման գծով</v>
      </c>
      <c r="C47" s="186">
        <v>174.2</v>
      </c>
      <c r="D47" s="187">
        <f>+'Dramakan hosqer'!F52</f>
        <v>200</v>
      </c>
      <c r="E47" s="187">
        <f t="shared" si="0"/>
        <v>25.800000000000011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hosqer'!B53</f>
        <v>Կաթսայատան սպասարկման գծով</v>
      </c>
      <c r="C48" s="186"/>
      <c r="D48" s="187">
        <f>+'Dramakan hosqer'!F53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hosqer'!B54</f>
        <v>Սպասարկման և կոմունալ համավճարների գծով</v>
      </c>
      <c r="C49" s="186"/>
      <c r="D49" s="187">
        <f>+'Dramakan hosqer'!F54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hosqer'!B55</f>
        <v>Գնումների համակարգողի ծառայության գծով</v>
      </c>
      <c r="C50" s="186">
        <v>77</v>
      </c>
      <c r="D50" s="187">
        <f>+'Dramakan hosqer'!F55</f>
        <v>108</v>
      </c>
      <c r="E50" s="187">
        <f t="shared" si="0"/>
        <v>31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hosqer'!B56</f>
        <v>Համակարգիչների տեխնիկական սպասարկման գծով</v>
      </c>
      <c r="C51" s="186">
        <v>3</v>
      </c>
      <c r="D51" s="187">
        <f>+'Dramakan hosqer'!F56</f>
        <v>60</v>
      </c>
      <c r="E51" s="187">
        <f t="shared" si="0"/>
        <v>57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hosqer'!B57</f>
        <v>Համակարգչային ծրագրի և կայքի սպասարկման գծով</v>
      </c>
      <c r="C52" s="186">
        <v>95</v>
      </c>
      <c r="D52" s="187">
        <f>+'Dramakan hosqer'!F57</f>
        <v>107</v>
      </c>
      <c r="E52" s="187">
        <f t="shared" si="0"/>
        <v>12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hosqer'!B58</f>
        <v>էլ․ստորագրության գծով</v>
      </c>
      <c r="C53" s="186">
        <v>6</v>
      </c>
      <c r="D53" s="187">
        <f>+'Dramakan hosqer'!F58</f>
        <v>6</v>
      </c>
      <c r="E53" s="187">
        <f t="shared" si="0"/>
        <v>0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hosqer'!B59</f>
        <v>Հայտարարության գծով</v>
      </c>
      <c r="C54" s="186">
        <v>8.5</v>
      </c>
      <c r="D54" s="187">
        <f>+'Dramakan hosqer'!F59</f>
        <v>24</v>
      </c>
      <c r="E54" s="187">
        <f t="shared" si="0"/>
        <v>15.5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hosqer'!B60</f>
        <v>Բաժանորդագրության գծով</v>
      </c>
      <c r="C55" s="186"/>
      <c r="D55" s="187">
        <f>+'Dramakan hosqer'!F60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hosqer'!B61</f>
        <v>Վերապատրաստման գծով</v>
      </c>
      <c r="C56" s="186"/>
      <c r="D56" s="187">
        <f>+'Dramakan hosqer'!F61</f>
        <v>48</v>
      </c>
      <c r="E56" s="187">
        <f t="shared" si="0"/>
        <v>48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 t="str">
        <f>+'Dramakan hosqer'!B62</f>
        <v>Ոռոգման ջրի գծով</v>
      </c>
      <c r="C57" s="186">
        <v>30.2</v>
      </c>
      <c r="D57" s="187">
        <f>+'Dramakan hosqer'!F62</f>
        <v>30.2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346" t="s">
        <v>293</v>
      </c>
      <c r="C58" s="186">
        <v>224.7</v>
      </c>
      <c r="D58" s="186">
        <f>+'Dramakan hosqer'!F63</f>
        <v>0</v>
      </c>
      <c r="E58" s="186">
        <f t="shared" si="0"/>
        <v>-224.7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5" t="str">
        <f>+'Dramakan hosqer'!B64</f>
        <v>Դուրսգրվող գույքի վերագնահատման գծով</v>
      </c>
      <c r="C59" s="186"/>
      <c r="D59" s="186">
        <f>+'Dramakan hosqer'!F64</f>
        <v>0</v>
      </c>
      <c r="E59" s="186">
        <f>D59-C59</f>
        <v>0</v>
      </c>
      <c r="F59" s="357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5" t="str">
        <f>+'Dramakan hosqer'!B65</f>
        <v>Կրակմարիչների լիցքավորում</v>
      </c>
      <c r="C60" s="186"/>
      <c r="D60" s="186">
        <f>+'Dramakan hosqer'!F65</f>
        <v>120</v>
      </c>
      <c r="E60" s="186">
        <f>D60-C60</f>
        <v>120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hosqer'!B66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6" t="str">
        <f>+'Dramakan hosqer'!B67</f>
        <v>շահութահարկի գծով</v>
      </c>
      <c r="C62" s="182"/>
      <c r="D62" s="191">
        <f>+'Dramakan hosqer'!F67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6" t="str">
        <f>+'Dramakan hosqer'!B68</f>
        <v>ԱԱՀ-ի գծով</v>
      </c>
      <c r="C63" s="182"/>
      <c r="D63" s="191">
        <f>+'Dramakan hosqer'!F68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6" t="str">
        <f>+'Dramakan hosqer'!B69</f>
        <v xml:space="preserve">չփոխհատուցվող հարկերի գծով 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hosqer'!B70</f>
        <v>Կրեդիտորական պարտքի մարման գծով</v>
      </c>
      <c r="C65" s="186"/>
      <c r="D65" s="187">
        <f>+'Dramakan hosqer'!F70</f>
        <v>1281.3</v>
      </c>
      <c r="E65" s="187">
        <f t="shared" si="0"/>
        <v>1281.3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hosqer'!B71</f>
        <v>Այլ արտահոսքերի գծով</v>
      </c>
      <c r="C66" s="186"/>
      <c r="D66" s="187">
        <f>+'Dramakan hosqer'!F71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301.5</v>
      </c>
      <c r="D67" s="189">
        <f>+D68+D75</f>
        <v>0</v>
      </c>
      <c r="E67" s="189">
        <f t="shared" si="0"/>
        <v>-301.5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hosqer'!B73</f>
        <v>Հիմնական միջոցների ձեռքբերում, այդ թվում՝</v>
      </c>
      <c r="C68" s="187">
        <f>SUM(C69:C74)</f>
        <v>301.5</v>
      </c>
      <c r="D68" s="187">
        <f>SUM(D69:D74)</f>
        <v>0</v>
      </c>
      <c r="E68" s="187">
        <f t="shared" si="0"/>
        <v>-301.5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6" t="str">
        <f>+'Dramakan hosqer'!B74</f>
        <v>գրասենյակային և տնտեսական գույք</v>
      </c>
      <c r="C69" s="182"/>
      <c r="D69" s="191">
        <f>+'Dramakan hosqer'!F74</f>
        <v>0</v>
      </c>
      <c r="E69" s="191">
        <f t="shared" ref="E69:E82" si="5"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6" t="str">
        <f>+'Dramakan hosqer'!B75</f>
        <v>համակարգչային սարքավորումներ / տեխնիկա</v>
      </c>
      <c r="C70" s="182">
        <v>301.5</v>
      </c>
      <c r="D70" s="191">
        <f>+'Dramakan hosqer'!F75</f>
        <v>0</v>
      </c>
      <c r="E70" s="191">
        <f>D70-C70</f>
        <v>-301.5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6" t="str">
        <f>+'Dramakan hosqer'!B76</f>
        <v>մեքենաներ և սարքավորումներ</v>
      </c>
      <c r="C71" s="182"/>
      <c r="D71" s="191">
        <f>+'Dramakan hosqer'!F76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6" t="str">
        <f>+'Dramakan hosqer'!B77</f>
        <v>սպորտային գույք</v>
      </c>
      <c r="C72" s="182"/>
      <c r="D72" s="191">
        <f>+'Dramakan hosqer'!F77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1.5</v>
      </c>
      <c r="B73" s="246" t="str">
        <f>+'Dramakan hosqer'!B78</f>
        <v>գրականություն</v>
      </c>
      <c r="C73" s="182"/>
      <c r="D73" s="191">
        <f>+'Dramakan hosqer'!F78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6">
        <f>+'Dramakan hosqer'!B79</f>
        <v>0</v>
      </c>
      <c r="C74" s="182"/>
      <c r="D74" s="191">
        <f>+'Dramakan hosqer'!F79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hosqer'!B80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6" t="str">
        <f>+'Dramakan hosqer'!B81</f>
        <v>ամրացված գույքի (շենք)</v>
      </c>
      <c r="C76" s="182"/>
      <c r="D76" s="191">
        <f>+'Dramakan hosqer'!F81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6" t="str">
        <f>+'Dramakan hosqer'!B82</f>
        <v>հիմնական միջոցի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6" t="str">
        <f>+'Dramakan hosqer'!B83</f>
        <v>նախագծանախահաշվային փաստաթղթերի գծով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0</v>
      </c>
      <c r="D79" s="189">
        <f>SUM(D80:D81)</f>
        <v>139.5</v>
      </c>
      <c r="E79" s="189">
        <f t="shared" si="5"/>
        <v>139.5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5" t="str">
        <f>+'Dramakan hosqer'!B85</f>
        <v>Սննդի գծով</v>
      </c>
      <c r="C80" s="186"/>
      <c r="D80" s="187">
        <f>+'Dramakan hosqer'!F85</f>
        <v>139.5</v>
      </c>
      <c r="E80" s="186">
        <f>D80-C80</f>
        <v>139.5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6" customFormat="1" ht="17.25">
      <c r="A81" s="59">
        <v>2</v>
      </c>
      <c r="B81" s="245">
        <f>+'Dramakan hosqer'!B86</f>
        <v>0</v>
      </c>
      <c r="C81" s="186"/>
      <c r="D81" s="186">
        <f>+'Dramakan hosqer'!F86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4302.0000000000146</v>
      </c>
      <c r="D82" s="189">
        <f>D6+D7-D24</f>
        <v>2881.2000000000116</v>
      </c>
      <c r="E82" s="189">
        <f t="shared" si="5"/>
        <v>-1420.8000000000029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4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1" t="s">
        <v>2</v>
      </c>
      <c r="C84" s="296"/>
      <c r="D84" s="511" t="str">
        <f>+'Ekamut-caxs'!D73</f>
        <v>Տ. Սաֆարյան</v>
      </c>
      <c r="E84" s="508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299" t="s">
        <v>4</v>
      </c>
      <c r="C85" s="300"/>
      <c r="D85" s="510" t="s">
        <v>92</v>
      </c>
      <c r="E85" s="510"/>
      <c r="F85" s="211"/>
    </row>
    <row r="86" spans="1:20" s="15" customFormat="1" ht="22.5" customHeight="1">
      <c r="A86" s="16"/>
      <c r="B86" s="301" t="s">
        <v>6</v>
      </c>
      <c r="C86" s="296"/>
      <c r="D86" s="508" t="str">
        <f>+'Ekamut-caxs'!D75</f>
        <v>Ն. Գյուլումյան</v>
      </c>
      <c r="E86" s="508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7"/>
      <c r="C87" s="296"/>
      <c r="D87" s="510" t="s">
        <v>92</v>
      </c>
      <c r="E87" s="510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8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B78" sqref="B7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4.42578125" style="15" customWidth="1"/>
    <col min="7" max="22" width="9.140625" style="15"/>
    <col min="23" max="16384" width="9.140625" style="1"/>
  </cols>
  <sheetData>
    <row r="1" spans="1:22" s="137" customFormat="1" ht="17.25">
      <c r="A1" s="517" t="s">
        <v>67</v>
      </c>
      <c r="B1" s="517"/>
      <c r="C1" s="517"/>
      <c r="D1" s="517"/>
      <c r="E1" s="51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8" t="str">
        <f>+'Ekamut-caxs'!A7:D7</f>
        <v xml:space="preserve">«Երևանի Լ. Կատվալյանի անվան հ․86 մսուր-մանկապարտեզ» ՀՈԱԿ-ի </v>
      </c>
      <c r="B2" s="519"/>
      <c r="C2" s="519"/>
      <c r="D2" s="519"/>
      <c r="E2" s="51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0" t="s">
        <v>148</v>
      </c>
      <c r="B3" s="520"/>
      <c r="C3" s="520"/>
      <c r="D3" s="520"/>
      <c r="E3" s="52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1" t="s">
        <v>266</v>
      </c>
      <c r="B4" s="521"/>
      <c r="C4" s="521"/>
      <c r="D4" s="521"/>
      <c r="E4" s="52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2" t="s">
        <v>153</v>
      </c>
      <c r="B7" s="523"/>
      <c r="C7" s="52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48.4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48.4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48.4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2" t="s">
        <v>178</v>
      </c>
      <c r="B35" s="523"/>
      <c r="C35" s="52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583.29999999999995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219.9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45.9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>
        <v>15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13.5</v>
      </c>
      <c r="E41" s="27"/>
    </row>
    <row r="42" spans="1:22" ht="27">
      <c r="A42" s="152">
        <v>1.7</v>
      </c>
      <c r="B42" s="154"/>
      <c r="C42" s="152" t="s">
        <v>187</v>
      </c>
      <c r="D42" s="27">
        <v>18.100000000000001</v>
      </c>
      <c r="E42" s="27"/>
    </row>
    <row r="43" spans="1:22">
      <c r="A43" s="152">
        <v>1.8</v>
      </c>
      <c r="B43" s="154"/>
      <c r="C43" s="156" t="s">
        <v>186</v>
      </c>
      <c r="D43" s="27">
        <v>263</v>
      </c>
      <c r="E43" s="27"/>
    </row>
    <row r="44" spans="1:22">
      <c r="A44" s="152">
        <v>1.9</v>
      </c>
      <c r="B44" s="154"/>
      <c r="C44" s="156" t="s">
        <v>278</v>
      </c>
      <c r="D44" s="27">
        <v>42.9</v>
      </c>
      <c r="E44" s="27"/>
    </row>
    <row r="45" spans="1:22">
      <c r="A45" s="157">
        <v>2</v>
      </c>
      <c r="B45" s="154"/>
      <c r="C45" s="156" t="s">
        <v>235</v>
      </c>
      <c r="D45" s="27">
        <v>20.8</v>
      </c>
      <c r="E45" s="27"/>
    </row>
    <row r="46" spans="1:22">
      <c r="A46" s="152">
        <v>2.1</v>
      </c>
      <c r="B46" s="154"/>
      <c r="C46" s="156" t="s">
        <v>279</v>
      </c>
      <c r="D46" s="27">
        <v>29.7</v>
      </c>
      <c r="E46" s="27"/>
    </row>
    <row r="47" spans="1:22">
      <c r="A47" s="152">
        <v>2.2000000000000002</v>
      </c>
      <c r="B47" s="154" t="s">
        <v>280</v>
      </c>
      <c r="C47" s="152" t="s">
        <v>281</v>
      </c>
      <c r="D47" s="27">
        <v>7</v>
      </c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21.9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0.3</v>
      </c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1281.3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1281.3</v>
      </c>
      <c r="E59" s="169"/>
      <c r="F59" s="460">
        <f>+D59-D55</f>
        <v>1281.3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4302</v>
      </c>
      <c r="D62" s="512" t="s">
        <v>181</v>
      </c>
      <c r="E62" s="513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14" t="str">
        <f>+'Ekamut-caxs'!D73</f>
        <v>Տ. Սաֆարյան</v>
      </c>
      <c r="E64" s="51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15" t="s">
        <v>92</v>
      </c>
      <c r="E65" s="51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14" t="str">
        <f>+'Ekamut-caxs'!D75</f>
        <v>Ն. Գյուլումյան</v>
      </c>
      <c r="E66" s="51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6" t="s">
        <v>92</v>
      </c>
      <c r="E67" s="51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B78" sqref="B78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7.42578125" style="379" customWidth="1"/>
    <col min="5" max="5" width="12.42578125" style="379" customWidth="1"/>
    <col min="6" max="6" width="16.28515625" style="379" customWidth="1"/>
    <col min="7" max="7" width="11.42578125" style="379" customWidth="1"/>
    <col min="8" max="8" width="15.85546875" style="379" customWidth="1"/>
    <col min="9" max="10" width="14.85546875" style="379" customWidth="1"/>
    <col min="11" max="11" width="10.85546875" style="379" customWidth="1"/>
    <col min="12" max="12" width="11.85546875" style="379" customWidth="1"/>
    <col min="13" max="13" width="16.85546875" style="379" customWidth="1"/>
    <col min="14" max="14" width="11.42578125" style="379" customWidth="1"/>
    <col min="15" max="15" width="13" style="379" customWidth="1"/>
    <col min="16" max="16384" width="9.140625" style="379"/>
  </cols>
  <sheetData>
    <row r="1" spans="1:15" s="377" customFormat="1" ht="18.75" customHeight="1">
      <c r="A1" s="528" t="s">
        <v>67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7" customFormat="1" ht="21.75" customHeight="1">
      <c r="A2" s="527" t="str">
        <f>+'Ekamut-caxs'!A7</f>
        <v xml:space="preserve">«Երևանի Լ. Կատվալյանի անվան հ․86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7" customFormat="1" ht="21" customHeight="1">
      <c r="A3" s="527" t="s">
        <v>93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2" customFormat="1" ht="19.5" customHeight="1">
      <c r="A5" s="524" t="s">
        <v>114</v>
      </c>
      <c r="B5" s="524" t="s">
        <v>94</v>
      </c>
      <c r="C5" s="525" t="s">
        <v>95</v>
      </c>
      <c r="D5" s="525"/>
      <c r="E5" s="525"/>
      <c r="F5" s="525"/>
      <c r="G5" s="525" t="s">
        <v>96</v>
      </c>
      <c r="H5" s="525"/>
      <c r="I5" s="525"/>
      <c r="J5" s="525"/>
      <c r="K5" s="525" t="s">
        <v>138</v>
      </c>
      <c r="L5" s="525"/>
      <c r="M5" s="525"/>
      <c r="N5" s="525"/>
      <c r="O5" s="525"/>
    </row>
    <row r="6" spans="1:15" s="384" customFormat="1" ht="51" customHeight="1">
      <c r="A6" s="524"/>
      <c r="B6" s="524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387">
        <v>4755</v>
      </c>
      <c r="D7" s="388">
        <v>683293.5</v>
      </c>
      <c r="E7" s="389">
        <v>6058</v>
      </c>
      <c r="F7" s="390">
        <f t="shared" ref="F7:F16" si="0">+E7*143.7</f>
        <v>870534.6</v>
      </c>
      <c r="G7" s="387">
        <v>3467.55</v>
      </c>
      <c r="H7" s="388">
        <v>178436.57</v>
      </c>
      <c r="I7" s="389">
        <v>4595.03</v>
      </c>
      <c r="J7" s="390">
        <f>+I7*53.48</f>
        <v>245742.20439999996</v>
      </c>
      <c r="K7" s="391">
        <v>187</v>
      </c>
      <c r="L7" s="391">
        <v>92</v>
      </c>
      <c r="M7" s="392">
        <f>+L7*200.47</f>
        <v>18443.240000000002</v>
      </c>
      <c r="N7" s="393">
        <f>+L7*7.94904</f>
        <v>731.31168000000002</v>
      </c>
      <c r="O7" s="392">
        <f>+N7+M7</f>
        <v>19174.55168</v>
      </c>
    </row>
    <row r="8" spans="1:15" ht="19.5" customHeight="1">
      <c r="A8" s="385">
        <v>2</v>
      </c>
      <c r="B8" s="386" t="s">
        <v>98</v>
      </c>
      <c r="C8" s="387">
        <v>4438</v>
      </c>
      <c r="D8" s="388">
        <v>637740.6</v>
      </c>
      <c r="E8" s="389">
        <f>+C8</f>
        <v>4438</v>
      </c>
      <c r="F8" s="390">
        <f t="shared" si="0"/>
        <v>637740.6</v>
      </c>
      <c r="G8" s="387">
        <v>3491.7750000000001</v>
      </c>
      <c r="H8" s="388">
        <v>179177.43</v>
      </c>
      <c r="I8" s="389">
        <f t="shared" ref="I8:I18" si="1">+G8</f>
        <v>3491.7750000000001</v>
      </c>
      <c r="J8" s="390">
        <f t="shared" ref="J8:J18" si="2">+I8*53.48</f>
        <v>186740.12700000001</v>
      </c>
      <c r="K8" s="391">
        <v>124</v>
      </c>
      <c r="L8" s="391">
        <v>124</v>
      </c>
      <c r="M8" s="392">
        <f t="shared" ref="M8:M18" si="3">+L8*200.47</f>
        <v>24858.28</v>
      </c>
      <c r="N8" s="393">
        <f t="shared" ref="N8:N18" si="4">+L8*7.94904</f>
        <v>985.68096000000003</v>
      </c>
      <c r="O8" s="392">
        <f t="shared" ref="O8:O18" si="5">+N8+M8</f>
        <v>25843.96096</v>
      </c>
    </row>
    <row r="9" spans="1:15" ht="19.5" customHeight="1">
      <c r="A9" s="385">
        <v>3</v>
      </c>
      <c r="B9" s="386" t="s">
        <v>99</v>
      </c>
      <c r="C9" s="387">
        <v>2293</v>
      </c>
      <c r="D9" s="388">
        <v>329504.09999999998</v>
      </c>
      <c r="E9" s="389">
        <f t="shared" ref="E9:E18" si="6">+C9</f>
        <v>2293</v>
      </c>
      <c r="F9" s="390">
        <f t="shared" si="0"/>
        <v>329504.09999999998</v>
      </c>
      <c r="G9" s="387">
        <v>3061.5</v>
      </c>
      <c r="H9" s="388">
        <v>158127.42000000001</v>
      </c>
      <c r="I9" s="389">
        <f t="shared" si="1"/>
        <v>3061.5</v>
      </c>
      <c r="J9" s="390">
        <f t="shared" si="2"/>
        <v>163729.01999999999</v>
      </c>
      <c r="K9" s="391">
        <v>187</v>
      </c>
      <c r="L9" s="391">
        <v>187</v>
      </c>
      <c r="M9" s="392">
        <f t="shared" si="3"/>
        <v>37487.89</v>
      </c>
      <c r="N9" s="393">
        <f t="shared" si="4"/>
        <v>1486.47048</v>
      </c>
      <c r="O9" s="392">
        <f t="shared" si="5"/>
        <v>38974.360480000003</v>
      </c>
    </row>
    <row r="10" spans="1:15" ht="19.5" customHeight="1">
      <c r="A10" s="385">
        <v>4</v>
      </c>
      <c r="B10" s="386" t="s">
        <v>100</v>
      </c>
      <c r="C10" s="391">
        <v>575</v>
      </c>
      <c r="D10" s="394">
        <v>82627.5</v>
      </c>
      <c r="E10" s="389">
        <f t="shared" si="6"/>
        <v>575</v>
      </c>
      <c r="F10" s="390">
        <f t="shared" si="0"/>
        <v>82627.5</v>
      </c>
      <c r="G10" s="387">
        <v>2181.25</v>
      </c>
      <c r="H10" s="394">
        <v>112615.41</v>
      </c>
      <c r="I10" s="389">
        <f t="shared" si="1"/>
        <v>2181.25</v>
      </c>
      <c r="J10" s="390">
        <f t="shared" si="2"/>
        <v>116653.25</v>
      </c>
      <c r="K10" s="391">
        <v>205</v>
      </c>
      <c r="L10" s="391">
        <v>205</v>
      </c>
      <c r="M10" s="392">
        <f t="shared" si="3"/>
        <v>41096.35</v>
      </c>
      <c r="N10" s="393">
        <f t="shared" si="4"/>
        <v>1629.5532000000001</v>
      </c>
      <c r="O10" s="392">
        <f t="shared" si="5"/>
        <v>42725.903200000001</v>
      </c>
    </row>
    <row r="11" spans="1:15" ht="19.5" customHeight="1">
      <c r="A11" s="385">
        <v>5</v>
      </c>
      <c r="B11" s="386" t="s">
        <v>101</v>
      </c>
      <c r="C11" s="391">
        <v>409</v>
      </c>
      <c r="D11" s="394">
        <v>58773.3</v>
      </c>
      <c r="E11" s="389">
        <f t="shared" si="6"/>
        <v>409</v>
      </c>
      <c r="F11" s="390">
        <f t="shared" si="0"/>
        <v>58773.299999999996</v>
      </c>
      <c r="G11" s="387">
        <v>2159.4749999999999</v>
      </c>
      <c r="H11" s="394">
        <v>111048.57</v>
      </c>
      <c r="I11" s="389">
        <f t="shared" si="1"/>
        <v>2159.4749999999999</v>
      </c>
      <c r="J11" s="390">
        <f t="shared" si="2"/>
        <v>115488.72299999998</v>
      </c>
      <c r="K11" s="391">
        <v>211</v>
      </c>
      <c r="L11" s="391">
        <v>211</v>
      </c>
      <c r="M11" s="392">
        <f t="shared" si="3"/>
        <v>42299.17</v>
      </c>
      <c r="N11" s="393">
        <f t="shared" si="4"/>
        <v>1677.2474400000001</v>
      </c>
      <c r="O11" s="392">
        <f t="shared" si="5"/>
        <v>43976.417439999997</v>
      </c>
    </row>
    <row r="12" spans="1:15" ht="19.5" customHeight="1">
      <c r="A12" s="385">
        <v>6</v>
      </c>
      <c r="B12" s="386" t="s">
        <v>102</v>
      </c>
      <c r="C12" s="391">
        <v>329</v>
      </c>
      <c r="D12" s="394">
        <v>47277.3</v>
      </c>
      <c r="E12" s="389">
        <f t="shared" si="6"/>
        <v>329</v>
      </c>
      <c r="F12" s="390">
        <f t="shared" si="0"/>
        <v>47277.299999999996</v>
      </c>
      <c r="G12" s="387">
        <v>2439.7649999999999</v>
      </c>
      <c r="H12" s="394">
        <v>125439.53</v>
      </c>
      <c r="I12" s="389">
        <f t="shared" si="1"/>
        <v>2439.7649999999999</v>
      </c>
      <c r="J12" s="390">
        <f t="shared" si="2"/>
        <v>130478.63219999999</v>
      </c>
      <c r="K12" s="391">
        <v>163</v>
      </c>
      <c r="L12" s="391">
        <v>163</v>
      </c>
      <c r="M12" s="392">
        <f t="shared" si="3"/>
        <v>32676.61</v>
      </c>
      <c r="N12" s="393">
        <f t="shared" si="4"/>
        <v>1295.69352</v>
      </c>
      <c r="O12" s="392">
        <f t="shared" si="5"/>
        <v>33972.303520000001</v>
      </c>
    </row>
    <row r="13" spans="1:15" ht="19.5" customHeight="1">
      <c r="A13" s="385">
        <v>7</v>
      </c>
      <c r="B13" s="386" t="s">
        <v>103</v>
      </c>
      <c r="C13" s="391">
        <v>184</v>
      </c>
      <c r="D13" s="394">
        <v>26440.799999999999</v>
      </c>
      <c r="E13" s="389">
        <f t="shared" si="6"/>
        <v>184</v>
      </c>
      <c r="F13" s="390">
        <f t="shared" si="0"/>
        <v>26440.799999999999</v>
      </c>
      <c r="G13" s="387">
        <v>2248.8150000000001</v>
      </c>
      <c r="H13" s="394">
        <v>115155.53</v>
      </c>
      <c r="I13" s="389">
        <f t="shared" si="1"/>
        <v>2248.8150000000001</v>
      </c>
      <c r="J13" s="390">
        <f t="shared" si="2"/>
        <v>120266.6262</v>
      </c>
      <c r="K13" s="391">
        <v>180</v>
      </c>
      <c r="L13" s="391">
        <v>180</v>
      </c>
      <c r="M13" s="392">
        <f t="shared" si="3"/>
        <v>36084.6</v>
      </c>
      <c r="N13" s="393">
        <f t="shared" si="4"/>
        <v>1430.8271999999999</v>
      </c>
      <c r="O13" s="392">
        <f t="shared" si="5"/>
        <v>37515.427199999998</v>
      </c>
    </row>
    <row r="14" spans="1:15" ht="19.5" customHeight="1">
      <c r="A14" s="385">
        <v>8</v>
      </c>
      <c r="B14" s="395" t="s">
        <v>104</v>
      </c>
      <c r="C14" s="391">
        <v>188</v>
      </c>
      <c r="D14" s="394">
        <v>27015.599999999999</v>
      </c>
      <c r="E14" s="389">
        <f t="shared" si="6"/>
        <v>188</v>
      </c>
      <c r="F14" s="390">
        <f t="shared" si="0"/>
        <v>27015.599999999999</v>
      </c>
      <c r="G14" s="387">
        <v>2352.96</v>
      </c>
      <c r="H14" s="394">
        <v>119818.6</v>
      </c>
      <c r="I14" s="389">
        <f t="shared" si="1"/>
        <v>2352.96</v>
      </c>
      <c r="J14" s="390">
        <f t="shared" si="2"/>
        <v>125836.3008</v>
      </c>
      <c r="K14" s="391">
        <v>178</v>
      </c>
      <c r="L14" s="391">
        <v>178</v>
      </c>
      <c r="M14" s="392">
        <f t="shared" si="3"/>
        <v>35683.659999999996</v>
      </c>
      <c r="N14" s="393">
        <f t="shared" si="4"/>
        <v>1414.92912</v>
      </c>
      <c r="O14" s="392">
        <f t="shared" si="5"/>
        <v>37098.589119999997</v>
      </c>
    </row>
    <row r="15" spans="1:15" ht="19.5" customHeight="1">
      <c r="A15" s="385">
        <v>9</v>
      </c>
      <c r="B15" s="395" t="s">
        <v>105</v>
      </c>
      <c r="C15" s="391">
        <v>237</v>
      </c>
      <c r="D15" s="394">
        <v>34056.9</v>
      </c>
      <c r="E15" s="389">
        <f t="shared" si="6"/>
        <v>237</v>
      </c>
      <c r="F15" s="390">
        <f t="shared" si="0"/>
        <v>34056.899999999994</v>
      </c>
      <c r="G15" s="387">
        <v>2426.5100000000002</v>
      </c>
      <c r="H15" s="394">
        <v>124068.5</v>
      </c>
      <c r="I15" s="389">
        <f t="shared" si="1"/>
        <v>2426.5100000000002</v>
      </c>
      <c r="J15" s="390">
        <f t="shared" si="2"/>
        <v>129769.75480000001</v>
      </c>
      <c r="K15" s="391">
        <v>302</v>
      </c>
      <c r="L15" s="391">
        <v>302</v>
      </c>
      <c r="M15" s="392">
        <f t="shared" si="3"/>
        <v>60541.94</v>
      </c>
      <c r="N15" s="393">
        <f t="shared" si="4"/>
        <v>2400.6100799999999</v>
      </c>
      <c r="O15" s="392">
        <f t="shared" si="5"/>
        <v>62942.550080000001</v>
      </c>
    </row>
    <row r="16" spans="1:15" ht="19.5" customHeight="1">
      <c r="A16" s="385">
        <v>10</v>
      </c>
      <c r="B16" s="395" t="s">
        <v>106</v>
      </c>
      <c r="C16" s="391">
        <v>417</v>
      </c>
      <c r="D16" s="394">
        <v>59922.9</v>
      </c>
      <c r="E16" s="389">
        <f t="shared" si="6"/>
        <v>417</v>
      </c>
      <c r="F16" s="390">
        <f t="shared" si="0"/>
        <v>59922.899999999994</v>
      </c>
      <c r="G16" s="391">
        <v>2669.6550000000002</v>
      </c>
      <c r="H16" s="394">
        <v>137628.70000000001</v>
      </c>
      <c r="I16" s="389">
        <f t="shared" si="1"/>
        <v>2669.6550000000002</v>
      </c>
      <c r="J16" s="390">
        <f t="shared" si="2"/>
        <v>142773.14939999999</v>
      </c>
      <c r="K16" s="391">
        <v>238</v>
      </c>
      <c r="L16" s="391">
        <v>238</v>
      </c>
      <c r="M16" s="392">
        <f t="shared" si="3"/>
        <v>47711.86</v>
      </c>
      <c r="N16" s="393">
        <f t="shared" si="4"/>
        <v>1891.8715199999999</v>
      </c>
      <c r="O16" s="392">
        <f t="shared" si="5"/>
        <v>49603.731520000001</v>
      </c>
    </row>
    <row r="17" spans="1:15" ht="19.5" customHeight="1">
      <c r="A17" s="385">
        <v>11</v>
      </c>
      <c r="B17" s="395" t="s">
        <v>107</v>
      </c>
      <c r="C17" s="396">
        <v>1530</v>
      </c>
      <c r="D17" s="397">
        <v>219861</v>
      </c>
      <c r="E17" s="389">
        <f t="shared" si="6"/>
        <v>1530</v>
      </c>
      <c r="F17" s="390">
        <f>+E17*143.7</f>
        <v>219860.99999999997</v>
      </c>
      <c r="G17" s="396">
        <v>3043.09</v>
      </c>
      <c r="H17" s="397">
        <v>157311.6</v>
      </c>
      <c r="I17" s="389">
        <f t="shared" si="1"/>
        <v>3043.09</v>
      </c>
      <c r="J17" s="390">
        <f t="shared" si="2"/>
        <v>162744.45319999999</v>
      </c>
      <c r="K17" s="389">
        <v>315</v>
      </c>
      <c r="L17" s="389">
        <v>315</v>
      </c>
      <c r="M17" s="392">
        <f t="shared" si="3"/>
        <v>63148.05</v>
      </c>
      <c r="N17" s="393">
        <f t="shared" si="4"/>
        <v>2503.9476</v>
      </c>
      <c r="O17" s="392">
        <f t="shared" si="5"/>
        <v>65651.997600000002</v>
      </c>
    </row>
    <row r="18" spans="1:15" ht="19.5" customHeight="1">
      <c r="A18" s="385">
        <v>12</v>
      </c>
      <c r="B18" s="395" t="s">
        <v>108</v>
      </c>
      <c r="C18" s="396">
        <v>4059</v>
      </c>
      <c r="D18" s="397">
        <v>583278.30000000005</v>
      </c>
      <c r="E18" s="389">
        <f t="shared" si="6"/>
        <v>4059</v>
      </c>
      <c r="F18" s="390">
        <f>+E18*143.7</f>
        <v>583278.29999999993</v>
      </c>
      <c r="G18" s="396">
        <v>4248.7</v>
      </c>
      <c r="H18" s="397">
        <v>219900.83</v>
      </c>
      <c r="I18" s="389">
        <f t="shared" si="1"/>
        <v>4248.7</v>
      </c>
      <c r="J18" s="390">
        <f t="shared" si="2"/>
        <v>227220.47599999997</v>
      </c>
      <c r="K18" s="389">
        <v>229</v>
      </c>
      <c r="L18" s="389">
        <v>229</v>
      </c>
      <c r="M18" s="392">
        <f t="shared" si="3"/>
        <v>45907.63</v>
      </c>
      <c r="N18" s="393">
        <f t="shared" si="4"/>
        <v>1820.33016</v>
      </c>
      <c r="O18" s="392">
        <f t="shared" si="5"/>
        <v>47727.960159999995</v>
      </c>
    </row>
    <row r="19" spans="1:15" ht="32.25" customHeight="1">
      <c r="A19" s="398"/>
      <c r="B19" s="381" t="s">
        <v>90</v>
      </c>
      <c r="C19" s="399">
        <f t="shared" ref="C19:K19" si="7">SUM(C7:C18)</f>
        <v>19414</v>
      </c>
      <c r="D19" s="400">
        <f t="shared" si="7"/>
        <v>2789791.8</v>
      </c>
      <c r="E19" s="399">
        <f t="shared" si="7"/>
        <v>20717</v>
      </c>
      <c r="F19" s="400">
        <f>SUM(F7:F18)</f>
        <v>2977032.9</v>
      </c>
      <c r="G19" s="399">
        <f>SUM(G7:G18)</f>
        <v>33791.044999999998</v>
      </c>
      <c r="H19" s="400">
        <f>SUM(H7:H18)</f>
        <v>1738728.6900000004</v>
      </c>
      <c r="I19" s="399">
        <f>SUM(I7:I18)</f>
        <v>34918.525000000001</v>
      </c>
      <c r="J19" s="400">
        <f>SUM(J7:J18)</f>
        <v>1867442.7169999999</v>
      </c>
      <c r="K19" s="399">
        <f t="shared" si="7"/>
        <v>2519</v>
      </c>
      <c r="L19" s="399">
        <f>SUM(L7:L18)</f>
        <v>2424</v>
      </c>
      <c r="M19" s="400">
        <f>SUM(M7:M18)</f>
        <v>485939.27999999997</v>
      </c>
      <c r="N19" s="401">
        <f>SUM(N7:N18)</f>
        <v>19268.472960000003</v>
      </c>
      <c r="O19" s="400">
        <f>SUM(O7:O18)</f>
        <v>505207.75296000007</v>
      </c>
    </row>
    <row r="20" spans="1:15" ht="21.75" customHeight="1">
      <c r="B20" s="402"/>
      <c r="C20" s="403"/>
      <c r="D20" s="404"/>
      <c r="E20" s="403"/>
      <c r="F20" s="404">
        <f>ROUND(F19/1000,1)</f>
        <v>2977</v>
      </c>
      <c r="G20" s="403"/>
      <c r="H20" s="404"/>
      <c r="I20" s="403"/>
      <c r="J20" s="404">
        <f>ROUND(J19/1000,1)</f>
        <v>1867.4</v>
      </c>
      <c r="K20" s="403"/>
      <c r="L20" s="403"/>
      <c r="M20" s="404">
        <f>ROUND(M19/1000,1)</f>
        <v>485.9</v>
      </c>
      <c r="N20" s="404">
        <f t="shared" ref="N20:O20" si="8">ROUND(N19/1000,1)</f>
        <v>19.3</v>
      </c>
      <c r="O20" s="404">
        <f t="shared" si="8"/>
        <v>505.2</v>
      </c>
    </row>
    <row r="21" spans="1:15" ht="33.75" customHeight="1" thickBot="1">
      <c r="B21" s="531" t="s">
        <v>255</v>
      </c>
      <c r="C21" s="531"/>
      <c r="D21" s="531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256</v>
      </c>
      <c r="E22" s="409" t="s">
        <v>256</v>
      </c>
      <c r="F22" s="410" t="s">
        <v>256</v>
      </c>
      <c r="G22" s="409" t="s">
        <v>143</v>
      </c>
      <c r="H22" s="409" t="s">
        <v>256</v>
      </c>
      <c r="I22" s="409" t="s">
        <v>256</v>
      </c>
      <c r="J22" s="411" t="s">
        <v>256</v>
      </c>
      <c r="K22" s="409" t="s">
        <v>143</v>
      </c>
      <c r="L22" s="409" t="s">
        <v>256</v>
      </c>
      <c r="M22" s="412" t="s">
        <v>256</v>
      </c>
      <c r="N22" s="407" t="s">
        <v>256</v>
      </c>
      <c r="O22" s="411" t="s">
        <v>256</v>
      </c>
    </row>
    <row r="23" spans="1:15" ht="23.25" customHeight="1">
      <c r="A23" s="413">
        <v>1</v>
      </c>
      <c r="B23" s="414"/>
      <c r="C23" s="397"/>
      <c r="D23" s="397" t="s">
        <v>256</v>
      </c>
      <c r="E23" s="397" t="s">
        <v>256</v>
      </c>
      <c r="F23" s="415"/>
      <c r="G23" s="416"/>
      <c r="H23" s="397" t="s">
        <v>256</v>
      </c>
      <c r="I23" s="397" t="s">
        <v>256</v>
      </c>
      <c r="J23" s="417"/>
      <c r="K23" s="416"/>
      <c r="L23" s="397" t="s">
        <v>256</v>
      </c>
      <c r="M23" s="418"/>
      <c r="N23" s="419" t="s">
        <v>256</v>
      </c>
      <c r="O23" s="420" t="s">
        <v>256</v>
      </c>
    </row>
    <row r="24" spans="1:15" ht="23.25" customHeight="1">
      <c r="A24" s="413">
        <v>2</v>
      </c>
      <c r="B24" s="414"/>
      <c r="C24" s="397"/>
      <c r="D24" s="397" t="s">
        <v>256</v>
      </c>
      <c r="E24" s="397" t="s">
        <v>256</v>
      </c>
      <c r="F24" s="415"/>
      <c r="G24" s="416"/>
      <c r="H24" s="397" t="s">
        <v>256</v>
      </c>
      <c r="I24" s="397" t="s">
        <v>256</v>
      </c>
      <c r="J24" s="417"/>
      <c r="K24" s="416"/>
      <c r="L24" s="397" t="s">
        <v>256</v>
      </c>
      <c r="M24" s="418"/>
      <c r="N24" s="419" t="s">
        <v>256</v>
      </c>
      <c r="O24" s="420" t="s">
        <v>256</v>
      </c>
    </row>
    <row r="25" spans="1:15" s="384" customFormat="1" ht="23.25" customHeight="1">
      <c r="A25" s="421">
        <v>3</v>
      </c>
      <c r="B25" s="422"/>
      <c r="C25" s="423"/>
      <c r="D25" s="423" t="s">
        <v>256</v>
      </c>
      <c r="E25" s="423" t="s">
        <v>256</v>
      </c>
      <c r="F25" s="424"/>
      <c r="G25" s="425"/>
      <c r="H25" s="423" t="s">
        <v>256</v>
      </c>
      <c r="I25" s="423" t="s">
        <v>256</v>
      </c>
      <c r="J25" s="424"/>
      <c r="K25" s="425"/>
      <c r="L25" s="423" t="s">
        <v>256</v>
      </c>
      <c r="M25" s="426"/>
      <c r="N25" s="427" t="s">
        <v>256</v>
      </c>
      <c r="O25" s="428" t="s">
        <v>256</v>
      </c>
    </row>
    <row r="26" spans="1:15" s="377" customFormat="1" ht="24" customHeight="1">
      <c r="A26" s="429"/>
      <c r="B26" s="430" t="s">
        <v>69</v>
      </c>
      <c r="C26" s="400" t="s">
        <v>256</v>
      </c>
      <c r="D26" s="400" t="s">
        <v>256</v>
      </c>
      <c r="E26" s="400" t="s">
        <v>256</v>
      </c>
      <c r="F26" s="431">
        <f>SUM(F23:F25)</f>
        <v>0</v>
      </c>
      <c r="G26" s="432" t="s">
        <v>256</v>
      </c>
      <c r="H26" s="400" t="s">
        <v>256</v>
      </c>
      <c r="I26" s="400" t="s">
        <v>256</v>
      </c>
      <c r="J26" s="431">
        <f>SUM(J23:J25)</f>
        <v>0</v>
      </c>
      <c r="K26" s="432" t="s">
        <v>256</v>
      </c>
      <c r="L26" s="400" t="s">
        <v>256</v>
      </c>
      <c r="M26" s="433">
        <f>SUM(M23:M25)</f>
        <v>0</v>
      </c>
      <c r="N26" s="429" t="s">
        <v>256</v>
      </c>
      <c r="O26" s="434" t="s">
        <v>256</v>
      </c>
    </row>
    <row r="27" spans="1:15" s="377" customFormat="1" ht="27" customHeight="1" thickBot="1">
      <c r="A27" s="435"/>
      <c r="B27" s="436" t="s">
        <v>257</v>
      </c>
      <c r="C27" s="437"/>
      <c r="D27" s="437" t="s">
        <v>256</v>
      </c>
      <c r="E27" s="437" t="s">
        <v>256</v>
      </c>
      <c r="F27" s="438">
        <f>+F20-F26</f>
        <v>2977</v>
      </c>
      <c r="G27" s="439" t="s">
        <v>256</v>
      </c>
      <c r="H27" s="437" t="s">
        <v>256</v>
      </c>
      <c r="I27" s="437" t="s">
        <v>256</v>
      </c>
      <c r="J27" s="438">
        <f>J20-J26</f>
        <v>1867.4</v>
      </c>
      <c r="K27" s="439" t="s">
        <v>256</v>
      </c>
      <c r="L27" s="437" t="s">
        <v>256</v>
      </c>
      <c r="M27" s="440">
        <f>M20-M26</f>
        <v>485.9</v>
      </c>
      <c r="N27" s="435" t="s">
        <v>256</v>
      </c>
      <c r="O27" s="438">
        <f>+O20-M26</f>
        <v>505.2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7" t="s">
        <v>2</v>
      </c>
      <c r="D30" s="527"/>
      <c r="E30" s="378"/>
      <c r="F30" s="378"/>
      <c r="G30" s="532"/>
      <c r="H30" s="532"/>
      <c r="I30" s="445"/>
      <c r="J30" s="529" t="s">
        <v>283</v>
      </c>
      <c r="K30" s="529"/>
      <c r="M30" s="406"/>
    </row>
    <row r="31" spans="1:15" s="377" customFormat="1">
      <c r="C31" s="446"/>
      <c r="D31" s="446"/>
      <c r="E31" s="447"/>
      <c r="F31" s="447"/>
      <c r="G31" s="530" t="s">
        <v>91</v>
      </c>
      <c r="H31" s="530"/>
      <c r="I31" s="448"/>
      <c r="J31" s="530" t="s">
        <v>109</v>
      </c>
      <c r="K31" s="530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9"/>
      <c r="H32" s="529"/>
      <c r="I32" s="450"/>
      <c r="J32" s="529" t="s">
        <v>284</v>
      </c>
      <c r="K32" s="529"/>
    </row>
    <row r="33" spans="3:13" s="377" customFormat="1">
      <c r="C33" s="405"/>
      <c r="D33" s="405"/>
      <c r="G33" s="530" t="s">
        <v>91</v>
      </c>
      <c r="H33" s="530"/>
      <c r="I33" s="448"/>
      <c r="J33" s="530" t="s">
        <v>109</v>
      </c>
      <c r="K33" s="530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258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6" t="s">
        <v>218</v>
      </c>
      <c r="J36" s="526"/>
      <c r="K36" s="454"/>
      <c r="L36" s="526" t="s">
        <v>259</v>
      </c>
      <c r="M36" s="526"/>
    </row>
    <row r="37" spans="3:13">
      <c r="C37" s="452"/>
      <c r="D37" s="452"/>
      <c r="E37" s="526" t="s">
        <v>217</v>
      </c>
      <c r="F37" s="526"/>
      <c r="I37" s="526"/>
      <c r="J37" s="526"/>
      <c r="K37" s="454"/>
      <c r="L37" s="526"/>
      <c r="M37" s="526"/>
    </row>
    <row r="38" spans="3:13">
      <c r="C38" s="452"/>
      <c r="D38" s="452"/>
      <c r="E38" s="526"/>
      <c r="F38" s="52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B78" sqref="B7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8" t="s">
        <v>67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</row>
    <row r="2" spans="1:16" s="17" customFormat="1" ht="20.25">
      <c r="A2" s="488" t="str">
        <f>+'Ekamut-caxs'!A7</f>
        <v xml:space="preserve">«Երևանի Լ. Կատվալյանի անվան հ․86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6" ht="17.25">
      <c r="A3" s="520" t="s">
        <v>289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263"/>
      <c r="O3" s="263"/>
      <c r="P3" s="263"/>
    </row>
    <row r="4" spans="1:16" ht="16.5">
      <c r="M4" s="285" t="s">
        <v>0</v>
      </c>
    </row>
    <row r="5" spans="1:16" ht="13.5" customHeight="1">
      <c r="A5" s="541" t="s">
        <v>146</v>
      </c>
      <c r="B5" s="541" t="s">
        <v>68</v>
      </c>
      <c r="C5" s="539" t="s">
        <v>211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147</v>
      </c>
    </row>
    <row r="6" spans="1:16" ht="89.25" customHeight="1">
      <c r="A6" s="541"/>
      <c r="B6" s="541"/>
      <c r="C6" s="249" t="s">
        <v>241</v>
      </c>
      <c r="D6" s="249" t="s">
        <v>242</v>
      </c>
      <c r="E6" s="249" t="s">
        <v>269</v>
      </c>
      <c r="F6" s="249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 t="s">
        <v>291</v>
      </c>
      <c r="M6" s="540"/>
    </row>
    <row r="7" spans="1:16" ht="27.75" customHeight="1">
      <c r="A7" s="212">
        <v>1</v>
      </c>
      <c r="B7" s="254" t="s">
        <v>195</v>
      </c>
      <c r="C7" s="255">
        <v>4556.5</v>
      </c>
      <c r="D7" s="255">
        <f>+B10*11</f>
        <v>67891.824000000008</v>
      </c>
      <c r="E7" s="255">
        <f>478.4*4</f>
        <v>1913.6</v>
      </c>
      <c r="F7" s="255">
        <v>244.5</v>
      </c>
      <c r="G7" s="255">
        <f>+J15</f>
        <v>728.5</v>
      </c>
      <c r="H7" s="356">
        <f>H10*1.17*161.2+3*119.6+8*150.8</f>
        <v>3074.0320000000002</v>
      </c>
      <c r="I7" s="255">
        <v>600</v>
      </c>
      <c r="J7" s="356">
        <v>1500</v>
      </c>
      <c r="K7" s="255"/>
      <c r="L7" s="255"/>
      <c r="M7" s="256">
        <f>ROUND(SUM(C7:L7),1)</f>
        <v>80509</v>
      </c>
    </row>
    <row r="8" spans="1:16" ht="45" customHeight="1">
      <c r="A8" s="212">
        <v>2</v>
      </c>
      <c r="B8" s="284" t="s">
        <v>89</v>
      </c>
      <c r="C8" s="255"/>
      <c r="D8" s="255">
        <v>27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6">
        <f>ROUND(SUM(C8:L8),1)</f>
        <v>27</v>
      </c>
    </row>
    <row r="9" spans="1:16" s="214" customFormat="1" ht="34.5" customHeight="1">
      <c r="A9" s="257"/>
      <c r="B9" s="258" t="s">
        <v>69</v>
      </c>
      <c r="C9" s="255" t="s">
        <v>188</v>
      </c>
      <c r="D9" s="255" t="s">
        <v>188</v>
      </c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59">
        <f>ROUND(SUM(M7:M8),1)</f>
        <v>80536</v>
      </c>
    </row>
    <row r="10" spans="1:16" s="214" customFormat="1" ht="18.75" customHeight="1">
      <c r="B10" s="376">
        <f>6650.384-478.4</f>
        <v>6171.9840000000004</v>
      </c>
      <c r="C10" s="216">
        <f>+B10*11</f>
        <v>67891.824000000008</v>
      </c>
      <c r="D10" s="216"/>
      <c r="E10" s="217"/>
      <c r="F10" s="217"/>
      <c r="G10" s="217"/>
      <c r="H10" s="375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6650384</v>
      </c>
      <c r="C11" s="176"/>
      <c r="D11" s="176"/>
      <c r="E11" s="223"/>
      <c r="F11" s="223"/>
      <c r="G11" s="224"/>
      <c r="H11" s="127"/>
      <c r="I11" s="127"/>
      <c r="J11" s="176"/>
      <c r="K11" s="535"/>
      <c r="L11" s="535"/>
      <c r="M11" s="225"/>
    </row>
    <row r="12" spans="1:16" s="214" customFormat="1" ht="69" customHeight="1">
      <c r="B12" s="536" t="s">
        <v>208</v>
      </c>
      <c r="C12" s="537"/>
      <c r="D12" s="224"/>
      <c r="G12" s="176"/>
      <c r="H12" s="176"/>
      <c r="I12" s="536" t="s">
        <v>209</v>
      </c>
      <c r="J12" s="537"/>
      <c r="K12" s="176"/>
      <c r="L12" s="176"/>
      <c r="M12" s="176"/>
    </row>
    <row r="13" spans="1:16" s="214" customFormat="1" ht="40.5">
      <c r="B13" s="260" t="s">
        <v>184</v>
      </c>
      <c r="C13" s="261" t="s">
        <v>243</v>
      </c>
      <c r="D13" s="226"/>
      <c r="G13" s="226"/>
      <c r="H13" s="226"/>
      <c r="I13" s="260" t="s">
        <v>184</v>
      </c>
      <c r="J13" s="261" t="s">
        <v>246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4" t="s">
        <v>244</v>
      </c>
      <c r="E14" s="137"/>
      <c r="H14" s="262"/>
      <c r="I14" s="281">
        <v>119600</v>
      </c>
      <c r="J14" s="283">
        <v>857.7</v>
      </c>
      <c r="K14" s="229" t="s">
        <v>247</v>
      </c>
      <c r="L14" s="229"/>
      <c r="M14" s="230"/>
    </row>
    <row r="15" spans="1:16" ht="17.25">
      <c r="B15" s="281">
        <v>119600</v>
      </c>
      <c r="C15" s="282">
        <v>244.5</v>
      </c>
      <c r="D15" s="374" t="s">
        <v>245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42"/>
      <c r="E17" s="542"/>
      <c r="F17" s="308"/>
      <c r="G17" s="308"/>
      <c r="H17" s="533" t="str">
        <f>+'Ekamut-caxs'!D73</f>
        <v>Տ. Սաֆարյան</v>
      </c>
      <c r="I17" s="533"/>
      <c r="J17" s="533"/>
      <c r="K17" s="234"/>
    </row>
    <row r="18" spans="2:11" s="235" customFormat="1" ht="17.25" customHeight="1">
      <c r="B18" s="309"/>
      <c r="C18" s="310"/>
      <c r="D18" s="543" t="s">
        <v>91</v>
      </c>
      <c r="E18" s="543"/>
      <c r="F18" s="311"/>
      <c r="G18" s="312"/>
      <c r="H18" s="534" t="s">
        <v>92</v>
      </c>
      <c r="I18" s="534"/>
      <c r="J18" s="534"/>
      <c r="K18" s="236"/>
    </row>
    <row r="19" spans="2:11" s="233" customFormat="1" ht="24.75" customHeight="1">
      <c r="B19" s="313" t="s">
        <v>6</v>
      </c>
      <c r="C19" s="307"/>
      <c r="D19" s="542"/>
      <c r="E19" s="542"/>
      <c r="F19" s="314"/>
      <c r="G19" s="314"/>
      <c r="H19" s="533" t="str">
        <f>+'Ekamut-caxs'!D75</f>
        <v>Ն. Գյուլումյան</v>
      </c>
      <c r="I19" s="533"/>
      <c r="J19" s="533"/>
      <c r="K19" s="234"/>
    </row>
    <row r="20" spans="2:11" s="235" customFormat="1" ht="18.75" customHeight="1">
      <c r="B20" s="310"/>
      <c r="C20" s="310"/>
      <c r="D20" s="543" t="s">
        <v>91</v>
      </c>
      <c r="E20" s="543"/>
      <c r="F20" s="311"/>
      <c r="G20" s="312"/>
      <c r="H20" s="534" t="s">
        <v>92</v>
      </c>
      <c r="I20" s="534"/>
      <c r="J20" s="534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78" sqref="B78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5" t="s">
        <v>67</v>
      </c>
      <c r="B1" s="545"/>
      <c r="C1" s="545"/>
      <c r="D1" s="545"/>
    </row>
    <row r="2" spans="1:4" ht="17.25">
      <c r="A2" s="546" t="str">
        <f>+'Ekamut-caxs'!A7:D7</f>
        <v xml:space="preserve">«Երևանի Լ. Կատվալյանի անվան հ․86 մսուր-մանկապարտեզ» ՀՈԱԿ-ի </v>
      </c>
      <c r="B2" s="546"/>
      <c r="C2" s="546"/>
      <c r="D2" s="546"/>
    </row>
    <row r="3" spans="1:4" ht="39.75" customHeight="1">
      <c r="A3" s="546" t="s">
        <v>290</v>
      </c>
      <c r="B3" s="546"/>
      <c r="C3" s="546"/>
      <c r="D3" s="546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272</v>
      </c>
    </row>
    <row r="7" spans="1:4" s="49" customFormat="1" ht="30" customHeight="1">
      <c r="A7" s="465">
        <v>1</v>
      </c>
      <c r="B7" s="466" t="s">
        <v>273</v>
      </c>
      <c r="C7" s="465">
        <f>SUM(C8:C10)</f>
        <v>2</v>
      </c>
      <c r="D7" s="465">
        <f>SUM(D8:D10)</f>
        <v>40</v>
      </c>
    </row>
    <row r="8" spans="1:4" ht="25.5" customHeight="1">
      <c r="A8" s="467">
        <v>1.1000000000000001</v>
      </c>
      <c r="B8" s="468" t="s">
        <v>126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127</v>
      </c>
      <c r="C9" s="467">
        <v>1</v>
      </c>
      <c r="D9" s="467">
        <v>20</v>
      </c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274</v>
      </c>
      <c r="C11" s="465">
        <f>SUM(C12:C14)</f>
        <v>2</v>
      </c>
      <c r="D11" s="465">
        <f>SUM(D12:D14)</f>
        <v>60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/>
      <c r="D14" s="467"/>
    </row>
    <row r="15" spans="1:4" s="49" customFormat="1" ht="30" customHeight="1">
      <c r="A15" s="465">
        <v>3</v>
      </c>
      <c r="B15" s="466" t="s">
        <v>275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4</v>
      </c>
      <c r="B19" s="466" t="s">
        <v>276</v>
      </c>
      <c r="C19" s="465">
        <f>SUM(C20:C22)</f>
        <v>2</v>
      </c>
      <c r="D19" s="465">
        <f>SUM(D20:D22)</f>
        <v>66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>
        <v>4.3</v>
      </c>
      <c r="B22" s="469" t="s">
        <v>227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8</v>
      </c>
      <c r="D23" s="465">
        <f>D7+D11+D15+D19</f>
        <v>226</v>
      </c>
    </row>
    <row r="24" spans="1:4" ht="48.75" customHeight="1"/>
    <row r="25" spans="1:4" ht="17.25">
      <c r="B25" s="471" t="s">
        <v>2</v>
      </c>
      <c r="C25" s="547" t="str">
        <f>+'Ekamut-caxs'!D73</f>
        <v>Տ. Սաֆարյան</v>
      </c>
      <c r="D25" s="547"/>
    </row>
    <row r="26" spans="1:4" ht="15.75" customHeight="1">
      <c r="B26" s="472" t="s">
        <v>4</v>
      </c>
      <c r="C26" s="544" t="s">
        <v>5</v>
      </c>
      <c r="D26" s="544"/>
    </row>
    <row r="27" spans="1:4" ht="27" customHeight="1">
      <c r="B27" s="473" t="s">
        <v>6</v>
      </c>
      <c r="C27" s="547" t="str">
        <f>+'Ekamut-caxs'!D75</f>
        <v>Ն. Գյուլումյան</v>
      </c>
      <c r="D27" s="547"/>
    </row>
    <row r="28" spans="1:4">
      <c r="B28" s="474"/>
      <c r="C28" s="544" t="s">
        <v>5</v>
      </c>
      <c r="D28" s="544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https://mul2.yerevan.am/tasks/1468002/oneclick/86.xlsx?token=591b98f961245e63924d343ad683bdb5</cp:keywords>
  <cp:lastModifiedBy>Lusine Petrosyan</cp:lastModifiedBy>
  <cp:lastPrinted>2024-04-16T06:59:47Z</cp:lastPrinted>
  <dcterms:created xsi:type="dcterms:W3CDTF">1996-10-14T23:33:28Z</dcterms:created>
  <dcterms:modified xsi:type="dcterms:W3CDTF">2024-05-08T14:49:27Z</dcterms:modified>
</cp:coreProperties>
</file>