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D561347-9153-46DF-A08F-F5E2E8F735C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D67" i="19"/>
  <c r="E35" i="7"/>
  <c r="C35" i="7"/>
  <c r="D35" i="7"/>
  <c r="A21" i="7"/>
  <c r="A7" i="7"/>
  <c r="D47" i="19"/>
  <c r="J48" i="19"/>
  <c r="H7" i="11"/>
  <c r="D7" i="11"/>
  <c r="C19" i="20"/>
  <c r="A2" i="20" l="1"/>
  <c r="F48" i="19"/>
  <c r="F50" i="19"/>
  <c r="J50" i="19" s="1"/>
  <c r="F47" i="19"/>
  <c r="J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55" i="19"/>
  <c r="M26" i="20"/>
  <c r="J26" i="20"/>
  <c r="F26" i="20"/>
  <c r="M28" i="20" s="1"/>
  <c r="K19" i="20"/>
  <c r="G19" i="20"/>
  <c r="D19" i="20"/>
  <c r="L18" i="20"/>
  <c r="N18" i="20" s="1"/>
  <c r="I18" i="20"/>
  <c r="J18" i="20" s="1"/>
  <c r="E18" i="20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I19" i="20" l="1"/>
  <c r="O7" i="20"/>
  <c r="N17" i="20"/>
  <c r="O17" i="20" s="1"/>
  <c r="N14" i="20"/>
  <c r="O14" i="20" s="1"/>
  <c r="N11" i="20"/>
  <c r="O11" i="20" s="1"/>
  <c r="N8" i="20"/>
  <c r="O8" i="20" s="1"/>
  <c r="E19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M7" i="11" s="1"/>
  <c r="C10" i="11"/>
  <c r="E11" i="10"/>
  <c r="E9" i="9"/>
  <c r="E10" i="9"/>
  <c r="E12" i="9"/>
  <c r="E13" i="9"/>
  <c r="A9" i="10"/>
  <c r="A10" i="10" s="1"/>
  <c r="A11" i="10" s="1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17" i="19" s="1"/>
  <c r="M19" i="7" l="1"/>
  <c r="D13" i="10"/>
  <c r="E19" i="7"/>
  <c r="D19" i="7"/>
  <c r="D14" i="10"/>
  <c r="E14" i="10" s="1"/>
  <c r="E20" i="7"/>
  <c r="D20" i="7"/>
  <c r="K20" i="7" s="1"/>
  <c r="E10" i="10"/>
  <c r="A19" i="7"/>
  <c r="A20" i="7" s="1"/>
  <c r="A22" i="7"/>
  <c r="A12" i="9"/>
  <c r="A10" i="9"/>
  <c r="A13" i="9" s="1"/>
  <c r="A16" i="7"/>
  <c r="A17" i="7" s="1"/>
  <c r="A11" i="9"/>
  <c r="A14" i="9" s="1"/>
  <c r="E11" i="9"/>
  <c r="A12" i="10"/>
  <c r="F15" i="7"/>
  <c r="M15" i="7" s="1"/>
  <c r="M16" i="7"/>
  <c r="E8" i="9"/>
  <c r="L15" i="7"/>
  <c r="K15" i="7"/>
  <c r="A13" i="19"/>
  <c r="A14" i="19" s="1"/>
  <c r="L20" i="7" l="1"/>
  <c r="M20" i="7"/>
  <c r="K19" i="7"/>
  <c r="D12" i="10"/>
  <c r="E12" i="10" s="1"/>
  <c r="E13" i="10"/>
  <c r="L19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3" i="19" s="1"/>
  <c r="A54" i="19" s="1"/>
  <c r="A56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F22" i="7"/>
  <c r="M22" i="7" l="1"/>
  <c r="A46" i="7"/>
  <c r="A47" i="7" s="1"/>
  <c r="A48" i="7" s="1"/>
  <c r="A49" i="7" s="1"/>
  <c r="A50" i="7" s="1"/>
  <c r="A51" i="7" s="1"/>
  <c r="A53" i="7" s="1"/>
  <c r="A54" i="7" s="1"/>
  <c r="A56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A72" i="7" l="1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M18" i="7"/>
  <c r="E13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5" i="15" l="1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E32" i="7" l="1"/>
  <c r="C32" i="7"/>
  <c r="D32" i="7"/>
  <c r="D59" i="9"/>
  <c r="D58" i="9"/>
  <c r="D57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5" i="10"/>
  <c r="D44" i="10"/>
  <c r="D36" i="10"/>
  <c r="D26" i="10"/>
  <c r="D27" i="10"/>
  <c r="D25" i="10"/>
  <c r="D17" i="10"/>
  <c r="D7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D6" i="9" s="1"/>
  <c r="E18" i="9"/>
  <c r="E17" i="9"/>
  <c r="E16" i="9"/>
  <c r="E1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E8" i="10" l="1"/>
  <c r="E7" i="10"/>
  <c r="E7" i="9"/>
  <c r="L35" i="19"/>
  <c r="L36" i="19" s="1"/>
  <c r="D35" i="19" s="1"/>
  <c r="E6" i="9" l="1"/>
  <c r="F35" i="7" l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<sst xmlns="http://schemas.openxmlformats.org/spreadsheetml/2006/main" count="500" uniqueCount="297">
  <si>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</si>
  <si>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</si>
  <si>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</si>
  <si>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</si>
  <si>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</si>
  <si>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</si>
  <si>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</si>
  <si>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</si>
  <si>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</si>
  <si>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</si>
  <si>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</si>
  <si>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</si>
  <si>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</si>
  <si>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</si>
  <si>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</si>
  <si>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</si>
  <si>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</si>
  <si>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</si>
  <si>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</si>
  <si>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</si>
  <si>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</si>
  <si>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</si>
  <si>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</si>
  <si>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</si>
  <si>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</si>
  <si>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</si>
  <si>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</si>
  <si>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</si>
  <si>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</si>
  <si>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</si>
  <si>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</si>
  <si>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</si>
  <si>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</si>
  <si>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</si>
  <si>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</si>
  <si>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</si>
  <si>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</si>
  <si>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</si>
  <si>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</si>
  <si>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</si>
  <si>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</si>
  <si>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</si>
  <si>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</si>
  <si>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</si>
  <si>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</si>
  <si>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</si>
  <si>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</si>
  <si>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</si>
  <si>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</si>
  <si>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</si>
  <si>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</si>
  <si>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</si>
  <si>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</si>
  <si>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</si>
  <si>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</si>
  <si>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</si>
  <si>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</si>
  <si>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</si>
  <si>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</si>
  <si>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</si>
  <si>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</si>
  <si>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</si>
  <si>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</si>
  <si>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</si>
  <si>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</si>
  <si>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</si>
  <si>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</si>
  <si>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</si>
  <si>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</si>
  <si>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</si>
  <si>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</si>
  <si>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</si>
  <si>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</si>
  <si>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</si>
  <si>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</si>
  <si>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</si>
  <si>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</si>
  <si>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</si>
  <si>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</si>
  <si>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</si>
  <si>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</si>
  <si>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</si>
  <si>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</si>
  <si>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</si>
  <si>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</si>
  <si>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</si>
  <si>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</si>
  <si>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</si>
  <si>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</si>
  <si>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</si>
  <si>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</si>
  <si>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</si>
  <si>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</si>
  <si>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</si>
  <si>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</si>
  <si>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</si>
  <si>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</si>
  <si>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</si>
  <si>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</si>
  <si>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</si>
  <si>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</si>
  <si>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</si>
  <si>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</si>
  <si>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</si>
  <si>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</si>
  <si>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</si>
  <si>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</si>
  <si>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</si>
  <si>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</si>
  <si>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</si>
  <si>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</si>
  <si>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</si>
  <si>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</si>
  <si>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</si>
  <si>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</si>
  <si>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</si>
  <si>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</si>
  <si>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</si>
  <si>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</si>
  <si>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</si>
  <si>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</si>
  <si>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</si>
  <si>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</si>
  <si>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</si>
  <si>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</si>
  <si>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</si>
  <si>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</si>
  <si>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</si>
  <si>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</si>
  <si>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</si>
  <si>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</si>
  <si>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</si>
  <si>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</si>
  <si>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</si>
  <si>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</si>
  <si>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</si>
  <si>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</si>
  <si>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</si>
  <si>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</si>
  <si>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</si>
  <si>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</si>
  <si>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</si>
  <si>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</si>
  <si>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</si>
  <si>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</si>
  <si>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</si>
  <si>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</si>
  <si>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</si>
  <si>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</si>
  <si>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</si>
  <si>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</si>
  <si>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</si>
  <si>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</si>
  <si>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</si>
  <si>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</si>
  <si>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</si>
  <si>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</si>
  <si>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</si>
  <si>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</si>
  <si>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</si>
  <si>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</si>
  <si>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</si>
  <si>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</si>
  <si>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</si>
  <si>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</si>
  <si>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</si>
  <si>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</si>
  <si>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</si>
  <si>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</si>
  <si>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</si>
  <si>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</si>
  <si>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</si>
  <si>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</si>
  <si>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</si>
  <si>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</si>
  <si>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</si>
  <si>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</si>
  <si>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</si>
  <si>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</si>
  <si>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</si>
  <si>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</si>
  <si>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</si>
  <si>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</si>
  <si>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</si>
  <si>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</si>
  <si>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</si>
  <si>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</si>
  <si>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</si>
  <si>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</si>
  <si>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</si>
  <si>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</si>
  <si>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</si>
  <si>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</si>
  <si>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</si>
  <si>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</si>
  <si>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</si>
  <si>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</si>
  <si>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</si>
  <si>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</si>
  <si>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</si>
  <si>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</si>
  <si>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</si>
  <si>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</si>
  <si>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</si>
  <si>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</si>
  <si>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</si>
  <si>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</si>
  <si>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</si>
  <si>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</si>
  <si>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</si>
  <si>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</si>
  <si>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</si>
  <si>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</si>
  <si>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</si>
  <si>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</si>
  <si>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</si>
  <si>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</si>
  <si>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</si>
  <si>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</si>
  <si>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</si>
  <si>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</si>
  <si>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</si>
  <si>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</si>
  <si>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</si>
  <si>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</si>
  <si>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</si>
  <si>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</si>
  <si>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</si>
  <si>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</si>
  <si>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</si>
  <si>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</si>
  <si>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</si>
  <si>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</si>
  <si>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</si>
  <si>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</si>
  <si>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</si>
  <si>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</si>
  <si>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</si>
  <si>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</si>
  <si>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</si>
  <si>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</si>
  <si>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</si>
  <si>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</si>
  <si>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</si>
  <si>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</si>
  <si>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</si>
  <si>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</si>
  <si>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</si>
  <si>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</si>
  <si>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</si>
  <si>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</si>
  <si>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</si>
  <si>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</si>
  <si>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</si>
  <si>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</si>
  <si>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</si>
  <si>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</si>
  <si>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</si>
  <si>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</si>
  <si>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</si>
  <si>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</si>
  <si>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</si>
  <si>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</si>
  <si>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</si>
  <si>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</si>
  <si>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</si>
  <si>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</si>
  <si>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</si>
  <si>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</si>
  <si>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</si>
  <si>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</si>
  <si>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</si>
  <si>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</si>
  <si>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</si>
  <si>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</si>
  <si>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</si>
  <si>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</si>
  <si>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</si>
  <si>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</si>
  <si>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</si>
  <si>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</si>
  <si>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</si>
  <si>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հ․88 մսուր-մանկապարտեզ» ՀՈԱԿ-ի </t>
  </si>
  <si>
    <t>ԾԱՂԻԿ ԿՈՒՐՂԻՆՅԱՆ</t>
  </si>
  <si>
    <t>ԱՐՇԱԼՈՒՅՍ ՀՈՎՀԱՆՆԻՍՅԱՆ</t>
  </si>
  <si>
    <t xml:space="preserve">ԱՐՇԱԼՈՒՅՍ ՀՈՎՀԱՆՆԻՍՅԱՆ </t>
  </si>
  <si>
    <t>ՏՆՕՐԵՆԻ Ժ/Պ՝</t>
  </si>
  <si>
    <t>ԼԵԳԵՍ</t>
  </si>
  <si>
    <t>ՎԵՐԱՊԱՏՐԱՍՏՈՒՄ</t>
  </si>
  <si>
    <t>ՊԱՐԳևԱՏՐՈՒՄ</t>
  </si>
  <si>
    <t>2000 էր</t>
  </si>
  <si>
    <t>1212.3 մարզադահլիի հատակն ու տանիքի ծածկի նորոգում են իրականացրել , բայց բաքսիի վթարի հետևանքով ջրի արտահոսքից լամինատը փչացել է, նախատեսվում է 2000.0հդ՝ մարզադահլիճի հատակի նորոգում , և աշխատակիցների համար սանհանգույցի կառուցում</t>
  </si>
  <si>
    <t>համակարգիչ, գործողն առգրավված է</t>
  </si>
  <si>
    <t>խոհանոցի սպասք</t>
  </si>
  <si>
    <t>հիմնական միջոցների ձեռբերման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</si>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</sst>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56" fillId="0" borderId="0" xfId="0" applyFont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kAIABQAE0AAAAAAAAAAAAAAAAAAAAAAAAAAAAAAAAAAAAAAAAAAAAAAAAAAAAAAAAAAAAAAAAAAAAAAAAAAAAAAAAAAAAAAAAAAAAAAAAAAAAAAAAAAAAAAAAAAAAAAAAAAADoBwUAAwAIABIAM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5MDRaMCMGCSqGSIb3DQEJBDEWBBTgClN5wzAmjw/GM1/mwq9WoAi4XjArBgsqhkiG9w0BCRACDDEcMBowGDAWBBRE5xMFRVajmd/v2Zzf5CvSbEm8HjANBgkqhkiG9w0BAQEFAASCAQBLyeCZdxT7Z6lQbNFuXe6v0t3rJR6iJ9Yaw3kAGqIz272dcsJjwNUmiBqOWfMQiTN21OjCNTXz4E4q4JwOWWwG0sgb542lhB7rkUFIZUrCRDaRmu9M+UztS9eGEyrHRIXvCYtrpDKbtEJTwtcPDG0dkhPDE63UNAOZMrJXoxFtEa7T+51QOf8ck4RK26AqvMC39KRntYHg/9ADdW6v8528Z3K5IXYDScMzMO33Zr1lU8p5doDLPunCoA43ZVJUMSpx1R7bVPhADde1VTxKeAD3VmQLDnk6rhx/1j2n273RUaPoI51oIxFiVYprkwzkc+4yJWmjBkl38gf8ogRk53H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kAIABQAE0AAAAAAAAAAAAAAAAAAAAAAAAAAAAAAAAAAAAAAAAAAAAAAAAAAAAAAAAAAAAAAAAAAAAAAAAAAAAAAAAAAAAAAAAAAAAAAAAAAAAAAAAAAAAAAAAAAAAAAAAAAADoBwUAAwAIABIAM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5MDBaMCMGCSqGSIb3DQEJBDEWBBS6lHFH6Q0u2FlmJKqCd594Qc/zQTArBgsqhkiG9w0BCRACDDEcMBowGDAWBBRE5xMFRVajmd/v2Zzf5CvSbEm8HjANBgkqhkiG9w0BAQEFAASCAQBJyOqR7V3q00BYiLgDjLdlr3Ee5kyYoPwMv1qYOGxt0rLoTxgw99uuDcTWqDzqk/G+GoMfRRe/m3gfmuKIpnYrmqjjrIyKusLOUdVoWmFZntLusa/OQ7ZLjtauMbzF95FOJcQLSXIlVQXGRVVKRcHR2f6mAt/U+B6IIXNXqpkQuvEY84Tq8JsPHUfRuOigOj4BI3mNcVESb4jsKMI7kHRWClBhfy/LF3b0OWlq4+9fIwTMi1xoSb2dA2AqwN1ZoZBxuRZoU54PMWojGkSHFkyULy0oliZqgZrw3y5ogPX7BjpMcE985zkPXzuQf43P53hwMpm3bjNghmukoJiP+56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E9F8E8B-FFB9-B779-BD94-14581AD8F9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749300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AC86D28-FEF9-8D06-D865-48090B54CD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28515625" style="34" customWidth="1"/>
    <col min="6" max="6" width="10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9"/>
      <c r="D1" s="329" t="s">
        <v>190</v>
      </c>
      <c r="E1" s="35">
        <v>165</v>
      </c>
      <c r="F1" s="329"/>
    </row>
    <row r="2" spans="1:14" s="6" customFormat="1">
      <c r="C2" s="329"/>
      <c r="D2" s="480" t="s">
        <v>40</v>
      </c>
      <c r="E2" s="480"/>
      <c r="F2" s="329"/>
    </row>
    <row r="3" spans="1:14" s="6" customFormat="1">
      <c r="C3" s="329"/>
      <c r="D3" s="481" t="s">
        <v>225</v>
      </c>
      <c r="E3" s="481"/>
      <c r="F3" s="329"/>
    </row>
    <row r="4" spans="1:14" s="35" customFormat="1" ht="24.75" customHeight="1">
      <c r="B4" s="352"/>
      <c r="C4" s="352"/>
      <c r="D4" s="480" t="s">
        <v>281</v>
      </c>
      <c r="E4" s="480"/>
    </row>
    <row r="5" spans="1:14" s="35" customFormat="1" ht="20.25" customHeight="1">
      <c r="B5" s="352"/>
      <c r="C5" s="480" t="s">
        <v>226</v>
      </c>
      <c r="D5" s="480"/>
      <c r="E5" s="480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45" customHeight="1">
      <c r="A7" s="484" t="s">
        <v>282</v>
      </c>
      <c r="B7" s="484"/>
      <c r="C7" s="484"/>
      <c r="D7" s="484"/>
      <c r="E7" s="484"/>
      <c r="F7" s="58" t="s">
        <v>206</v>
      </c>
    </row>
    <row r="8" spans="1:14" ht="18.75" customHeight="1">
      <c r="A8" s="485" t="s">
        <v>295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62168.2</v>
      </c>
      <c r="E11" s="337"/>
      <c r="F11" s="323">
        <v>66671.904999999999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2153.6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371.3</v>
      </c>
      <c r="E16" s="323"/>
    </row>
    <row r="17" spans="1:19" s="6" customFormat="1">
      <c r="A17" s="101">
        <f>+A16+0.1</f>
        <v>3.2</v>
      </c>
      <c r="B17" s="15" t="s">
        <v>242</v>
      </c>
      <c r="C17" s="15"/>
      <c r="D17" s="320">
        <v>1782.3</v>
      </c>
      <c r="E17" s="323"/>
    </row>
    <row r="18" spans="1:19">
      <c r="A18" s="102">
        <f>+A15+1</f>
        <v>4</v>
      </c>
      <c r="B18" s="18" t="s">
        <v>243</v>
      </c>
      <c r="C18" s="18"/>
      <c r="D18" s="323">
        <f>+'Komunal '!N20</f>
        <v>14.4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3300</v>
      </c>
      <c r="E19" s="337"/>
      <c r="M19" s="6"/>
    </row>
    <row r="20" spans="1:19">
      <c r="A20" s="102">
        <f t="shared" ref="A20:A23" si="0">+A19+1</f>
        <v>6</v>
      </c>
      <c r="B20" s="18" t="s">
        <v>61</v>
      </c>
      <c r="C20" s="44"/>
      <c r="D20" s="323">
        <v>35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7</v>
      </c>
      <c r="B24" s="18" t="s">
        <v>123</v>
      </c>
      <c r="C24" s="44"/>
      <c r="D24" s="321">
        <f>SUM(D25:D26)</f>
        <v>1660.1</v>
      </c>
      <c r="E24" s="338"/>
      <c r="M24" s="6"/>
    </row>
    <row r="25" spans="1:19" s="3" customFormat="1" ht="16.5">
      <c r="A25" s="101">
        <f>+A24+0.1</f>
        <v>7.1</v>
      </c>
      <c r="B25" s="16" t="s">
        <v>71</v>
      </c>
      <c r="C25" s="45"/>
      <c r="D25" s="322">
        <f>+D68</f>
        <v>1660.1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8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9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69403.3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48897.3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2224.8000000000002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478" t="s">
        <v>290</v>
      </c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11788.300000000001</v>
      </c>
      <c r="E35" s="337"/>
      <c r="G35" s="350">
        <v>122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15433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1124.7</v>
      </c>
      <c r="E36" s="337"/>
      <c r="F36" s="338">
        <f>+D36-'Komunal '!F27</f>
        <v>0</v>
      </c>
      <c r="L36" s="6">
        <f>+L35*0.8</f>
        <v>12346.400000000001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1455.7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376.6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52.3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30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134.4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62.4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11</v>
      </c>
      <c r="E45" s="337"/>
      <c r="F45" s="6" t="s">
        <v>266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300</v>
      </c>
      <c r="E48" s="337"/>
      <c r="F48" s="486">
        <f t="shared" ref="F48:F50" si="3">+$F$46</f>
        <v>4</v>
      </c>
      <c r="G48" s="486" t="s">
        <v>188</v>
      </c>
      <c r="H48" s="493" t="s">
        <v>267</v>
      </c>
      <c r="I48" s="495" t="s">
        <v>189</v>
      </c>
      <c r="J48" s="495">
        <f>1*80+1*110+2*250</f>
        <v>690</v>
      </c>
      <c r="K48" s="489" t="s">
        <v>268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300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30</v>
      </c>
      <c r="E50" s="337"/>
      <c r="F50" s="488">
        <f t="shared" si="3"/>
        <v>4</v>
      </c>
      <c r="G50" s="488" t="s">
        <v>188</v>
      </c>
      <c r="H50" s="490">
        <v>38.700000000000003</v>
      </c>
      <c r="I50" s="491" t="s">
        <v>189</v>
      </c>
      <c r="J50" s="491">
        <f>+F50*H50</f>
        <v>154.80000000000001</v>
      </c>
      <c r="K50" s="492"/>
      <c r="L50"/>
      <c r="M50"/>
      <c r="N50"/>
    </row>
    <row r="51" spans="1:14" hidden="1">
      <c r="A51" s="102">
        <f t="shared" si="2"/>
        <v>15</v>
      </c>
      <c r="B51" s="18" t="s">
        <v>119</v>
      </c>
      <c r="C51" s="44"/>
      <c r="D51" s="323"/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v>15</v>
      </c>
      <c r="B52" s="18" t="s">
        <v>25</v>
      </c>
      <c r="C52" s="44"/>
      <c r="D52" s="323">
        <v>2000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90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>
      <c r="A55" s="102">
        <v>17</v>
      </c>
      <c r="B55" s="18" t="s">
        <v>52</v>
      </c>
      <c r="C55" s="44"/>
      <c r="D55" s="323">
        <f>+D20</f>
        <v>35</v>
      </c>
      <c r="E55" s="337"/>
    </row>
    <row r="56" spans="1:14">
      <c r="A56" s="102">
        <f t="shared" si="2"/>
        <v>18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80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95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15.3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v>72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231</v>
      </c>
      <c r="C65" s="348"/>
      <c r="D65" s="323">
        <v>30</v>
      </c>
      <c r="E65" s="337"/>
      <c r="F65" s="351" t="s">
        <v>263</v>
      </c>
    </row>
    <row r="66" spans="1:12" s="6" customFormat="1">
      <c r="A66" s="102">
        <f t="shared" si="2"/>
        <v>25</v>
      </c>
      <c r="B66" s="17" t="s">
        <v>229</v>
      </c>
      <c r="C66" s="348"/>
      <c r="D66" s="323">
        <v>15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f>+'Ekamutneri hamematakan'!C60</f>
        <v>1660.1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f>+D67</f>
        <v>1660.1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 hidden="1">
      <c r="A70" s="102">
        <f>+A69+1</f>
        <v>28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69403.3</v>
      </c>
      <c r="E71" s="341"/>
      <c r="F71" s="482">
        <f>+D29-D71</f>
        <v>0</v>
      </c>
      <c r="G71" s="482"/>
    </row>
    <row r="72" spans="1:12" ht="45.75" customHeight="1">
      <c r="B72" s="50"/>
      <c r="C72" s="8"/>
    </row>
    <row r="73" spans="1:12" s="6" customFormat="1" ht="26.25" hidden="1" customHeight="1">
      <c r="B73" s="291" t="s">
        <v>286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285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2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52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71.7109375" style="274" customWidth="1"/>
    <col min="3" max="3" width="14.28515625" style="244" customWidth="1"/>
    <col min="4" max="5" width="12.5703125" style="244" customWidth="1"/>
    <col min="6" max="6" width="20" style="69" customWidth="1"/>
    <col min="7" max="7" width="4.85546875" style="69" customWidth="1"/>
    <col min="8" max="8" width="11" style="96" hidden="1" customWidth="1"/>
    <col min="9" max="9" width="1.14062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166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225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+'Ekamut-caxs'!A7</f>
        <v xml:space="preserve">«Երևանի հ․88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296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9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605.80000000000291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1228.3000000000029</v>
      </c>
      <c r="D12" s="239">
        <f>+F12</f>
        <v>1228.3000000000029</v>
      </c>
      <c r="E12" s="239">
        <f>+F12</f>
        <v>1228.3000000000029</v>
      </c>
      <c r="F12" s="189">
        <f>+'Dramakani hamematakan'!D6</f>
        <v>1228.3000000000029</v>
      </c>
      <c r="G12" s="331"/>
      <c r="H12" s="501" t="s">
        <v>224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13657.6</v>
      </c>
      <c r="D13" s="189">
        <f t="shared" si="1"/>
        <v>30970.5</v>
      </c>
      <c r="E13" s="189">
        <f t="shared" si="1"/>
        <v>47759.899999999994</v>
      </c>
      <c r="F13" s="189">
        <f>SUM(F14:F15,F18,F22:F29)</f>
        <v>68028.799999999988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12433.6</v>
      </c>
      <c r="D14" s="254">
        <v>27975.7</v>
      </c>
      <c r="E14" s="254">
        <v>43517.7</v>
      </c>
      <c r="F14" s="187">
        <f>+'Ekamut-caxs'!D11</f>
        <v>62168.2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72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72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300</v>
      </c>
      <c r="D18" s="187">
        <f t="shared" ref="D18:F18" si="8">SUM(D19:D21)</f>
        <v>1376.8</v>
      </c>
      <c r="E18" s="187">
        <f t="shared" si="8"/>
        <v>1915.1999999999998</v>
      </c>
      <c r="F18" s="187">
        <f t="shared" si="8"/>
        <v>2453.6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185.65</v>
      </c>
      <c r="E19" s="343">
        <f>+F19*0.75</f>
        <v>278.47500000000002</v>
      </c>
      <c r="F19" s="182">
        <f>+'Ekamut-caxs'!D16</f>
        <v>371.3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891.15</v>
      </c>
      <c r="E20" s="343">
        <f>+F20*0.75</f>
        <v>1336.7249999999999</v>
      </c>
      <c r="F20" s="182">
        <f>+'Ekamut-caxs'!D17</f>
        <v>1782.3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294</v>
      </c>
      <c r="C21" s="343">
        <f>+C74</f>
        <v>300</v>
      </c>
      <c r="D21" s="343">
        <f t="shared" ref="D21:F21" si="9">+D74</f>
        <v>300</v>
      </c>
      <c r="E21" s="343">
        <f t="shared" si="9"/>
        <v>300</v>
      </c>
      <c r="F21" s="343">
        <f t="shared" si="9"/>
        <v>300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915</v>
      </c>
      <c r="D22" s="254">
        <v>1600</v>
      </c>
      <c r="E22" s="254">
        <v>2300</v>
      </c>
      <c r="F22" s="187">
        <f>+'Ekamut-caxs'!D19</f>
        <v>3300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>
        <v>9</v>
      </c>
      <c r="D23" s="254">
        <v>18</v>
      </c>
      <c r="E23" s="254">
        <v>27</v>
      </c>
      <c r="F23" s="187">
        <f>+'Ekamut-caxs'!D20</f>
        <v>35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264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17.25">
      <c r="A30" s="11" t="s">
        <v>34</v>
      </c>
      <c r="B30" s="12" t="s">
        <v>81</v>
      </c>
      <c r="C30" s="189">
        <f>C31+C73+C85</f>
        <v>14494.349166666669</v>
      </c>
      <c r="D30" s="189">
        <f>D31+D73+D85</f>
        <v>31009.076666666671</v>
      </c>
      <c r="E30" s="189">
        <f>E31+E73+E85</f>
        <v>47183.526666666665</v>
      </c>
      <c r="F30" s="189">
        <f>F31+F73+F85</f>
        <v>69209.400000000009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14194.349166666669</v>
      </c>
      <c r="D31" s="189">
        <f>SUM(D32,D35:D41,D45:D67,D71:D72)</f>
        <v>30709.076666666671</v>
      </c>
      <c r="E31" s="189">
        <f>SUM(E32,E35:E41,E45:E67,E71:E72)</f>
        <v>46883.526666666665</v>
      </c>
      <c r="F31" s="189">
        <f>SUM(F32,F35:F41,F45:F67,F71:F72)</f>
        <v>68351.3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+F32/12*2.3</f>
        <v>9371.9825000000001</v>
      </c>
      <c r="D32" s="254">
        <f>+F32/12*5.4</f>
        <v>22003.785000000003</v>
      </c>
      <c r="E32" s="254">
        <f>+F32/12*8.4</f>
        <v>34228.11</v>
      </c>
      <c r="F32" s="187">
        <f>+'Ekamut-caxs'!D32</f>
        <v>48897.3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741</v>
      </c>
      <c r="D33" s="343">
        <v>1842.4</v>
      </c>
      <c r="E33" s="343">
        <v>2000</v>
      </c>
      <c r="F33" s="191">
        <f>+'Ekamut-caxs'!D33</f>
        <v>2224.8000000000002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+F35/12*2+F86</f>
        <v>2522.8166666666671</v>
      </c>
      <c r="D35" s="254">
        <f>+F35/12*5+F86</f>
        <v>5469.8916666666673</v>
      </c>
      <c r="E35" s="254">
        <f>+F35/12*8+F86</f>
        <v>8416.9666666666672</v>
      </c>
      <c r="F35" s="187">
        <f>+'Ekamut-caxs'!D35</f>
        <v>11788.300000000001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600</v>
      </c>
      <c r="D36" s="254">
        <v>700</v>
      </c>
      <c r="E36" s="254">
        <v>700</v>
      </c>
      <c r="F36" s="187">
        <f>+'Ekamut-caxs'!D36</f>
        <v>1124.7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420</v>
      </c>
      <c r="D37" s="254">
        <v>730</v>
      </c>
      <c r="E37" s="254">
        <v>1100</v>
      </c>
      <c r="F37" s="187">
        <f>+'Ekamut-caxs'!D37</f>
        <v>1455.7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91</v>
      </c>
      <c r="D38" s="254">
        <v>180</v>
      </c>
      <c r="E38" s="254">
        <v>250</v>
      </c>
      <c r="F38" s="187">
        <f>+'Komunal '!M27</f>
        <v>362.2</v>
      </c>
      <c r="G38" s="333"/>
      <c r="H38" s="97"/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13.1</v>
      </c>
      <c r="D39" s="254">
        <v>26.2</v>
      </c>
      <c r="E39" s="254">
        <v>39.299999999999997</v>
      </c>
      <c r="F39" s="187">
        <f>+'Ekamut-caxs'!D39</f>
        <v>52.3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15</v>
      </c>
      <c r="E40" s="254">
        <v>15</v>
      </c>
      <c r="F40" s="187">
        <f>+'Ekamut-caxs'!D40</f>
        <v>30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33.1</v>
      </c>
      <c r="D41" s="254">
        <f t="shared" si="13"/>
        <v>66.2</v>
      </c>
      <c r="E41" s="254">
        <f>SUM(E42:E44)</f>
        <v>99.6</v>
      </c>
      <c r="F41" s="187">
        <f>SUM(F42:F44)</f>
        <v>134.4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15.1</v>
      </c>
      <c r="D42" s="343">
        <v>30.2</v>
      </c>
      <c r="E42" s="343">
        <v>45.6</v>
      </c>
      <c r="F42" s="191">
        <f>+'Ekamut-caxs'!D42</f>
        <v>62.4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v>8.1999999999999993</v>
      </c>
      <c r="B44" s="247" t="str">
        <f>+'Ekamut-caxs'!B44</f>
        <v>ինտերնետ կապ</v>
      </c>
      <c r="C44" s="343">
        <v>18</v>
      </c>
      <c r="D44" s="343">
        <v>36</v>
      </c>
      <c r="E44" s="343">
        <v>54</v>
      </c>
      <c r="F44" s="191">
        <f>+'Ekamut-caxs'!D44</f>
        <v>72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2.75</v>
      </c>
      <c r="D45" s="254">
        <f t="shared" ref="D45" si="15">F45/4*2</f>
        <v>5.5</v>
      </c>
      <c r="E45" s="254">
        <f t="shared" ref="E45" si="16">F45/4*3</f>
        <v>8.25</v>
      </c>
      <c r="F45" s="187">
        <f>+'Ekamut-caxs'!D45</f>
        <v>11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147</v>
      </c>
      <c r="D46" s="254">
        <v>294</v>
      </c>
      <c r="E46" s="254"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50</v>
      </c>
      <c r="D47" s="254">
        <v>100</v>
      </c>
      <c r="E47" s="254">
        <v>111.6</v>
      </c>
      <c r="F47" s="187">
        <f>+'Ekamut-caxs'!D47</f>
        <v>111.6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>
        <v>75</v>
      </c>
      <c r="D48" s="254">
        <v>150</v>
      </c>
      <c r="E48" s="254">
        <v>250</v>
      </c>
      <c r="F48" s="187">
        <f>+'Ekamut-caxs'!D48</f>
        <v>300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>
        <v>100</v>
      </c>
      <c r="D49" s="254">
        <v>150</v>
      </c>
      <c r="E49" s="254">
        <v>300</v>
      </c>
      <c r="F49" s="187">
        <f>+'Ekamut-caxs'!D49</f>
        <v>300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+'Ekamut-caxs'!B50</f>
        <v>Դեղորայքի գծով</v>
      </c>
      <c r="C50" s="254">
        <v>5</v>
      </c>
      <c r="D50" s="254">
        <v>10</v>
      </c>
      <c r="E50" s="254">
        <v>15</v>
      </c>
      <c r="F50" s="187">
        <f>+'Ekamut-caxs'!D50</f>
        <v>30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hidden="1" customHeight="1">
      <c r="A51" s="54">
        <f t="shared" si="17"/>
        <v>15</v>
      </c>
      <c r="B51" s="245" t="str">
        <f>+'Ekamut-caxs'!B51</f>
        <v>Բուժ.ծառայության գծով</v>
      </c>
      <c r="C51" s="254"/>
      <c r="D51" s="254"/>
      <c r="E51" s="254"/>
      <c r="F51" s="187">
        <f>+'Ekamut-caxs'!D51</f>
        <v>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v>15</v>
      </c>
      <c r="B52" s="245" t="str">
        <f>+'Ekamut-caxs'!B52</f>
        <v>Ընթացիկ վերանորոգման գծով</v>
      </c>
      <c r="C52" s="254"/>
      <c r="D52" s="254"/>
      <c r="E52" s="254"/>
      <c r="F52" s="187">
        <f>+'Ekamut-caxs'!D52</f>
        <v>2000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>
        <v>40</v>
      </c>
      <c r="D53" s="254">
        <v>40</v>
      </c>
      <c r="E53" s="254">
        <v>60</v>
      </c>
      <c r="F53" s="187">
        <f>+'Ekamut-caxs'!D53</f>
        <v>90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+'Ekamut-caxs'!B55</f>
        <v>Սպասարկման և կոմունալ համավճարների գծով</v>
      </c>
      <c r="C55" s="254">
        <v>9</v>
      </c>
      <c r="D55" s="254">
        <v>18</v>
      </c>
      <c r="E55" s="254">
        <v>27</v>
      </c>
      <c r="F55" s="187">
        <f>+'Ekamut-caxs'!D55</f>
        <v>35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7"/>
        <v>18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20</v>
      </c>
      <c r="D57" s="254">
        <v>40</v>
      </c>
      <c r="E57" s="254">
        <v>60</v>
      </c>
      <c r="F57" s="187">
        <f>+'Ekamut-caxs'!D57</f>
        <v>80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95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>
        <v>5.0999999999999996</v>
      </c>
      <c r="D60" s="254">
        <v>10</v>
      </c>
      <c r="E60" s="254">
        <v>10.199999999999999</v>
      </c>
      <c r="F60" s="187">
        <f>+'Ekamut-caxs'!D60</f>
        <v>15.3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>
        <v>24</v>
      </c>
      <c r="D62" s="254">
        <v>24</v>
      </c>
      <c r="E62" s="254">
        <v>48</v>
      </c>
      <c r="F62" s="187">
        <f>+'Ekamut-caxs'!D62</f>
        <v>72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24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30</v>
      </c>
      <c r="G65" s="334"/>
      <c r="H65" s="457" t="s">
        <v>265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15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22.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622.5</v>
      </c>
      <c r="D71" s="240">
        <f>+F71</f>
        <v>622.5</v>
      </c>
      <c r="E71" s="240">
        <f>+F71</f>
        <v>622.5</v>
      </c>
      <c r="F71" s="187">
        <f>+'Deb. ev kreditor'!D59-'Deb. ev kreditor'!D55</f>
        <v>622.5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300</v>
      </c>
      <c r="D73" s="189">
        <f>D74+D81</f>
        <v>300</v>
      </c>
      <c r="E73" s="189">
        <f>E74+E81</f>
        <v>300</v>
      </c>
      <c r="F73" s="189">
        <f>F74+F81</f>
        <v>300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300</v>
      </c>
      <c r="D74" s="254">
        <f>SUM(D75:D80)</f>
        <v>300</v>
      </c>
      <c r="E74" s="254">
        <f>SUM(E75:E80)</f>
        <v>300</v>
      </c>
      <c r="F74" s="187">
        <f>SUM(F75:F80)</f>
        <v>300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>
        <v>300</v>
      </c>
      <c r="D76" s="343">
        <v>300</v>
      </c>
      <c r="E76" s="343">
        <v>300</v>
      </c>
      <c r="F76" s="182">
        <v>300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271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558.1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558.1</v>
      </c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391.55083333333459</v>
      </c>
      <c r="D88" s="189">
        <f>D12+D13-D30</f>
        <v>1189.7233333333315</v>
      </c>
      <c r="E88" s="189">
        <f>E12+E13-E30</f>
        <v>1804.6733333333323</v>
      </c>
      <c r="F88" s="189">
        <f>F12+F13-F30</f>
        <v>47.699999999982538</v>
      </c>
      <c r="G88" s="332"/>
      <c r="H88" s="501" t="s">
        <v>191</v>
      </c>
      <c r="I88" s="501"/>
      <c r="J88" s="200"/>
      <c r="K88" s="251" t="str">
        <f t="shared" si="22"/>
        <v/>
      </c>
      <c r="L88" s="251" t="str">
        <f t="shared" si="24"/>
        <v/>
      </c>
      <c r="M88" s="251">
        <f t="shared" si="23"/>
        <v>0</v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36.75" hidden="1" customHeight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33.75" hidden="1" customHeight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0"/>
      <c r="D95" s="500"/>
      <c r="E95" s="500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752475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3" zoomScaleSheetLayoutView="100" workbookViewId="0">
      <selection activeCell="C60" sqref="C60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հ․88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215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58648.4</v>
      </c>
      <c r="D6" s="202">
        <f>SUM(D7:D8,D11,D14:D19,D22:D23)</f>
        <v>64163.299999999996</v>
      </c>
      <c r="E6" s="202">
        <f t="shared" ref="E6:E64" si="0">D6-C6</f>
        <v>5514.8999999999942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53304.2</v>
      </c>
      <c r="D7" s="193">
        <v>59168.2</v>
      </c>
      <c r="E7" s="193">
        <f t="shared" si="0"/>
        <v>5864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v>24</v>
      </c>
      <c r="D8" s="193">
        <f>SUM(D9:D10)</f>
        <v>0</v>
      </c>
      <c r="E8" s="193">
        <f t="shared" si="0"/>
        <v>-24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3664.9</v>
      </c>
      <c r="D14" s="193">
        <f>+'Ekamut-caxs'!D19</f>
        <v>3300</v>
      </c>
      <c r="E14" s="193">
        <f t="shared" si="0"/>
        <v>-364.90000000000009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38.299999999999997</v>
      </c>
      <c r="D15" s="193">
        <f>+'Ekamut-caxs'!D20</f>
        <v>35</v>
      </c>
      <c r="E15" s="193">
        <f t="shared" si="0"/>
        <v>-3.2999999999999972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26.6</v>
      </c>
      <c r="D18" s="193">
        <f>+'Ekamut-caxs'!D23</f>
        <v>0</v>
      </c>
      <c r="E18" s="193">
        <f t="shared" si="0"/>
        <v>-26.6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1590.4</v>
      </c>
      <c r="D19" s="196">
        <f>SUM(D20:D21)</f>
        <v>1660.1</v>
      </c>
      <c r="E19" s="193">
        <f t="shared" si="0"/>
        <v>69.699999999999818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1590.4</v>
      </c>
      <c r="D20" s="179">
        <f>+'Ekamut-caxs'!D25</f>
        <v>1660.1</v>
      </c>
      <c r="E20" s="179">
        <f t="shared" si="0"/>
        <v>69.699999999999818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58673.3</v>
      </c>
      <c r="D24" s="203">
        <f>SUM(D25,D28:D34,D38:D60,D62:D63)</f>
        <v>69403.3</v>
      </c>
      <c r="E24" s="202">
        <f t="shared" si="0"/>
        <v>10730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38826.9</v>
      </c>
      <c r="D25" s="196">
        <f>+'Ekamut-caxs'!D32</f>
        <v>48897.3</v>
      </c>
      <c r="E25" s="193">
        <f t="shared" si="0"/>
        <v>10070.400000000001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2200</v>
      </c>
      <c r="D26" s="197">
        <f>+'Ekamut-caxs'!D33</f>
        <v>2224.8000000000002</v>
      </c>
      <c r="E26" s="179">
        <f>D26-C26</f>
        <v>24.800000000000182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/>
      <c r="D27" s="178">
        <f>+'Ekamut-caxs'!D34</f>
        <v>0</v>
      </c>
      <c r="E27" s="180">
        <f>D27-C27</f>
        <v>0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12491</v>
      </c>
      <c r="D28" s="196">
        <f>+'Ekamut-caxs'!D35</f>
        <v>11788.300000000001</v>
      </c>
      <c r="E28" s="193">
        <f t="shared" si="0"/>
        <v>-702.69999999999891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1180.5999999999999</v>
      </c>
      <c r="D29" s="196">
        <f>+'Ekamut-caxs'!D36</f>
        <v>1124.7</v>
      </c>
      <c r="E29" s="193">
        <f t="shared" si="0"/>
        <v>-55.899999999999864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1401.9</v>
      </c>
      <c r="D30" s="196">
        <f>+'Ekamut-caxs'!D37</f>
        <v>1455.7</v>
      </c>
      <c r="E30" s="193">
        <f t="shared" si="0"/>
        <v>53.799999999999955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363.1</v>
      </c>
      <c r="D31" s="196">
        <f>+'Ekamut-caxs'!D38</f>
        <v>376.6</v>
      </c>
      <c r="E31" s="193">
        <f t="shared" si="0"/>
        <v>13.5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52.3</v>
      </c>
      <c r="D32" s="196">
        <f>+'Ekamut-caxs'!D39</f>
        <v>52.3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30</v>
      </c>
      <c r="D33" s="196">
        <f>+'Ekamut-caxs'!D40</f>
        <v>30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135.69999999999999</v>
      </c>
      <c r="D34" s="196">
        <f>SUM(D35:D37)</f>
        <v>134.4</v>
      </c>
      <c r="E34" s="193">
        <f t="shared" si="0"/>
        <v>-1.2999999999999829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57.7</v>
      </c>
      <c r="D35" s="197">
        <f>+'Ekamut-caxs'!D42</f>
        <v>62.4</v>
      </c>
      <c r="E35" s="179">
        <f t="shared" si="0"/>
        <v>4.6999999999999957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12</v>
      </c>
      <c r="D36" s="197">
        <f>+'Ekamut-caxs'!D43</f>
        <v>0</v>
      </c>
      <c r="E36" s="179">
        <f t="shared" si="0"/>
        <v>-12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66</v>
      </c>
      <c r="D37" s="197">
        <f>+'Ekamut-caxs'!D44</f>
        <v>72</v>
      </c>
      <c r="E37" s="179">
        <f t="shared" si="0"/>
        <v>6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67</v>
      </c>
      <c r="D38" s="196">
        <f>+'Ekamut-caxs'!D45</f>
        <v>11</v>
      </c>
      <c r="E38" s="193">
        <f t="shared" si="0"/>
        <v>-56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541.79999999999995</v>
      </c>
      <c r="D39" s="196">
        <f>+'Ekamut-caxs'!D46</f>
        <v>588</v>
      </c>
      <c r="E39" s="193">
        <f t="shared" si="0"/>
        <v>46.200000000000045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322.10000000000002</v>
      </c>
      <c r="D40" s="196">
        <f>+'Ekamut-caxs'!D47</f>
        <v>111.6</v>
      </c>
      <c r="E40" s="193">
        <f t="shared" si="0"/>
        <v>-210.50000000000003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300</v>
      </c>
      <c r="E41" s="193">
        <f t="shared" si="0"/>
        <v>300</v>
      </c>
      <c r="F41" s="178" t="s">
        <v>293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300</v>
      </c>
      <c r="E42" s="193">
        <f t="shared" si="0"/>
        <v>300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10</v>
      </c>
      <c r="D43" s="196">
        <f>+'Ekamut-caxs'!D50</f>
        <v>30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0</v>
      </c>
      <c r="E44" s="193">
        <f t="shared" si="0"/>
        <v>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81">
      <c r="A45" s="54">
        <f t="shared" si="3"/>
        <v>15</v>
      </c>
      <c r="B45" s="195" t="str">
        <f>+'Ekamut-caxs'!B52</f>
        <v>Ընթացիկ վերանորոգման գծով</v>
      </c>
      <c r="C45" s="192">
        <v>1212.3</v>
      </c>
      <c r="D45" s="196">
        <f>+'Ekamut-caxs'!D52</f>
        <v>2000</v>
      </c>
      <c r="E45" s="193">
        <f t="shared" si="0"/>
        <v>787.7</v>
      </c>
      <c r="F45" s="178" t="s">
        <v>291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83.5</v>
      </c>
      <c r="D46" s="196">
        <f>+'Ekamut-caxs'!D53</f>
        <v>90</v>
      </c>
      <c r="E46" s="193">
        <f>D46-C46</f>
        <v>6.5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35</v>
      </c>
      <c r="E48" s="193">
        <f>D48-C48</f>
        <v>35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77</v>
      </c>
      <c r="D49" s="196">
        <f>+'Ekamut-caxs'!D56</f>
        <v>108</v>
      </c>
      <c r="E49" s="193">
        <f t="shared" si="0"/>
        <v>31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69</v>
      </c>
      <c r="D50" s="196">
        <f>+'Ekamut-caxs'!D57</f>
        <v>80</v>
      </c>
      <c r="E50" s="193">
        <f t="shared" si="0"/>
        <v>11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95</v>
      </c>
      <c r="E51" s="193">
        <f t="shared" si="0"/>
        <v>0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3</v>
      </c>
      <c r="E52" s="193">
        <f t="shared" ref="E52:E63" si="4">D52-C52</f>
        <v>-3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15.3</v>
      </c>
      <c r="E53" s="193">
        <f t="shared" si="4"/>
        <v>15.3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48</v>
      </c>
      <c r="D55" s="196">
        <f>+'Ekamut-caxs'!D62</f>
        <v>72</v>
      </c>
      <c r="E55" s="193">
        <f t="shared" si="4"/>
        <v>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30</v>
      </c>
      <c r="E58" s="192">
        <f>D58-C58</f>
        <v>30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15</v>
      </c>
      <c r="E59" s="192">
        <f>D59-C59</f>
        <v>15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1660.1</v>
      </c>
      <c r="D60" s="196">
        <f>+'Ekamut-caxs'!D67</f>
        <v>1660.1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1660.1</v>
      </c>
      <c r="D61" s="197">
        <f>+'Ekamut-caxs'!D68</f>
        <v>1660.1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v>-30</v>
      </c>
      <c r="D64" s="202">
        <f>D6-D24</f>
        <v>-5240.0000000000073</v>
      </c>
      <c r="E64" s="202">
        <f t="shared" si="0"/>
        <v>-5210.0000000000073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4" t="str">
        <f>+'Ekamut-caxs'!D73</f>
        <v>ԾԱՂԻԿ ԿՈՒՐՂԻՆՅԱՆ</v>
      </c>
      <c r="E66" s="504"/>
      <c r="F66" s="108"/>
    </row>
    <row r="67" spans="1:18" ht="9.75" customHeight="1">
      <c r="B67" s="296"/>
      <c r="C67" s="297"/>
      <c r="D67" s="503" t="s">
        <v>5</v>
      </c>
      <c r="E67" s="503"/>
      <c r="F67" s="209"/>
    </row>
    <row r="68" spans="1:18" ht="24.75" customHeight="1">
      <c r="B68" s="294" t="s">
        <v>6</v>
      </c>
      <c r="C68" s="295"/>
      <c r="D68" s="504" t="str">
        <f>+'Ekamut-caxs'!D75</f>
        <v xml:space="preserve">ԱՐՇԱԼՈՒՅՍ ՀՈՎՀԱՆՆԻՍՅԱՆ </v>
      </c>
      <c r="E68" s="504"/>
      <c r="F68" s="108"/>
    </row>
    <row r="69" spans="1:18" ht="11.25" customHeight="1">
      <c r="B69" s="298"/>
      <c r="C69" s="297"/>
      <c r="D69" s="503" t="s">
        <v>5</v>
      </c>
      <c r="E69" s="503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8" zoomScaleSheetLayoutView="100" workbookViewId="0">
      <selection activeCell="B85" sqref="B8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հ․88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216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3396.3</v>
      </c>
      <c r="D6" s="181">
        <f>+C81</f>
        <v>1228.3000000000029</v>
      </c>
      <c r="E6" s="189">
        <f t="shared" ref="E6:E67" si="0">D6-C6</f>
        <v>-2167.9999999999973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53937.000000000007</v>
      </c>
      <c r="D7" s="189">
        <f>SUM(D8:D9,D12,D15:D22)</f>
        <v>64733.799999999996</v>
      </c>
      <c r="E7" s="189">
        <f>D7-C7</f>
        <v>10796.799999999988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50209.8</v>
      </c>
      <c r="D8" s="187">
        <v>59168.2</v>
      </c>
      <c r="E8" s="187">
        <f>D8-C8</f>
        <v>8958.3999999999942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72</v>
      </c>
      <c r="E9" s="187">
        <f t="shared" ref="E9:E14" si="1">D9-C9</f>
        <v>72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f>+'Dramakan hosqer'!F16</f>
        <v>72</v>
      </c>
      <c r="E10" s="187">
        <f t="shared" si="1"/>
        <v>72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1062.2</v>
      </c>
      <c r="D12" s="187">
        <f>SUM(D13:D14)</f>
        <v>2153.6</v>
      </c>
      <c r="E12" s="187">
        <f t="shared" si="1"/>
        <v>1091.3999999999999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512.6</v>
      </c>
      <c r="D13" s="191">
        <f>+'Dramakan hosqer'!F19</f>
        <v>371.3</v>
      </c>
      <c r="E13" s="187">
        <f t="shared" si="1"/>
        <v>-141.30000000000001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569.6</v>
      </c>
      <c r="D14" s="191">
        <f>+'Dramakan hosqer'!F20</f>
        <v>1782.3</v>
      </c>
      <c r="E14" s="187">
        <f t="shared" si="1"/>
        <v>1212.6999999999998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3664.9</v>
      </c>
      <c r="D15" s="187">
        <v>3300</v>
      </c>
      <c r="E15" s="187">
        <f t="shared" si="0"/>
        <v>-364.90000000000009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38.299999999999997</v>
      </c>
      <c r="D16" s="187">
        <v>40</v>
      </c>
      <c r="E16" s="187">
        <f t="shared" si="0"/>
        <v>1.7000000000000028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>
        <v>24</v>
      </c>
      <c r="D22" s="186">
        <f>+'Dramakan hosqer'!F29</f>
        <v>0</v>
      </c>
      <c r="E22" s="186">
        <f>D22-C22</f>
        <v>-24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56105.000000000007</v>
      </c>
      <c r="D23" s="189">
        <f>+D24+D66+D78</f>
        <v>68759.900000000009</v>
      </c>
      <c r="E23" s="189">
        <f t="shared" si="0"/>
        <v>12654.900000000001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56105.000000000007</v>
      </c>
      <c r="D24" s="189">
        <f>SUM(D25,D28:D34,D38:D60,D64:D65)</f>
        <v>67901.8</v>
      </c>
      <c r="E24" s="189">
        <f t="shared" si="0"/>
        <v>11796.799999999996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38684.300000000003</v>
      </c>
      <c r="D25" s="187">
        <f>+'Dramakan hosqer'!F32</f>
        <v>48897.3</v>
      </c>
      <c r="E25" s="187">
        <f t="shared" si="0"/>
        <v>10213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2200</v>
      </c>
      <c r="D26" s="191">
        <f>+'Dramakan hosqer'!F33</f>
        <v>2224.8000000000002</v>
      </c>
      <c r="E26" s="191">
        <f t="shared" si="0"/>
        <v>24.800000000000182</v>
      </c>
      <c r="F26" s="178"/>
    </row>
    <row r="27" spans="1:20">
      <c r="A27" s="23">
        <v>1.2</v>
      </c>
      <c r="B27" s="265" t="s">
        <v>289</v>
      </c>
      <c r="C27" s="182"/>
      <c r="D27" s="191">
        <f>+'Dramakan hosqer'!F34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11830.2</v>
      </c>
      <c r="D28" s="187">
        <f>+'Dramakan hosqer'!F35</f>
        <v>11788.300000000001</v>
      </c>
      <c r="E28" s="187">
        <f t="shared" si="0"/>
        <v>-41.899999999999636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1159.9000000000001</v>
      </c>
      <c r="D29" s="187">
        <f>+'Dramakan hosqer'!F36</f>
        <v>1124.7</v>
      </c>
      <c r="E29" s="187">
        <f t="shared" si="0"/>
        <v>-35.200000000000045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1395</v>
      </c>
      <c r="D30" s="187">
        <f>+'Dramakan hosqer'!F37</f>
        <v>1455.7</v>
      </c>
      <c r="E30" s="187">
        <f t="shared" si="0"/>
        <v>60.700000000000045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311.10000000000002</v>
      </c>
      <c r="D31" s="187">
        <f>+'Dramakan hosqer'!F38</f>
        <v>362.2</v>
      </c>
      <c r="E31" s="187">
        <f t="shared" si="0"/>
        <v>51.099999999999966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36.6</v>
      </c>
      <c r="D32" s="187">
        <v>36.6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35</v>
      </c>
      <c r="D33" s="187">
        <v>30</v>
      </c>
      <c r="E33" s="187">
        <f t="shared" si="0"/>
        <v>-5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126.1</v>
      </c>
      <c r="D34" s="187">
        <v>126.1</v>
      </c>
      <c r="E34" s="187">
        <f t="shared" si="0"/>
        <v>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54.1</v>
      </c>
      <c r="D35" s="191">
        <v>54.4</v>
      </c>
      <c r="E35" s="191">
        <f t="shared" si="0"/>
        <v>0.29999999999999716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0</v>
      </c>
      <c r="E36" s="191">
        <f t="shared" si="0"/>
        <v>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>
        <v>67</v>
      </c>
      <c r="D38" s="187">
        <v>67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555.79999999999995</v>
      </c>
      <c r="D39" s="187">
        <v>555.79999999999995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313</v>
      </c>
      <c r="D40" s="187">
        <v>313</v>
      </c>
      <c r="E40" s="187">
        <f t="shared" si="0"/>
        <v>0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/>
      <c r="D41" s="187"/>
      <c r="E41" s="187">
        <f t="shared" si="0"/>
        <v>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/>
      <c r="E42" s="187">
        <f t="shared" si="0"/>
        <v>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/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1198.3</v>
      </c>
      <c r="D45" s="187">
        <f>+'Dramakan hosqer'!F52</f>
        <v>2000</v>
      </c>
      <c r="E45" s="187">
        <f t="shared" si="0"/>
        <v>801.7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69.3</v>
      </c>
      <c r="D46" s="187">
        <v>69.3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38.299999999999997</v>
      </c>
      <c r="D48" s="187">
        <f>+'Dramakan hosqer'!F55</f>
        <v>35</v>
      </c>
      <c r="E48" s="187">
        <f t="shared" si="0"/>
        <v>-3.2999999999999972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56</v>
      </c>
      <c r="D49" s="187">
        <f>+'Dramakan hosqer'!F56</f>
        <v>108</v>
      </c>
      <c r="E49" s="187">
        <f t="shared" si="0"/>
        <v>52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69</v>
      </c>
      <c r="D50" s="187">
        <f>+'Dramakan hosqer'!F57</f>
        <v>80</v>
      </c>
      <c r="E50" s="187">
        <f t="shared" si="0"/>
        <v>11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95</v>
      </c>
      <c r="E51" s="187">
        <f t="shared" si="0"/>
        <v>0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3</v>
      </c>
      <c r="E52" s="187">
        <f t="shared" si="0"/>
        <v>-3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5.0999999999999996</v>
      </c>
      <c r="D53" s="187">
        <f>+'Dramakan hosqer'!F60</f>
        <v>15.3</v>
      </c>
      <c r="E53" s="187">
        <f t="shared" si="0"/>
        <v>10.200000000000001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24</v>
      </c>
      <c r="D55" s="187">
        <f>+'Dramakan hosqer'!F62</f>
        <v>72</v>
      </c>
      <c r="E55" s="187">
        <f t="shared" si="0"/>
        <v>48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hosqer'!B63</f>
        <v>0</v>
      </c>
      <c r="C56" s="186">
        <v>10</v>
      </c>
      <c r="D56" s="187">
        <f>+'Dramakan hosqer'!F63</f>
        <v>0</v>
      </c>
      <c r="E56" s="187">
        <f t="shared" si="0"/>
        <v>-10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30</v>
      </c>
      <c r="E58" s="186">
        <f>D58-C58</f>
        <v>30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15</v>
      </c>
      <c r="E59" s="186">
        <f>D59-C59</f>
        <v>15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622.5</v>
      </c>
      <c r="E64" s="187">
        <f t="shared" si="0"/>
        <v>622.5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>
        <v>20</v>
      </c>
      <c r="D65" s="187">
        <f>+'Dramakan hosqer'!F72</f>
        <v>0</v>
      </c>
      <c r="E65" s="187">
        <f t="shared" si="0"/>
        <v>-20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300</v>
      </c>
      <c r="E66" s="189">
        <f t="shared" si="0"/>
        <v>300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300</v>
      </c>
      <c r="E67" s="187">
        <f t="shared" si="0"/>
        <v>300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300</v>
      </c>
      <c r="E69" s="191">
        <f>D69-C69</f>
        <v>300</v>
      </c>
      <c r="F69" s="182" t="s">
        <v>292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558.1</v>
      </c>
      <c r="E78" s="189">
        <f t="shared" si="5"/>
        <v>558.1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558.1</v>
      </c>
      <c r="E79" s="186">
        <f>D79-C79</f>
        <v>558.1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1228.3000000000029</v>
      </c>
      <c r="D81" s="189">
        <f>D6+D7-D23</f>
        <v>-2797.8000000000029</v>
      </c>
      <c r="E81" s="189">
        <f t="shared" si="5"/>
        <v>-4026.1000000000058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ԾԱՂԻԿ ԿՈՒՐՂԻՆՅԱՆ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 xml:space="preserve">ԱՐՇԱԼՈՒՅՍ ՀՈՎՀԱՆՆԻՍՅԱՆ 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rowBreaks count="1" manualBreakCount="1">
    <brk id="65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85" sqref="B8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հ․88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269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88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8.5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5.0999999999999996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>
        <v>13.1</v>
      </c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>
        <v>14.2</v>
      </c>
      <c r="E42" s="27"/>
    </row>
    <row r="43" spans="1:22">
      <c r="A43" s="152">
        <v>1.8</v>
      </c>
      <c r="B43" s="154"/>
      <c r="C43" s="156" t="s">
        <v>186</v>
      </c>
      <c r="D43" s="27">
        <v>356</v>
      </c>
      <c r="E43" s="27"/>
    </row>
    <row r="44" spans="1:22">
      <c r="A44" s="152">
        <v>1.9</v>
      </c>
      <c r="B44" s="154"/>
      <c r="C44" s="156" t="s">
        <v>287</v>
      </c>
      <c r="D44" s="27">
        <v>21</v>
      </c>
      <c r="E44" s="27"/>
    </row>
    <row r="45" spans="1:22">
      <c r="A45" s="157">
        <v>2</v>
      </c>
      <c r="B45" s="154"/>
      <c r="C45" s="156" t="s">
        <v>288</v>
      </c>
      <c r="D45" s="27">
        <v>24</v>
      </c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92.6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0</v>
      </c>
      <c r="E54" s="27"/>
      <c r="F54" s="206">
        <f>SUM(D36:D53)</f>
        <v>622.5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622.5</v>
      </c>
      <c r="E59" s="169"/>
      <c r="F59" s="461">
        <f>+D59-D55</f>
        <v>622.5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f>+'Dramakan hosqer'!F12</f>
        <v>1228.3000000000029</v>
      </c>
      <c r="D62" s="508" t="s">
        <v>181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tr">
        <f>+'Ekamut-caxs'!D73</f>
        <v>ԾԱՂԻԿ ԿՈՒՐՂԻՆՅԱՆ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+'Ekamut-caxs'!D75</f>
        <v xml:space="preserve">ԱՐՇԱԼՈՒՅՍ ՀՈՎՀԱՆՆԻՍՅԱՆ 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4" max="4" man="1"/>
  </rowBreaks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topLeftCell="A16" zoomScale="85" zoomScaleSheetLayoutView="85" workbookViewId="0">
      <selection activeCell="B85" sqref="B8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հ․88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2553</v>
      </c>
      <c r="D7" s="389">
        <v>366866</v>
      </c>
      <c r="E7" s="390">
        <v>2171</v>
      </c>
      <c r="F7" s="391">
        <v>311372</v>
      </c>
      <c r="G7" s="388">
        <v>2737</v>
      </c>
      <c r="H7" s="389">
        <v>140946</v>
      </c>
      <c r="I7" s="390">
        <v>3169</v>
      </c>
      <c r="J7" s="391">
        <v>164827</v>
      </c>
      <c r="K7" s="392">
        <v>117</v>
      </c>
      <c r="L7" s="390">
        <v>180</v>
      </c>
      <c r="M7" s="393">
        <f>+L7*200.47</f>
        <v>36084.6</v>
      </c>
      <c r="N7" s="394">
        <f>+L7*7.94904</f>
        <v>1430.8271999999999</v>
      </c>
      <c r="O7" s="393">
        <f>+N7+M7</f>
        <v>37515.427199999998</v>
      </c>
    </row>
    <row r="8" spans="1:15" ht="19.5" customHeight="1">
      <c r="A8" s="386">
        <v>2</v>
      </c>
      <c r="B8" s="387" t="s">
        <v>98</v>
      </c>
      <c r="C8" s="388">
        <v>2204</v>
      </c>
      <c r="D8" s="389">
        <v>316714</v>
      </c>
      <c r="E8" s="390">
        <f>+C8</f>
        <v>2204</v>
      </c>
      <c r="F8" s="391">
        <f t="shared" ref="F8:F16" si="0">+E8*143.7</f>
        <v>316714.8</v>
      </c>
      <c r="G8" s="388">
        <v>2789</v>
      </c>
      <c r="H8" s="389">
        <v>144429</v>
      </c>
      <c r="I8" s="390">
        <f t="shared" ref="I8:I18" si="1">+G8</f>
        <v>2789</v>
      </c>
      <c r="J8" s="391">
        <f t="shared" ref="J8:J18" si="2">+I8*53.48</f>
        <v>149155.72</v>
      </c>
      <c r="K8" s="392">
        <v>80</v>
      </c>
      <c r="L8" s="390">
        <f>+K8</f>
        <v>80</v>
      </c>
      <c r="M8" s="393">
        <f t="shared" ref="M8:M18" si="3">+L8*200.47</f>
        <v>16037.6</v>
      </c>
      <c r="N8" s="394">
        <f t="shared" ref="N8:N18" si="4">+L8*7.94904</f>
        <v>635.92319999999995</v>
      </c>
      <c r="O8" s="393">
        <f t="shared" ref="O8:O18" si="5">+N8+M8</f>
        <v>16673.5232</v>
      </c>
    </row>
    <row r="9" spans="1:15" ht="19.5" customHeight="1">
      <c r="A9" s="386">
        <v>3</v>
      </c>
      <c r="B9" s="387" t="s">
        <v>99</v>
      </c>
      <c r="C9" s="388">
        <v>983</v>
      </c>
      <c r="D9" s="389">
        <v>141257</v>
      </c>
      <c r="E9" s="390">
        <f t="shared" ref="E9:E18" si="6">+C9</f>
        <v>983</v>
      </c>
      <c r="F9" s="391">
        <f t="shared" si="0"/>
        <v>141257.09999999998</v>
      </c>
      <c r="G9" s="388">
        <v>2571</v>
      </c>
      <c r="H9" s="389">
        <v>133538</v>
      </c>
      <c r="I9" s="390">
        <f t="shared" si="1"/>
        <v>2571</v>
      </c>
      <c r="J9" s="391">
        <f t="shared" si="2"/>
        <v>137497.07999999999</v>
      </c>
      <c r="K9" s="392">
        <v>108</v>
      </c>
      <c r="L9" s="390">
        <f t="shared" ref="L9:L18" si="7">+K9</f>
        <v>108</v>
      </c>
      <c r="M9" s="393">
        <f t="shared" si="3"/>
        <v>21650.76</v>
      </c>
      <c r="N9" s="394">
        <f t="shared" si="4"/>
        <v>858.49631999999997</v>
      </c>
      <c r="O9" s="393">
        <f t="shared" si="5"/>
        <v>22509.256319999997</v>
      </c>
    </row>
    <row r="10" spans="1:15" ht="19.5" customHeight="1">
      <c r="A10" s="386">
        <v>4</v>
      </c>
      <c r="B10" s="387" t="s">
        <v>100</v>
      </c>
      <c r="C10" s="392">
        <v>255</v>
      </c>
      <c r="D10" s="395">
        <v>36643</v>
      </c>
      <c r="E10" s="390">
        <f t="shared" si="6"/>
        <v>255</v>
      </c>
      <c r="F10" s="391">
        <f t="shared" si="0"/>
        <v>36643.5</v>
      </c>
      <c r="G10" s="388">
        <v>2088</v>
      </c>
      <c r="H10" s="395">
        <v>108587</v>
      </c>
      <c r="I10" s="390">
        <f t="shared" si="1"/>
        <v>2088</v>
      </c>
      <c r="J10" s="391">
        <f t="shared" si="2"/>
        <v>111666.23999999999</v>
      </c>
      <c r="K10" s="392">
        <v>213</v>
      </c>
      <c r="L10" s="390">
        <f t="shared" si="7"/>
        <v>213</v>
      </c>
      <c r="M10" s="393">
        <f t="shared" si="3"/>
        <v>42700.11</v>
      </c>
      <c r="N10" s="394">
        <f t="shared" si="4"/>
        <v>1693.14552</v>
      </c>
      <c r="O10" s="393">
        <f t="shared" si="5"/>
        <v>44393.255519999999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1911</v>
      </c>
      <c r="H11" s="395">
        <v>100241</v>
      </c>
      <c r="I11" s="390">
        <f t="shared" si="1"/>
        <v>1911</v>
      </c>
      <c r="J11" s="391">
        <f t="shared" si="2"/>
        <v>102200.28</v>
      </c>
      <c r="K11" s="392">
        <v>122</v>
      </c>
      <c r="L11" s="390">
        <f t="shared" si="7"/>
        <v>122</v>
      </c>
      <c r="M11" s="393">
        <f t="shared" si="3"/>
        <v>24457.34</v>
      </c>
      <c r="N11" s="394">
        <f t="shared" si="4"/>
        <v>969.78287999999998</v>
      </c>
      <c r="O11" s="393">
        <f t="shared" si="5"/>
        <v>25427.122879999999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2199</v>
      </c>
      <c r="H12" s="395">
        <v>116032</v>
      </c>
      <c r="I12" s="390">
        <f t="shared" si="1"/>
        <v>2199</v>
      </c>
      <c r="J12" s="391">
        <f t="shared" si="2"/>
        <v>117602.51999999999</v>
      </c>
      <c r="K12" s="392">
        <v>114</v>
      </c>
      <c r="L12" s="390">
        <f t="shared" si="7"/>
        <v>114</v>
      </c>
      <c r="M12" s="393">
        <f t="shared" si="3"/>
        <v>22853.579999999998</v>
      </c>
      <c r="N12" s="394">
        <f t="shared" si="4"/>
        <v>906.19056</v>
      </c>
      <c r="O12" s="393">
        <f t="shared" si="5"/>
        <v>23759.770559999997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1707</v>
      </c>
      <c r="H13" s="395">
        <v>89806</v>
      </c>
      <c r="I13" s="390">
        <f t="shared" si="1"/>
        <v>1707</v>
      </c>
      <c r="J13" s="391">
        <f t="shared" si="2"/>
        <v>91290.36</v>
      </c>
      <c r="K13" s="392">
        <v>164</v>
      </c>
      <c r="L13" s="390">
        <f t="shared" si="7"/>
        <v>164</v>
      </c>
      <c r="M13" s="393">
        <f t="shared" si="3"/>
        <v>32877.08</v>
      </c>
      <c r="N13" s="394">
        <f t="shared" si="4"/>
        <v>1303.64256</v>
      </c>
      <c r="O13" s="393">
        <f t="shared" si="5"/>
        <v>34180.722560000002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1667</v>
      </c>
      <c r="H14" s="395">
        <v>87656</v>
      </c>
      <c r="I14" s="390">
        <f t="shared" si="1"/>
        <v>1667</v>
      </c>
      <c r="J14" s="391">
        <f t="shared" si="2"/>
        <v>89151.159999999989</v>
      </c>
      <c r="K14" s="392">
        <v>164</v>
      </c>
      <c r="L14" s="390">
        <f t="shared" si="7"/>
        <v>164</v>
      </c>
      <c r="M14" s="393">
        <f t="shared" si="3"/>
        <v>32877.08</v>
      </c>
      <c r="N14" s="394">
        <f t="shared" si="4"/>
        <v>1303.64256</v>
      </c>
      <c r="O14" s="393">
        <f t="shared" si="5"/>
        <v>34180.722560000002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1736</v>
      </c>
      <c r="H15" s="395">
        <v>91279</v>
      </c>
      <c r="I15" s="390">
        <f t="shared" si="1"/>
        <v>1736</v>
      </c>
      <c r="J15" s="391">
        <f t="shared" si="2"/>
        <v>92841.279999999999</v>
      </c>
      <c r="K15" s="392">
        <v>148</v>
      </c>
      <c r="L15" s="390">
        <f t="shared" si="7"/>
        <v>148</v>
      </c>
      <c r="M15" s="393">
        <f t="shared" si="3"/>
        <v>29669.56</v>
      </c>
      <c r="N15" s="394">
        <f t="shared" si="4"/>
        <v>1176.4579200000001</v>
      </c>
      <c r="O15" s="393">
        <f t="shared" si="5"/>
        <v>30846.017920000002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2063</v>
      </c>
      <c r="H16" s="395">
        <v>108393</v>
      </c>
      <c r="I16" s="390">
        <f t="shared" si="1"/>
        <v>2063</v>
      </c>
      <c r="J16" s="391">
        <f t="shared" si="2"/>
        <v>110329.23999999999</v>
      </c>
      <c r="K16" s="392">
        <v>194</v>
      </c>
      <c r="L16" s="390">
        <f t="shared" si="7"/>
        <v>194</v>
      </c>
      <c r="M16" s="393">
        <f t="shared" si="3"/>
        <v>38891.18</v>
      </c>
      <c r="N16" s="394">
        <f t="shared" si="4"/>
        <v>1542.11376</v>
      </c>
      <c r="O16" s="393">
        <f t="shared" si="5"/>
        <v>40433.29376</v>
      </c>
    </row>
    <row r="17" spans="1:15" ht="19.5" customHeight="1">
      <c r="A17" s="386">
        <v>11</v>
      </c>
      <c r="B17" s="396" t="s">
        <v>107</v>
      </c>
      <c r="C17" s="397">
        <v>699</v>
      </c>
      <c r="D17" s="398">
        <v>100446</v>
      </c>
      <c r="E17" s="390">
        <f t="shared" si="6"/>
        <v>699</v>
      </c>
      <c r="F17" s="391">
        <f>+E17*143.7</f>
        <v>100446.29999999999</v>
      </c>
      <c r="G17" s="397">
        <v>2615</v>
      </c>
      <c r="H17" s="398">
        <v>336362</v>
      </c>
      <c r="I17" s="390">
        <f t="shared" si="1"/>
        <v>2615</v>
      </c>
      <c r="J17" s="391">
        <f t="shared" si="2"/>
        <v>139850.19999999998</v>
      </c>
      <c r="K17" s="390">
        <v>146</v>
      </c>
      <c r="L17" s="390">
        <f t="shared" si="7"/>
        <v>146</v>
      </c>
      <c r="M17" s="393">
        <f t="shared" si="3"/>
        <v>29268.62</v>
      </c>
      <c r="N17" s="394">
        <f t="shared" si="4"/>
        <v>1160.5598400000001</v>
      </c>
      <c r="O17" s="393">
        <f t="shared" si="5"/>
        <v>30429.179840000001</v>
      </c>
    </row>
    <row r="18" spans="1:15" ht="19.5" customHeight="1">
      <c r="A18" s="386">
        <v>12</v>
      </c>
      <c r="B18" s="396" t="s">
        <v>108</v>
      </c>
      <c r="C18" s="397">
        <v>36264</v>
      </c>
      <c r="D18" s="398">
        <v>218280</v>
      </c>
      <c r="E18" s="390">
        <f t="shared" si="6"/>
        <v>36264</v>
      </c>
      <c r="F18" s="391">
        <v>218280</v>
      </c>
      <c r="G18" s="397">
        <v>2792</v>
      </c>
      <c r="H18" s="398">
        <v>144538</v>
      </c>
      <c r="I18" s="390">
        <f t="shared" si="1"/>
        <v>2792</v>
      </c>
      <c r="J18" s="391">
        <f t="shared" si="2"/>
        <v>149316.16</v>
      </c>
      <c r="K18" s="390">
        <v>174</v>
      </c>
      <c r="L18" s="390">
        <f t="shared" si="7"/>
        <v>174</v>
      </c>
      <c r="M18" s="393">
        <f t="shared" si="3"/>
        <v>34881.78</v>
      </c>
      <c r="N18" s="394">
        <f t="shared" si="4"/>
        <v>1383.1329599999999</v>
      </c>
      <c r="O18" s="393">
        <f t="shared" si="5"/>
        <v>36264.912960000001</v>
      </c>
    </row>
    <row r="19" spans="1:15" ht="32.25" customHeight="1">
      <c r="A19" s="399"/>
      <c r="B19" s="382" t="s">
        <v>90</v>
      </c>
      <c r="C19" s="400">
        <f>SUM(C7:C18)</f>
        <v>42958</v>
      </c>
      <c r="D19" s="401">
        <f t="shared" ref="D19:K19" si="8">SUM(D7:D18)</f>
        <v>1180206</v>
      </c>
      <c r="E19" s="400">
        <f t="shared" si="8"/>
        <v>42576</v>
      </c>
      <c r="F19" s="401">
        <f>SUM(F7:F18)</f>
        <v>1124713.7</v>
      </c>
      <c r="G19" s="400">
        <f>SUM(G7:G18)</f>
        <v>26875</v>
      </c>
      <c r="H19" s="401">
        <v>11</v>
      </c>
      <c r="I19" s="400">
        <f>SUM(I7:I18)</f>
        <v>27307</v>
      </c>
      <c r="J19" s="401">
        <f>SUM(J7:J18)</f>
        <v>1455727.2399999998</v>
      </c>
      <c r="K19" s="400">
        <f t="shared" si="8"/>
        <v>1744</v>
      </c>
      <c r="L19" s="400">
        <f>SUM(L7:L18)</f>
        <v>1807</v>
      </c>
      <c r="M19" s="401">
        <f>SUM(M7:M18)</f>
        <v>362249.29000000004</v>
      </c>
      <c r="N19" s="402">
        <f>SUM(N7:N18)</f>
        <v>14363.915280000001</v>
      </c>
      <c r="O19" s="401">
        <f>SUM(O7:O18)</f>
        <v>376613.20527999999</v>
      </c>
    </row>
    <row r="20" spans="1:15" ht="21.75" customHeight="1">
      <c r="B20" s="403"/>
      <c r="C20" s="404"/>
      <c r="D20" s="405"/>
      <c r="E20" s="404"/>
      <c r="F20" s="405">
        <f>ROUND(F19/1000,1)</f>
        <v>1124.7</v>
      </c>
      <c r="G20" s="404"/>
      <c r="H20" s="405"/>
      <c r="I20" s="404"/>
      <c r="J20" s="405">
        <f>ROUND(J19/1000,1)</f>
        <v>1455.7</v>
      </c>
      <c r="K20" s="404"/>
      <c r="L20" s="404"/>
      <c r="M20" s="405">
        <f>ROUND(M19/1000,1)</f>
        <v>362.2</v>
      </c>
      <c r="N20" s="405">
        <f t="shared" ref="N20:O20" si="9">ROUND(N19/1000,1)</f>
        <v>14.4</v>
      </c>
      <c r="O20" s="405">
        <f t="shared" si="9"/>
        <v>376.6</v>
      </c>
    </row>
    <row r="21" spans="1:15" ht="33.75" customHeight="1" thickBot="1">
      <c r="B21" s="527" t="s">
        <v>258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1124.7</v>
      </c>
      <c r="G27" s="440" t="s">
        <v>259</v>
      </c>
      <c r="H27" s="438" t="s">
        <v>259</v>
      </c>
      <c r="I27" s="438" t="s">
        <v>259</v>
      </c>
      <c r="J27" s="439">
        <f>J20-J26</f>
        <v>1455.7</v>
      </c>
      <c r="K27" s="440" t="s">
        <v>259</v>
      </c>
      <c r="L27" s="438" t="s">
        <v>259</v>
      </c>
      <c r="M27" s="441">
        <f>M20-M26</f>
        <v>362.2</v>
      </c>
      <c r="N27" s="436" t="s">
        <v>259</v>
      </c>
      <c r="O27" s="439">
        <f>+O20-M26</f>
        <v>376.6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25" t="s">
        <v>283</v>
      </c>
      <c r="K30" s="525"/>
      <c r="M30" s="407"/>
    </row>
    <row r="31" spans="1:15" s="378" customFormat="1">
      <c r="C31" s="447"/>
      <c r="D31" s="447"/>
      <c r="E31" s="448"/>
      <c r="F31" s="448"/>
      <c r="G31" s="526" t="s">
        <v>91</v>
      </c>
      <c r="H31" s="526"/>
      <c r="I31" s="449"/>
      <c r="J31" s="526" t="s">
        <v>109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25" t="s">
        <v>284</v>
      </c>
      <c r="K32" s="525"/>
    </row>
    <row r="33" spans="3:13" s="378" customFormat="1">
      <c r="C33" s="406"/>
      <c r="D33" s="406"/>
      <c r="G33" s="526" t="s">
        <v>91</v>
      </c>
      <c r="H33" s="526"/>
      <c r="I33" s="449"/>
      <c r="J33" s="526" t="s">
        <v>109</v>
      </c>
      <c r="K33" s="526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22" t="s">
        <v>221</v>
      </c>
      <c r="J36" s="522"/>
      <c r="K36" s="455"/>
      <c r="L36" s="522" t="s">
        <v>262</v>
      </c>
      <c r="M36" s="522"/>
    </row>
    <row r="37" spans="3:13">
      <c r="C37" s="453"/>
      <c r="D37" s="453"/>
      <c r="E37" s="522" t="s">
        <v>220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zoomScaleSheetLayoutView="100" workbookViewId="0">
      <selection activeCell="B85" sqref="B8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հ․88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219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3051.7</v>
      </c>
      <c r="D7" s="256">
        <f>+B10*11</f>
        <v>40773.875999999997</v>
      </c>
      <c r="E7" s="256">
        <v>0</v>
      </c>
      <c r="F7" s="256">
        <v>0</v>
      </c>
      <c r="G7" s="256">
        <f>+J15</f>
        <v>728.5</v>
      </c>
      <c r="H7" s="357">
        <f>H10*1.17*161.2+3*119.6+4*150.8</f>
        <v>1716.4159999999999</v>
      </c>
      <c r="I7" s="256">
        <v>300</v>
      </c>
      <c r="J7" s="357">
        <v>2224.8000000000002</v>
      </c>
      <c r="K7" s="256">
        <v>72</v>
      </c>
      <c r="L7" s="256"/>
      <c r="M7" s="257">
        <f>ROUND(SUM(C7:L7),1)</f>
        <v>48867.3</v>
      </c>
    </row>
    <row r="8" spans="1:16" ht="35.25" customHeight="1">
      <c r="A8" s="212">
        <v>2</v>
      </c>
      <c r="B8" s="285" t="s">
        <v>89</v>
      </c>
      <c r="C8" s="256">
        <v>30</v>
      </c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48897.3</v>
      </c>
    </row>
    <row r="10" spans="1:16" s="214" customFormat="1" ht="18.75" customHeight="1">
      <c r="B10" s="377">
        <v>3706.7159999999999</v>
      </c>
      <c r="C10" s="216">
        <f>+B10*11</f>
        <v>40773.875999999997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ԾԱՂԻԿ ԿՈՒՐՂԻՆՅԱՆ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 xml:space="preserve">ԱՐՇԱԼՈՒՅՍ ՀՈՎՀԱՆՆԻՍՅԱՆ 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B85" sqref="B85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հ․88 մսուր-մանկապարտեզ» ՀՈԱԿ-ի </v>
      </c>
      <c r="B2" s="542"/>
      <c r="C2" s="542"/>
      <c r="D2" s="542"/>
    </row>
    <row r="3" spans="1:4" ht="39.75" customHeight="1">
      <c r="A3" s="542" t="s">
        <v>280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/>
      <c r="D12" s="468"/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2</v>
      </c>
      <c r="D19" s="466">
        <f>SUM(D20:D22)</f>
        <v>62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32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30</v>
      </c>
    </row>
    <row r="22" spans="1:4" ht="23.25" customHeight="1">
      <c r="A22" s="468">
        <v>4.3</v>
      </c>
      <c r="B22" s="470" t="s">
        <v>230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122</v>
      </c>
    </row>
    <row r="24" spans="1:4" ht="48.75" customHeight="1"/>
    <row r="25" spans="1:4" ht="17.25">
      <c r="B25" s="472" t="s">
        <v>2</v>
      </c>
      <c r="C25" s="543" t="str">
        <f>+'Ekamut-caxs'!D73</f>
        <v>ԾԱՂԻԿ ԿՈՒՐՂԻՆՅԱՆ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">
        <v>284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https://mul2.yerevan.am/tasks/1468002/oneclick/88.xlsx?token=de6ff16b384bbe2358fc9374dcfe3bc5</cp:keywords>
  <cp:lastModifiedBy>Lusine Petrosyan</cp:lastModifiedBy>
  <cp:lastPrinted>2024-04-16T07:06:13Z</cp:lastPrinted>
  <dcterms:created xsi:type="dcterms:W3CDTF">1996-10-14T23:33:28Z</dcterms:created>
  <dcterms:modified xsi:type="dcterms:W3CDTF">2024-05-08T14:50:06Z</dcterms:modified>
</cp:coreProperties>
</file>