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A8FAB7A-9F06-4E21-A17A-B20C4EED6A1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E34" i="7"/>
  <c r="D34" i="7"/>
  <c r="H7" i="11"/>
  <c r="C7" i="10"/>
  <c r="A2" i="20" l="1"/>
  <c r="J48" i="19" a="1"/>
  <c r="J48" i="19" s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M7" i="20"/>
  <c r="J7" i="20"/>
  <c r="F7" i="20"/>
  <c r="N11" i="20" l="1"/>
  <c r="N17" i="20"/>
  <c r="O17" i="20" s="1"/>
  <c r="M28" i="20"/>
  <c r="D20" i="19" s="1"/>
  <c r="D55" i="19" s="1"/>
  <c r="N14" i="20"/>
  <c r="O14" i="20" s="1"/>
  <c r="N8" i="20"/>
  <c r="O8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0" i="10" l="1"/>
  <c r="A11" i="10" s="1"/>
  <c r="E13" i="7"/>
  <c r="D13" i="7"/>
  <c r="A12" i="9"/>
  <c r="A10" i="9"/>
  <c r="A13" i="9" s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19" i="7"/>
  <c r="A20" i="7" s="1"/>
  <c r="A16" i="7"/>
  <c r="A17" i="7" s="1"/>
  <c r="A11" i="9"/>
  <c r="A14" i="9" s="1"/>
  <c r="F15" i="7"/>
  <c r="M15" i="7" s="1"/>
  <c r="M16" i="7"/>
  <c r="A19" i="19"/>
  <c r="C13" i="7"/>
  <c r="M7" i="11"/>
  <c r="E8" i="9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<sst xmlns="http://schemas.openxmlformats.org/spreadsheetml/2006/main" count="503" uniqueCount="301">
  <si>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</si>
  <si>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</si>
  <si>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</si>
  <si>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</si>
  <si>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</si>
  <si>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</si>
  <si>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</si>
  <si>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</si>
  <si>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</si>
  <si>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</si>
  <si>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</si>
  <si>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</si>
  <si>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</si>
  <si>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</si>
  <si>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</si>
  <si>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</si>
  <si>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</si>
  <si>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</si>
  <si>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</si>
  <si>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</si>
  <si>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</si>
  <si>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</si>
  <si>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</si>
  <si>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</si>
  <si>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</si>
  <si>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</si>
  <si>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</si>
  <si>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</si>
  <si>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</si>
  <si>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</si>
  <si>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</si>
  <si>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</si>
  <si>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</si>
  <si>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</si>
  <si>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</si>
  <si>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</si>
  <si>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</si>
  <si>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</si>
  <si>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</si>
  <si>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</si>
  <si>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</si>
  <si>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</si>
  <si>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</si>
  <si>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</si>
  <si>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</si>
  <si>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</si>
  <si>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</si>
  <si>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</si>
  <si>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</si>
  <si>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</si>
  <si>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</si>
  <si>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</si>
  <si>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</si>
  <si>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</si>
  <si>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</si>
  <si>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</si>
  <si>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</si>
  <si>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</si>
  <si>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</si>
  <si>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</si>
  <si>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</si>
  <si>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</si>
  <si>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</si>
  <si>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</si>
  <si>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</si>
  <si>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</si>
  <si>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</si>
  <si>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</si>
  <si>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</si>
  <si>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</si>
  <si>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</si>
  <si>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</si>
  <si>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</si>
  <si>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</si>
  <si>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</si>
  <si>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</si>
  <si>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</si>
  <si>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</si>
  <si>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</si>
  <si>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</si>
  <si>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</si>
  <si>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</si>
  <si>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</si>
  <si>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</si>
  <si>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</si>
  <si>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</si>
  <si>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</si>
  <si>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</si>
  <si>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</si>
  <si>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</si>
  <si>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</si>
  <si>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</si>
  <si>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</si>
  <si>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</si>
  <si>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</si>
  <si>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</si>
  <si>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</si>
  <si>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</si>
  <si>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</si>
  <si>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</si>
  <si>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</si>
  <si>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</si>
  <si>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</si>
  <si>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</si>
  <si>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</si>
  <si>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</si>
  <si>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</si>
  <si>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</si>
  <si>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</si>
  <si>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</si>
  <si>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</si>
  <si>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</si>
  <si>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</si>
  <si>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</si>
  <si>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</si>
  <si>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</si>
  <si>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</si>
  <si>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</si>
  <si>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</si>
  <si>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</si>
  <si>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</si>
  <si>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</si>
  <si>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</si>
  <si>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</si>
  <si>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</si>
  <si>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</si>
  <si>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</si>
  <si>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</si>
  <si>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</si>
  <si>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</si>
  <si>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</si>
  <si>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</si>
  <si>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</si>
  <si>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</si>
  <si>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</si>
  <si>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</si>
  <si>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</si>
  <si>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</si>
  <si>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</si>
  <si>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</si>
  <si>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</si>
  <si>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</si>
  <si>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</si>
  <si>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</si>
  <si>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</si>
  <si>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</si>
  <si>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</si>
  <si>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</si>
  <si>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</si>
  <si>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</si>
  <si>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</si>
  <si>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</si>
  <si>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</si>
  <si>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</si>
  <si>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</si>
  <si>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</si>
  <si>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</si>
  <si>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</si>
  <si>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</si>
  <si>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</si>
  <si>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</si>
  <si>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</si>
  <si>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</si>
  <si>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</si>
  <si>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</si>
  <si>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</si>
  <si>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</si>
  <si>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</si>
  <si>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</si>
  <si>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</si>
  <si>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</si>
  <si>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</si>
  <si>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</si>
  <si>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</si>
  <si>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</si>
  <si>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</si>
  <si>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</si>
  <si>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</si>
  <si>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</si>
  <si>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</si>
  <si>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</si>
  <si>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</si>
  <si>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</si>
  <si>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</si>
  <si>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</si>
  <si>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</si>
  <si>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</si>
  <si>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</si>
  <si>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</si>
  <si>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</si>
  <si>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</si>
  <si>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</si>
  <si>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</si>
  <si>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</si>
  <si>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</si>
  <si>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</si>
  <si>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</si>
  <si>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</si>
  <si>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</si>
  <si>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</si>
  <si>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</si>
  <si>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</si>
  <si>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</si>
  <si>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</si>
  <si>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</si>
  <si>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</si>
  <si>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</si>
  <si>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</si>
  <si>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</si>
  <si>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</si>
  <si>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</si>
  <si>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</si>
  <si>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</si>
  <si>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</si>
  <si>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</si>
  <si>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</si>
  <si>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</si>
  <si>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</si>
  <si>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</si>
  <si>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</si>
  <si>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</si>
  <si>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</si>
  <si>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</si>
  <si>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</si>
  <si>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</si>
  <si>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</si>
  <si>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</si>
  <si>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</si>
  <si>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</si>
  <si>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</si>
  <si>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</si>
  <si>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</si>
  <si>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</si>
  <si>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</si>
  <si>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</si>
  <si>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</si>
  <si>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</si>
  <si>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</si>
  <si>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</si>
  <si>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</si>
  <si>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</si>
  <si>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</si>
  <si>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</si>
  <si>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</si>
  <si>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</si>
  <si>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</si>
  <si>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</si>
  <si>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</si>
  <si>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</si>
  <si>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</si>
  <si>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</si>
  <si>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</si>
  <si>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</si>
  <si>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</si>
  <si>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</si>
  <si>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</si>
  <si>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</si>
  <si>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</si>
  <si>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</si>
  <si>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</si>
  <si>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</si>
  <si>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</si>
  <si>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</si>
  <si>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</si>
  <si>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</si>
  <si>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</si>
  <si>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</si>
  <si>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</si>
  <si>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</si>
  <si>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</si>
  <si>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</si>
  <si>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</si>
  <si>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</si>
  <si>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</si>
  <si>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</si>
  <si>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</si>
  <si>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</si>
  <si>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</si>
  <si>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</si>
  <si>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</si>
  <si>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</si>
  <si>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</si>
  <si>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Ագապի Կարապետյան  Ա/Ձ</t>
  </si>
  <si>
    <t>գրասենյակային</t>
  </si>
  <si>
    <t>Ծիծեռնակ-2  ՍՊԸ</t>
  </si>
  <si>
    <t>գրասենյակային նյութեր</t>
  </si>
  <si>
    <t>Քայ առ քայլ բարեգործական կազմ․</t>
  </si>
  <si>
    <t>վերապատրաստում</t>
  </si>
  <si>
    <t>Պետռեգիստր․ պետ տուրք</t>
  </si>
  <si>
    <t>Բյուջեյից պայմանով փոխանցված գումարների գծով ներհոսքեր</t>
  </si>
  <si>
    <t>Պարգևատրման գծով</t>
  </si>
  <si>
    <t>պարգևատրման գծով</t>
  </si>
  <si>
    <t>Պետռեգիստր պետ տուրք</t>
  </si>
  <si>
    <t xml:space="preserve">«Երևանի հ․9 մսուր-մանկապարտեզ» ՀՈԱԿ-ի </t>
  </si>
  <si>
    <t>ժ/պ Դաշյան Մարինե</t>
  </si>
  <si>
    <t>Հակոբյան Աստղիկ</t>
  </si>
  <si>
    <t>Աստղիկ Հակոբյան</t>
  </si>
  <si>
    <t>ժ/պ Մարինե Դաշյան</t>
  </si>
  <si>
    <t xml:space="preserve">  2024թ. դրամական միջոցների հոսքերի</t>
  </si>
  <si>
    <t>Երևանի հ.9 մսուր-մանկապարտեզ  ՀՈԱԿ-ի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</si>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</sst>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MDJaMCMGCSqGSIb3DQEJBDEWBBSTYDkDQ17ZGw1OzluhBBkQDg3QDTArBgsqhkiG9w0BCRACDDEcMBowGDAWBBRE5xMFRVajmd/v2Zzf5CvSbEm8HjANBgkqhkiG9w0BAQEFAASCAQBn1VkVdn/oWPW5DpIzcNry2gPBJXmm+1gr45EkegxjaMJZonIC+MANUc1odgrteVfVQuh1W1NRvLAzR5tIWjmfemkBOLmx+u26Di54nfSgRVHUIGNfUSEGTFFqVcbmCOFHHcJnum+5k5EdXJdJSMMgQpFI0mDlp9LrrhJ5JsE8w/zDxfKlRN6D7d/rfkM9/xSBEmlrxzOUz6QN90nv0I2ZFrex2y492EvZX/rdw8Swgh+oBbMF7khGjNOu+0M0FHPaqDC3dD7DWgsx+wFux39GF8KP6gfgCaEYvg1LxP/O1tjTWXz3HfdnYMzEFPGtIv4BM7u0zyzXS2Cf12AY9aS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kAIABQAE0AAAAAAAAAAAAAAAAAAAAAAAAAAAAAAAAAAAAAAAAAAAAAAAAAAAAAAAAAAAAAAAAAAAAAAAAAAAAAAAAAAAAAAAAAAAAAAAAAAAAAAAAAAAAAAAAAAAAAAAAAAADoBwUAAwAIABIAJ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5MDdaMCMGCSqGSIb3DQEJBDEWBBTu2Zy+v3Um8RxjEZEcMCh2560dizArBgsqhkiG9w0BCRACDDEcMBowGDAWBBRE5xMFRVajmd/v2Zzf5CvSbEm8HjANBgkqhkiG9w0BAQEFAASCAQCXQqMMZC4TVr7vo/yokVvJVpWWjPg0zxBv49h+EOx77717Bw/NvsWwoyNERsm3otGgitTYzuicGbhbtJR2KX4h3OgNRMnwmQnpesnHIx2IoNxKCCxKtLoUNTtPlX6z4B10033RPmvWUi6GFIyHzJB2O8yfeLbIWgvsVy5MectxDB5ywbXC/7Hk21b4bhk5WuVjefR+wZx6P6T4pzDEZeP/4gtYiNhC4KS85w/1NHR2T1KadFiqEZWdNsKMG5loN+IYoY9vfwzLnvmabsrDhJyF7+gDDQhUC8Klb/s9kj6l1O856BQn6GNF2xqq3fSmucTof5jUSQ6UFZIiyThoMMH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1DB73C7-C8B4-E9B8-0CB7-D39CDF6F45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51BB888-25CF-A8BD-7245-D660224FAD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8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5703125" style="6" hidden="1" customWidth="1"/>
    <col min="11" max="11" width="16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115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225</v>
      </c>
      <c r="E3" s="488"/>
      <c r="F3" s="329"/>
    </row>
    <row r="4" spans="1:14" s="35" customFormat="1" ht="24.75" customHeight="1">
      <c r="B4" s="352"/>
      <c r="C4" s="352"/>
      <c r="D4" s="487" t="s">
        <v>281</v>
      </c>
      <c r="E4" s="487"/>
    </row>
    <row r="5" spans="1:14" s="35" customFormat="1" ht="20.25" customHeight="1">
      <c r="B5" s="352"/>
      <c r="C5" s="487" t="s">
        <v>226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293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300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47916.800000000003</v>
      </c>
      <c r="E11" s="337"/>
      <c r="F11" s="323">
        <v>48516.421999999999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 hidden="1">
      <c r="A15" s="102">
        <f>+A12+1</f>
        <v>3</v>
      </c>
      <c r="B15" s="17" t="s">
        <v>240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241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242</v>
      </c>
      <c r="C17" s="15"/>
      <c r="D17" s="320"/>
      <c r="E17" s="323"/>
    </row>
    <row r="18" spans="1:19">
      <c r="A18" s="102">
        <v>3</v>
      </c>
      <c r="B18" s="18" t="s">
        <v>243</v>
      </c>
      <c r="C18" s="18"/>
      <c r="D18" s="323">
        <f>+'Komunal '!N20</f>
        <v>3.1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900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2583.4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2583.4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51427.3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36582.199999999997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678.4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8905.6</v>
      </c>
      <c r="E35" s="337"/>
      <c r="G35" s="350">
        <v>88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11132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459.1</v>
      </c>
      <c r="E36" s="337"/>
      <c r="F36" s="338">
        <f>+D36-'Komunal '!F27</f>
        <v>0</v>
      </c>
      <c r="L36" s="6">
        <f>+L35*0.8</f>
        <v>8905.6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194.2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80.900000000000006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18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183.4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96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440</v>
      </c>
      <c r="E48" s="337"/>
      <c r="F48" s="493">
        <f t="shared" ref="F48:F50" si="3">+$F$46</f>
        <v>3</v>
      </c>
      <c r="G48" s="493" t="s">
        <v>188</v>
      </c>
      <c r="H48" s="483" t="s">
        <v>267</v>
      </c>
      <c r="I48" s="485" t="s">
        <v>189</v>
      </c>
      <c r="J48" s="485" t="e" cm="1">
        <f t="array" ref="J48">+X*80+X*110+X*250</f>
        <v>#NAME?</v>
      </c>
      <c r="K48" s="478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116.1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15</v>
      </c>
      <c r="E50" s="337"/>
      <c r="F50" s="479">
        <f t="shared" si="3"/>
        <v>3</v>
      </c>
      <c r="G50" s="479" t="s">
        <v>188</v>
      </c>
      <c r="H50" s="480">
        <v>38.700000000000003</v>
      </c>
      <c r="I50" s="481" t="s">
        <v>189</v>
      </c>
      <c r="J50" s="481">
        <f>+F50*H50</f>
        <v>116.10000000000001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56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124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123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 ht="29.25" hidden="1" customHeight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231</v>
      </c>
      <c r="C65" s="348"/>
      <c r="D65" s="323"/>
      <c r="E65" s="337"/>
      <c r="F65" s="351" t="s">
        <v>263</v>
      </c>
    </row>
    <row r="66" spans="1:12" s="6" customFormat="1" hidden="1">
      <c r="A66" s="102">
        <f t="shared" si="2"/>
        <v>25</v>
      </c>
      <c r="B66" s="17" t="s">
        <v>229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v>2583.4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2583.4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>
      <c r="A70" s="102">
        <f>+A69+1</f>
        <v>24</v>
      </c>
      <c r="B70" s="18" t="s">
        <v>66</v>
      </c>
      <c r="C70" s="44"/>
      <c r="D70" s="323">
        <v>732.7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51427.299999999988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294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295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45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116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225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">
        <v>299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298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-11.199999999991633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3753.9000000000087</v>
      </c>
      <c r="D12" s="239">
        <f>+F12</f>
        <v>3753.9000000000087</v>
      </c>
      <c r="E12" s="239">
        <f>+F12</f>
        <v>3753.9000000000087</v>
      </c>
      <c r="F12" s="189">
        <f>+'Dramakani hamematakan'!D6</f>
        <v>3753.9000000000087</v>
      </c>
      <c r="G12" s="331"/>
      <c r="H12" s="496" t="s">
        <v>224</v>
      </c>
      <c r="I12" s="496"/>
      <c r="J12" s="199">
        <v>101.5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9883.4</v>
      </c>
      <c r="D13" s="189">
        <f t="shared" si="1"/>
        <v>22162.6</v>
      </c>
      <c r="E13" s="189">
        <f t="shared" si="1"/>
        <v>34241.800000000003</v>
      </c>
      <c r="F13" s="189">
        <f>SUM(F14:F15,F18,F21:F28)</f>
        <v>48840.800000000003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9583.4</v>
      </c>
      <c r="D14" s="254">
        <v>21562.6</v>
      </c>
      <c r="E14" s="254">
        <v>33541.800000000003</v>
      </c>
      <c r="F14" s="187">
        <f>+'Ekamut-caxs'!D11</f>
        <v>47916.800000000003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v>3</v>
      </c>
      <c r="B21" s="245" t="str">
        <f>+'Ekamut-caxs'!B19</f>
        <v xml:space="preserve">Վճարովի ծառայություններից </v>
      </c>
      <c r="C21" s="254">
        <v>300</v>
      </c>
      <c r="D21" s="254">
        <v>600</v>
      </c>
      <c r="E21" s="254">
        <v>700</v>
      </c>
      <c r="F21" s="187">
        <f>+'Ekamut-caxs'!D19</f>
        <v>900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264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13611.133333333333</v>
      </c>
      <c r="D29" s="189">
        <f>D30+D72+D84</f>
        <v>25890.183333333334</v>
      </c>
      <c r="E29" s="189">
        <f>E30+E72+E84</f>
        <v>37934.033333333326</v>
      </c>
      <c r="F29" s="189">
        <f>F30+F72+F84</f>
        <v>51873.19999999999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13611.133333333333</v>
      </c>
      <c r="D30" s="189">
        <f>SUM(D31,D34:D40,D44:D66,D70:D71)</f>
        <v>25890.183333333334</v>
      </c>
      <c r="E30" s="189">
        <f>SUM(E31,E34:E40,E44:E66,E70:E71)</f>
        <v>37934.033333333326</v>
      </c>
      <c r="F30" s="189">
        <f>SUM(F31,F34:F40,F44:F66,F70:F71)</f>
        <v>51873.19999999999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+F31/12*2+1000</f>
        <v>7097.0333333333328</v>
      </c>
      <c r="D31" s="254">
        <f>+F31/12*5+1500</f>
        <v>16742.583333333332</v>
      </c>
      <c r="E31" s="254">
        <f>+F31/12*8+2300</f>
        <v>26688.133333333331</v>
      </c>
      <c r="F31" s="187">
        <f>+'Ekamut-caxs'!D32</f>
        <v>36582.199999999997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150</v>
      </c>
      <c r="D32" s="343">
        <v>300</v>
      </c>
      <c r="E32" s="343">
        <v>450</v>
      </c>
      <c r="F32" s="191">
        <f>+'Ekamut-caxs'!D33</f>
        <v>678.4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2226.4</v>
      </c>
      <c r="D34" s="254">
        <f>4452.8-225</f>
        <v>4227.8</v>
      </c>
      <c r="E34" s="254">
        <f>6679.2-773</f>
        <v>5906.2</v>
      </c>
      <c r="F34" s="187">
        <f>+'Ekamut-caxs'!D35</f>
        <v>8905.6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114.8</v>
      </c>
      <c r="D35" s="254">
        <v>285</v>
      </c>
      <c r="E35" s="254">
        <v>330</v>
      </c>
      <c r="F35" s="187">
        <f>+'Ekamut-caxs'!D36</f>
        <v>459.1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32</v>
      </c>
      <c r="D36" s="254">
        <v>80</v>
      </c>
      <c r="E36" s="254">
        <v>128</v>
      </c>
      <c r="F36" s="187">
        <f>+'Ekamut-caxs'!D37</f>
        <v>194.2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12</v>
      </c>
      <c r="D37" s="254">
        <v>32.4</v>
      </c>
      <c r="E37" s="254">
        <v>51.8</v>
      </c>
      <c r="F37" s="187">
        <f>+'Komunal '!M27</f>
        <v>77.8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10</v>
      </c>
      <c r="D38" s="254">
        <v>10</v>
      </c>
      <c r="E38" s="254">
        <v>10</v>
      </c>
      <c r="F38" s="187">
        <f>+'Ekamut-caxs'!D39</f>
        <v>10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3</v>
      </c>
      <c r="D39" s="254">
        <v>7.5</v>
      </c>
      <c r="E39" s="254">
        <v>12</v>
      </c>
      <c r="F39" s="187">
        <f>+'Ekamut-caxs'!D40</f>
        <v>18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30.6</v>
      </c>
      <c r="D40" s="254">
        <f t="shared" si="12"/>
        <v>76.400000000000006</v>
      </c>
      <c r="E40" s="254">
        <f>SUM(E41:E43)</f>
        <v>122.2</v>
      </c>
      <c r="F40" s="187">
        <f>SUM(F41:F43)</f>
        <v>183.4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10.4</v>
      </c>
      <c r="D41" s="343">
        <v>26</v>
      </c>
      <c r="E41" s="343">
        <v>41.6</v>
      </c>
      <c r="F41" s="191">
        <f>+'Ekamut-caxs'!D42</f>
        <v>62.4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4.2</v>
      </c>
      <c r="D42" s="343">
        <v>10.4</v>
      </c>
      <c r="E42" s="343">
        <v>16.600000000000001</v>
      </c>
      <c r="F42" s="191">
        <f>+'Ekamut-caxs'!D43</f>
        <v>25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16</v>
      </c>
      <c r="D43" s="343">
        <v>40</v>
      </c>
      <c r="E43" s="343">
        <v>64</v>
      </c>
      <c r="F43" s="191">
        <f>+'Ekamut-caxs'!D44</f>
        <v>96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110.2</v>
      </c>
      <c r="D45" s="254">
        <v>220.4</v>
      </c>
      <c r="E45" s="254">
        <v>330.6</v>
      </c>
      <c r="F45" s="187">
        <f>+'Ekamut-caxs'!D46</f>
        <v>441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35</v>
      </c>
      <c r="D46" s="254">
        <v>50</v>
      </c>
      <c r="E46" s="254">
        <v>63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62</v>
      </c>
      <c r="D47" s="254">
        <v>62</v>
      </c>
      <c r="E47" s="254">
        <v>100</v>
      </c>
      <c r="F47" s="187">
        <f>+'Ekamut-caxs'!D48</f>
        <v>440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30</v>
      </c>
      <c r="D48" s="254">
        <v>50</v>
      </c>
      <c r="E48" s="254">
        <v>80</v>
      </c>
      <c r="F48" s="187">
        <f>+'Ekamut-caxs'!D49</f>
        <v>116.1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8</v>
      </c>
      <c r="D49" s="254">
        <v>8</v>
      </c>
      <c r="E49" s="254">
        <v>8</v>
      </c>
      <c r="F49" s="187">
        <f>+'Ekamut-caxs'!D50</f>
        <v>15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48</v>
      </c>
      <c r="D50" s="254">
        <v>48</v>
      </c>
      <c r="E50" s="254">
        <v>56</v>
      </c>
      <c r="F50" s="187">
        <f>+'Ekamut-caxs'!D51</f>
        <v>56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>
        <v>60</v>
      </c>
      <c r="E51" s="254">
        <v>60</v>
      </c>
      <c r="F51" s="187">
        <f>+'Ekamut-caxs'!D52</f>
        <v>124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33</v>
      </c>
      <c r="F52" s="187">
        <f>+'Ekamut-caxs'!D53</f>
        <v>123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18</v>
      </c>
      <c r="D55" s="254">
        <v>45</v>
      </c>
      <c r="E55" s="254">
        <v>64</v>
      </c>
      <c r="F55" s="187">
        <f>+'Ekamut-caxs'!D56</f>
        <v>105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6</v>
      </c>
      <c r="D56" s="254">
        <v>12</v>
      </c>
      <c r="E56" s="254">
        <v>18</v>
      </c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>
        <v>105</v>
      </c>
      <c r="E57" s="254">
        <v>105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24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22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24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265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26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22</v>
      </c>
      <c r="B70" s="188" t="s">
        <v>37</v>
      </c>
      <c r="C70" s="240">
        <f>+F70</f>
        <v>3765.1000000000004</v>
      </c>
      <c r="D70" s="240">
        <f>+F70</f>
        <v>3765.1000000000004</v>
      </c>
      <c r="E70" s="240">
        <f>+F70</f>
        <v>3765.1000000000004</v>
      </c>
      <c r="F70" s="187">
        <f>+'Deb. ev kreditor'!D59-'Deb. ev kreditor'!D55</f>
        <v>3765.1000000000004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23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271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26.166666666675155</v>
      </c>
      <c r="D87" s="189">
        <f>D12+D13-D29</f>
        <v>26.316666666672972</v>
      </c>
      <c r="E87" s="189">
        <f>E12+E13-E29</f>
        <v>61.666666666686069</v>
      </c>
      <c r="F87" s="189">
        <f>F12+F13-F29</f>
        <v>721.50000000002183</v>
      </c>
      <c r="G87" s="332"/>
      <c r="H87" s="496" t="s">
        <v>191</v>
      </c>
      <c r="I87" s="496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5"/>
      <c r="D94" s="495"/>
      <c r="E94" s="495"/>
      <c r="G94" s="369" t="s">
        <v>236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F82" sqref="F8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հ․9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36067.1</v>
      </c>
      <c r="D6" s="202">
        <f>SUM(D7:D8,D11,D14:D19,D22:D23)</f>
        <v>51403.3</v>
      </c>
      <c r="E6" s="202">
        <f t="shared" ref="E6:E64" si="0">D6-C6</f>
        <v>15336.200000000004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32587.5</v>
      </c>
      <c r="D7" s="193">
        <f>+'Ekamut-caxs'!D11</f>
        <v>47916.800000000003</v>
      </c>
      <c r="E7" s="193">
        <f t="shared" si="0"/>
        <v>15329.300000000003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872.9</v>
      </c>
      <c r="D14" s="193">
        <f>+'Ekamut-caxs'!D19</f>
        <v>900</v>
      </c>
      <c r="E14" s="193">
        <f t="shared" si="0"/>
        <v>27.100000000000023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2583.4</v>
      </c>
      <c r="D19" s="196">
        <f>SUM(D20:D21)</f>
        <v>2583.4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2583.4</v>
      </c>
      <c r="D20" s="179">
        <f>+'Ekamut-caxs'!D25</f>
        <v>2583.4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0.1</v>
      </c>
      <c r="D22" s="193">
        <f>+'Ekamut-caxs'!D27</f>
        <v>0</v>
      </c>
      <c r="E22" s="193">
        <f t="shared" si="0"/>
        <v>-0.1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243</v>
      </c>
      <c r="C23" s="194">
        <v>2.4</v>
      </c>
      <c r="D23" s="192">
        <v>3.1</v>
      </c>
      <c r="E23" s="192">
        <f>D23-C23</f>
        <v>0.70000000000000018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36067.100000000013</v>
      </c>
      <c r="D24" s="203">
        <f>SUM(D25,D28:D34,D38:D60,D62:D63)</f>
        <v>51427.299999999988</v>
      </c>
      <c r="E24" s="202">
        <f t="shared" si="0"/>
        <v>15360.199999999975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23704.3</v>
      </c>
      <c r="D25" s="196">
        <f>+'Ekamut-caxs'!D32</f>
        <v>36582.199999999997</v>
      </c>
      <c r="E25" s="193">
        <f t="shared" si="0"/>
        <v>12877.899999999998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678.4</v>
      </c>
      <c r="D26" s="197">
        <f>+'Ekamut-caxs'!D33</f>
        <v>678.4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290</v>
      </c>
      <c r="C27" s="178">
        <v>435</v>
      </c>
      <c r="D27" s="178">
        <f>+'Ekamut-caxs'!D34</f>
        <v>0</v>
      </c>
      <c r="E27" s="180">
        <f>D27-C27</f>
        <v>-435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7733.1</v>
      </c>
      <c r="D28" s="196">
        <f>+'Ekamut-caxs'!D35</f>
        <v>8905.6</v>
      </c>
      <c r="E28" s="193">
        <f t="shared" si="0"/>
        <v>1172.5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469.7</v>
      </c>
      <c r="D29" s="196">
        <f>+'Ekamut-caxs'!D36</f>
        <v>459.1</v>
      </c>
      <c r="E29" s="193">
        <f t="shared" si="0"/>
        <v>-10.599999999999966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185.4</v>
      </c>
      <c r="D30" s="196">
        <f>+'Ekamut-caxs'!D37</f>
        <v>194.2</v>
      </c>
      <c r="E30" s="193">
        <f t="shared" si="0"/>
        <v>8.7999999999999829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83.2</v>
      </c>
      <c r="D31" s="196">
        <f>+'Ekamut-caxs'!D38</f>
        <v>80.900000000000006</v>
      </c>
      <c r="E31" s="193">
        <f t="shared" si="0"/>
        <v>-2.2999999999999972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</v>
      </c>
      <c r="D32" s="196">
        <f>+'Ekamut-caxs'!D39</f>
        <v>10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16.5</v>
      </c>
      <c r="D33" s="196">
        <f>+'Ekamut-caxs'!D40</f>
        <v>18</v>
      </c>
      <c r="E33" s="193">
        <f t="shared" si="0"/>
        <v>1.5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172.3</v>
      </c>
      <c r="D34" s="196">
        <f>SUM(D35:D37)</f>
        <v>183.4</v>
      </c>
      <c r="E34" s="193">
        <f t="shared" si="0"/>
        <v>11.099999999999994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62.4</v>
      </c>
      <c r="D35" s="197">
        <f>+'Ekamut-caxs'!D42</f>
        <v>62.4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13.9</v>
      </c>
      <c r="D36" s="197">
        <f>+'Ekamut-caxs'!D43</f>
        <v>25</v>
      </c>
      <c r="E36" s="179">
        <f t="shared" si="0"/>
        <v>11.1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96</v>
      </c>
      <c r="D37" s="197">
        <f>+'Ekamut-caxs'!D44</f>
        <v>96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368.2</v>
      </c>
      <c r="D39" s="196">
        <f>+'Ekamut-caxs'!D46</f>
        <v>441</v>
      </c>
      <c r="E39" s="193">
        <f t="shared" si="0"/>
        <v>72.800000000000011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73.900000000000006</v>
      </c>
      <c r="D40" s="196">
        <f>+'Ekamut-caxs'!D47</f>
        <v>83.699999999999989</v>
      </c>
      <c r="E40" s="193">
        <f t="shared" si="0"/>
        <v>9.7999999999999829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124.8</v>
      </c>
      <c r="D41" s="196">
        <f>+'Ekamut-caxs'!D48</f>
        <v>440</v>
      </c>
      <c r="E41" s="193">
        <f t="shared" si="0"/>
        <v>315.2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143.1</v>
      </c>
      <c r="D42" s="196">
        <f>+'Ekamut-caxs'!D49</f>
        <v>116.1</v>
      </c>
      <c r="E42" s="193">
        <f t="shared" si="0"/>
        <v>-27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8.4</v>
      </c>
      <c r="D43" s="196">
        <f>+'Ekamut-caxs'!D50</f>
        <v>15</v>
      </c>
      <c r="E43" s="193">
        <f>D43-C43</f>
        <v>6.6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56</v>
      </c>
      <c r="D44" s="196">
        <f>+'Ekamut-caxs'!D51</f>
        <v>56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145</v>
      </c>
      <c r="D45" s="196">
        <f>+'Ekamut-caxs'!D52</f>
        <v>124</v>
      </c>
      <c r="E45" s="193">
        <f t="shared" si="0"/>
        <v>-21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33</v>
      </c>
      <c r="D46" s="196">
        <f>+'Ekamut-caxs'!D53</f>
        <v>123</v>
      </c>
      <c r="E46" s="193">
        <f>D46-C46</f>
        <v>90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21</v>
      </c>
      <c r="D50" s="196">
        <f>+'Ekamut-caxs'!D57</f>
        <v>30</v>
      </c>
      <c r="E50" s="193">
        <f t="shared" si="0"/>
        <v>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105</v>
      </c>
      <c r="D51" s="196">
        <f>+'Ekamut-caxs'!D58</f>
        <v>117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24</v>
      </c>
      <c r="E55" s="193">
        <f t="shared" si="4"/>
        <v>3.1999999999999993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288</v>
      </c>
      <c r="C56" s="192">
        <v>10</v>
      </c>
      <c r="D56" s="196">
        <f>+'Ekamut-caxs'!D63</f>
        <v>0</v>
      </c>
      <c r="E56" s="193">
        <f t="shared" si="4"/>
        <v>-10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2583.4</v>
      </c>
      <c r="D60" s="196">
        <f>+'Ekamut-caxs'!D67</f>
        <v>2583.4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2425.1999999999998</v>
      </c>
      <c r="D61" s="197">
        <f>+'Ekamut-caxs'!D68</f>
        <v>2583.4</v>
      </c>
      <c r="E61" s="179">
        <f t="shared" si="4"/>
        <v>158.20000000000027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732.7</v>
      </c>
      <c r="E63" s="193">
        <f t="shared" si="4"/>
        <v>732.7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-23.999999999985448</v>
      </c>
      <c r="E64" s="202">
        <f t="shared" si="0"/>
        <v>-23.999999999985448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ժ/պ Դաշյան Մարինե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Հակոբյան Աստղիկ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3" zoomScaleSheetLayoutView="100" workbookViewId="0">
      <selection activeCell="F82" sqref="F8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հ․9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1547.4</v>
      </c>
      <c r="D6" s="181">
        <f>+C81</f>
        <v>3753.9000000000087</v>
      </c>
      <c r="E6" s="189">
        <f t="shared" ref="E6:E67" si="0">D6-C6</f>
        <v>2206.5000000000086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C8+C9+C15+C19+C21+C22</f>
        <v>35181.600000000006</v>
      </c>
      <c r="D7" s="189">
        <f>SUM(D8:D9,D12,D15:D22)</f>
        <v>48816.800000000003</v>
      </c>
      <c r="E7" s="189">
        <f>D7-C7</f>
        <v>13635.199999999997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34055.4</v>
      </c>
      <c r="D8" s="187">
        <f>+'Dramakan hosqer'!F14</f>
        <v>47916.800000000003</v>
      </c>
      <c r="E8" s="187">
        <f>D8-C8</f>
        <v>13861.400000000001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872.9</v>
      </c>
      <c r="D15" s="187">
        <f>+'Dramakan hosqer'!F21</f>
        <v>900</v>
      </c>
      <c r="E15" s="187">
        <f t="shared" si="0"/>
        <v>27.100000000000023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>
        <v>2.4</v>
      </c>
      <c r="D19" s="187">
        <f>+'Dramakan hosqer'!F25</f>
        <v>0</v>
      </c>
      <c r="E19" s="187">
        <f t="shared" si="0"/>
        <v>-2.4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0.1</v>
      </c>
      <c r="D21" s="187">
        <f>+'Dramakan hosqer'!F27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285" t="s">
        <v>289</v>
      </c>
      <c r="C22" s="186">
        <v>230</v>
      </c>
      <c r="D22" s="186">
        <f>+'Dramakan hosqer'!F28</f>
        <v>0</v>
      </c>
      <c r="E22" s="186">
        <f>D22-C22</f>
        <v>-230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32975.1</v>
      </c>
      <c r="D23" s="189">
        <f>+D24+D66+D78</f>
        <v>51873.19999999999</v>
      </c>
      <c r="E23" s="189">
        <f t="shared" si="0"/>
        <v>18898.099999999991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32745.1</v>
      </c>
      <c r="D24" s="189">
        <f>SUM(D25,D28:D34,D38:D60,D64:D65)</f>
        <v>51873.19999999999</v>
      </c>
      <c r="E24" s="189">
        <f t="shared" si="0"/>
        <v>19128.099999999991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23471.599999999999</v>
      </c>
      <c r="D25" s="187">
        <f>+'Dramakan hosqer'!F31</f>
        <v>36582.199999999997</v>
      </c>
      <c r="E25" s="187">
        <f t="shared" si="0"/>
        <v>13110.599999999999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678.4</v>
      </c>
      <c r="D26" s="191">
        <f>+'Dramakan hosqer'!F32</f>
        <v>678.4</v>
      </c>
      <c r="E26" s="191">
        <f t="shared" si="0"/>
        <v>0</v>
      </c>
      <c r="F26" s="178"/>
    </row>
    <row r="27" spans="1:20">
      <c r="A27" s="23">
        <v>1.2</v>
      </c>
      <c r="B27" s="265" t="s">
        <v>291</v>
      </c>
      <c r="C27" s="182">
        <v>435</v>
      </c>
      <c r="D27" s="191">
        <f>+'Dramakan hosqer'!F33</f>
        <v>0</v>
      </c>
      <c r="E27" s="191">
        <f t="shared" si="0"/>
        <v>-435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6807.9</v>
      </c>
      <c r="D28" s="187">
        <f>+'Dramakan hosqer'!F34</f>
        <v>8905.6</v>
      </c>
      <c r="E28" s="187">
        <f t="shared" si="0"/>
        <v>2097.7000000000007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398.2</v>
      </c>
      <c r="D29" s="187">
        <f>+'Dramakan hosqer'!F35</f>
        <v>459.1</v>
      </c>
      <c r="E29" s="187">
        <f t="shared" si="0"/>
        <v>60.900000000000034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169.5</v>
      </c>
      <c r="D30" s="187">
        <f>+'Dramakan hosqer'!F36</f>
        <v>194.2</v>
      </c>
      <c r="E30" s="187">
        <f t="shared" si="0"/>
        <v>24.699999999999989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70.099999999999994</v>
      </c>
      <c r="D31" s="187">
        <f>+'Dramakan hosqer'!F37</f>
        <v>77.8</v>
      </c>
      <c r="E31" s="187">
        <f t="shared" si="0"/>
        <v>7.7000000000000028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10</v>
      </c>
      <c r="D32" s="187">
        <f>+'Dramakan hosqer'!F38</f>
        <v>10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21</v>
      </c>
      <c r="D33" s="187">
        <f>+'Dramakan hosqer'!F39</f>
        <v>18</v>
      </c>
      <c r="E33" s="187">
        <f t="shared" si="0"/>
        <v>-3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159.10000000000002</v>
      </c>
      <c r="D34" s="187">
        <f>SUM(D35:D37)</f>
        <v>183.4</v>
      </c>
      <c r="E34" s="187">
        <f t="shared" si="0"/>
        <v>24.299999999999983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57.2</v>
      </c>
      <c r="D35" s="191">
        <f>+'Dramakan hosqer'!F41</f>
        <v>62.4</v>
      </c>
      <c r="E35" s="191">
        <f t="shared" si="0"/>
        <v>5.1999999999999957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13.9</v>
      </c>
      <c r="D36" s="191">
        <f>+'Dramakan hosqer'!F42</f>
        <v>25</v>
      </c>
      <c r="E36" s="191">
        <f t="shared" si="0"/>
        <v>11.1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88</v>
      </c>
      <c r="D37" s="191">
        <f>+'Dramakan hosqer'!F43</f>
        <v>96</v>
      </c>
      <c r="E37" s="191">
        <f t="shared" si="0"/>
        <v>8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368.2</v>
      </c>
      <c r="D39" s="187">
        <f>+'Dramakan hosqer'!F45</f>
        <v>441</v>
      </c>
      <c r="E39" s="187">
        <f t="shared" si="0"/>
        <v>72.800000000000011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73.900000000000006</v>
      </c>
      <c r="D40" s="187">
        <f>+'Dramakan hosqer'!F46</f>
        <v>83.699999999999989</v>
      </c>
      <c r="E40" s="187">
        <f t="shared" si="0"/>
        <v>9.7999999999999829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124.8</v>
      </c>
      <c r="D41" s="187">
        <f>+'Dramakan hosqer'!F47</f>
        <v>440</v>
      </c>
      <c r="E41" s="187">
        <f t="shared" si="0"/>
        <v>315.2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143.1</v>
      </c>
      <c r="D42" s="187">
        <f>+'Dramakan hosqer'!F48</f>
        <v>116.1</v>
      </c>
      <c r="E42" s="187">
        <f t="shared" si="0"/>
        <v>-27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8.4</v>
      </c>
      <c r="D43" s="187">
        <f>+'Dramakan hosqer'!F49</f>
        <v>15</v>
      </c>
      <c r="E43" s="187">
        <f t="shared" si="0"/>
        <v>6.6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56</v>
      </c>
      <c r="D44" s="187">
        <f>+'Dramakan hosqer'!F50</f>
        <v>56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145</v>
      </c>
      <c r="D45" s="187">
        <f>+'Dramakan hosqer'!F51</f>
        <v>124</v>
      </c>
      <c r="E45" s="187">
        <f t="shared" si="0"/>
        <v>-21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33</v>
      </c>
      <c r="D46" s="187">
        <f>+'Dramakan hosqer'!F52</f>
        <v>123</v>
      </c>
      <c r="E46" s="187">
        <f t="shared" si="0"/>
        <v>90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18</v>
      </c>
      <c r="D50" s="187">
        <f>+'Dramakan hosqer'!F56</f>
        <v>30</v>
      </c>
      <c r="E50" s="187">
        <f t="shared" si="0"/>
        <v>12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105</v>
      </c>
      <c r="D51" s="187">
        <f>+'Dramakan hosqer'!F57</f>
        <v>117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292</v>
      </c>
      <c r="C56" s="186">
        <v>10</v>
      </c>
      <c r="D56" s="187">
        <f>+'Dramakan hosqer'!F62</f>
        <v>0</v>
      </c>
      <c r="E56" s="187">
        <f t="shared" si="0"/>
        <v>-10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552.29999999999995</v>
      </c>
      <c r="D64" s="187">
        <f>+'Dramakan hosqer'!F70</f>
        <v>3765.1000000000004</v>
      </c>
      <c r="E64" s="187">
        <f t="shared" si="0"/>
        <v>3212.8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230</v>
      </c>
      <c r="D66" s="189">
        <f>+D67+D74</f>
        <v>0</v>
      </c>
      <c r="E66" s="189">
        <f t="shared" si="0"/>
        <v>-230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230</v>
      </c>
      <c r="D67" s="187">
        <f>SUM(D68:D73)</f>
        <v>0</v>
      </c>
      <c r="E67" s="187">
        <f t="shared" si="0"/>
        <v>-230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230</v>
      </c>
      <c r="D70" s="191">
        <f>+'Dramakan hosqer'!F76</f>
        <v>0</v>
      </c>
      <c r="E70" s="191">
        <f t="shared" si="5"/>
        <v>-230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3753.9000000000087</v>
      </c>
      <c r="D81" s="189">
        <f>D6+D7-D23</f>
        <v>697.50000000002183</v>
      </c>
      <c r="E81" s="189">
        <f t="shared" si="5"/>
        <v>-3056.3999999999869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ժ/պ Դաշյան Մարինե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Հակոբյան Աստղիկ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F82" sqref="F8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հ․9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269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260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3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>
        <v>53.5</v>
      </c>
      <c r="E15" s="27"/>
    </row>
    <row r="16" spans="1:22">
      <c r="A16" s="152">
        <v>1.8</v>
      </c>
      <c r="B16" s="154"/>
      <c r="C16" s="156" t="s">
        <v>186</v>
      </c>
      <c r="D16" s="27">
        <v>189.2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8.8000000000000007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5.5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260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71.7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15.7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5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 t="s">
        <v>282</v>
      </c>
      <c r="C40" s="152" t="s">
        <v>283</v>
      </c>
      <c r="D40" s="27">
        <v>35.9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5.2</v>
      </c>
      <c r="E41" s="27"/>
    </row>
    <row r="42" spans="1:22">
      <c r="A42" s="152">
        <v>1.7</v>
      </c>
      <c r="B42" s="154" t="s">
        <v>161</v>
      </c>
      <c r="C42" s="152"/>
      <c r="D42" s="27">
        <v>2552.6999999999998</v>
      </c>
      <c r="E42" s="27"/>
    </row>
    <row r="43" spans="1:22">
      <c r="A43" s="152">
        <v>1.8</v>
      </c>
      <c r="B43" s="154"/>
      <c r="C43" s="156" t="s">
        <v>186</v>
      </c>
      <c r="D43" s="27">
        <v>1011</v>
      </c>
      <c r="E43" s="27"/>
    </row>
    <row r="44" spans="1:22">
      <c r="A44" s="152">
        <v>1.9</v>
      </c>
      <c r="B44" s="154" t="s">
        <v>284</v>
      </c>
      <c r="C44" s="156" t="s">
        <v>285</v>
      </c>
      <c r="D44" s="27">
        <v>6.8</v>
      </c>
      <c r="E44" s="27"/>
    </row>
    <row r="45" spans="1:22">
      <c r="A45" s="157">
        <v>2</v>
      </c>
      <c r="B45" s="154" t="s">
        <v>286</v>
      </c>
      <c r="C45" s="156" t="s">
        <v>287</v>
      </c>
      <c r="D45" s="27">
        <v>20.8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40.299999999999997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3765.1000000000004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3765.1000000000004</v>
      </c>
      <c r="E59" s="169"/>
      <c r="F59" s="461">
        <f>+D59-D55</f>
        <v>3765.1000000000004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3753.9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ժ/պ Դաշյան Մարինե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Հակոբյան Աստղիկ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82" sqref="F8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հ․9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638</v>
      </c>
      <c r="D7" s="389">
        <v>91680.6</v>
      </c>
      <c r="E7" s="390">
        <v>563</v>
      </c>
      <c r="F7" s="391">
        <f t="shared" ref="F7:F16" si="0">+E7*143.7</f>
        <v>80903.099999999991</v>
      </c>
      <c r="G7" s="388">
        <v>295</v>
      </c>
      <c r="H7" s="389">
        <v>15056</v>
      </c>
      <c r="I7" s="390">
        <v>300</v>
      </c>
      <c r="J7" s="391">
        <f>+I7*53.48</f>
        <v>16043.999999999998</v>
      </c>
      <c r="K7" s="392">
        <v>32</v>
      </c>
      <c r="L7" s="390">
        <v>18</v>
      </c>
      <c r="M7" s="393">
        <f>+L7*200.47</f>
        <v>3608.46</v>
      </c>
      <c r="N7" s="394">
        <f>+L7*7.94904</f>
        <v>143.08271999999999</v>
      </c>
      <c r="O7" s="393">
        <f>+N7+M7</f>
        <v>3751.5427199999999</v>
      </c>
    </row>
    <row r="8" spans="1:15" ht="19.5" customHeight="1">
      <c r="A8" s="386">
        <v>2</v>
      </c>
      <c r="B8" s="387" t="s">
        <v>98</v>
      </c>
      <c r="C8" s="388">
        <v>500</v>
      </c>
      <c r="D8" s="389">
        <v>71850</v>
      </c>
      <c r="E8" s="390">
        <f>+C8</f>
        <v>500</v>
      </c>
      <c r="F8" s="391">
        <f t="shared" si="0"/>
        <v>71850</v>
      </c>
      <c r="G8" s="388">
        <v>284</v>
      </c>
      <c r="H8" s="389">
        <v>14540</v>
      </c>
      <c r="I8" s="390">
        <f t="shared" ref="I8:I18" si="1">+G8</f>
        <v>284</v>
      </c>
      <c r="J8" s="391">
        <f t="shared" ref="J8:J18" si="2">+I8*53.48</f>
        <v>15188.32</v>
      </c>
      <c r="K8" s="392">
        <v>41</v>
      </c>
      <c r="L8" s="390">
        <f>+K8</f>
        <v>41</v>
      </c>
      <c r="M8" s="393">
        <f t="shared" ref="M8:M18" si="3">+L8*200.47</f>
        <v>8219.27</v>
      </c>
      <c r="N8" s="394">
        <f t="shared" ref="N8:N18" si="4">+L8*7.94904</f>
        <v>325.91064</v>
      </c>
      <c r="O8" s="393">
        <f t="shared" ref="O8:O18" si="5">+N8+M8</f>
        <v>8545.1806400000005</v>
      </c>
    </row>
    <row r="9" spans="1:15" ht="19.5" customHeight="1">
      <c r="A9" s="386">
        <v>3</v>
      </c>
      <c r="B9" s="387" t="s">
        <v>99</v>
      </c>
      <c r="C9" s="388">
        <v>297</v>
      </c>
      <c r="D9" s="389">
        <v>42678.9</v>
      </c>
      <c r="E9" s="390">
        <f t="shared" ref="E9:E18" si="6">+C9</f>
        <v>297</v>
      </c>
      <c r="F9" s="391">
        <f t="shared" si="0"/>
        <v>42678.899999999994</v>
      </c>
      <c r="G9" s="388">
        <v>312</v>
      </c>
      <c r="H9" s="389">
        <v>15942</v>
      </c>
      <c r="I9" s="390">
        <f t="shared" si="1"/>
        <v>312</v>
      </c>
      <c r="J9" s="391">
        <f t="shared" si="2"/>
        <v>16685.759999999998</v>
      </c>
      <c r="K9" s="392">
        <v>29</v>
      </c>
      <c r="L9" s="390">
        <f t="shared" ref="L9:L18" si="7">+K9</f>
        <v>29</v>
      </c>
      <c r="M9" s="393">
        <f t="shared" si="3"/>
        <v>5813.63</v>
      </c>
      <c r="N9" s="394">
        <f t="shared" si="4"/>
        <v>230.52216000000001</v>
      </c>
      <c r="O9" s="393">
        <f t="shared" si="5"/>
        <v>6044.1521600000005</v>
      </c>
    </row>
    <row r="10" spans="1:15" ht="19.5" customHeight="1">
      <c r="A10" s="386">
        <v>4</v>
      </c>
      <c r="B10" s="387" t="s">
        <v>100</v>
      </c>
      <c r="C10" s="392">
        <v>198</v>
      </c>
      <c r="D10" s="395">
        <v>28452.6</v>
      </c>
      <c r="E10" s="390">
        <f t="shared" si="6"/>
        <v>198</v>
      </c>
      <c r="F10" s="391">
        <f t="shared" si="0"/>
        <v>28452.6</v>
      </c>
      <c r="G10" s="388">
        <v>287</v>
      </c>
      <c r="H10" s="395">
        <v>14641</v>
      </c>
      <c r="I10" s="390">
        <f t="shared" si="1"/>
        <v>287</v>
      </c>
      <c r="J10" s="391">
        <f t="shared" si="2"/>
        <v>15348.759999999998</v>
      </c>
      <c r="K10" s="392">
        <v>30</v>
      </c>
      <c r="L10" s="390">
        <f t="shared" si="7"/>
        <v>30</v>
      </c>
      <c r="M10" s="393">
        <f t="shared" si="3"/>
        <v>6014.1</v>
      </c>
      <c r="N10" s="394">
        <f t="shared" si="4"/>
        <v>238.47120000000001</v>
      </c>
      <c r="O10" s="393">
        <f t="shared" si="5"/>
        <v>6252.5712000000003</v>
      </c>
    </row>
    <row r="11" spans="1:15" ht="19.5" customHeight="1">
      <c r="A11" s="386">
        <v>5</v>
      </c>
      <c r="B11" s="387" t="s">
        <v>101</v>
      </c>
      <c r="C11" s="392">
        <v>165</v>
      </c>
      <c r="D11" s="395">
        <v>23710.5</v>
      </c>
      <c r="E11" s="390">
        <f t="shared" si="6"/>
        <v>165</v>
      </c>
      <c r="F11" s="391">
        <f t="shared" si="0"/>
        <v>23710.499999999996</v>
      </c>
      <c r="G11" s="388">
        <v>347</v>
      </c>
      <c r="H11" s="395">
        <v>17705</v>
      </c>
      <c r="I11" s="390">
        <f t="shared" si="1"/>
        <v>347</v>
      </c>
      <c r="J11" s="391">
        <f t="shared" si="2"/>
        <v>18557.559999999998</v>
      </c>
      <c r="K11" s="392">
        <v>20</v>
      </c>
      <c r="L11" s="390">
        <f t="shared" si="7"/>
        <v>20</v>
      </c>
      <c r="M11" s="393">
        <f t="shared" si="3"/>
        <v>4009.4</v>
      </c>
      <c r="N11" s="394">
        <f t="shared" si="4"/>
        <v>158.98079999999999</v>
      </c>
      <c r="O11" s="393">
        <f t="shared" si="5"/>
        <v>4168.3807999999999</v>
      </c>
    </row>
    <row r="12" spans="1:15" ht="19.5" customHeight="1">
      <c r="A12" s="386">
        <v>6</v>
      </c>
      <c r="B12" s="387" t="s">
        <v>102</v>
      </c>
      <c r="C12" s="392">
        <v>135</v>
      </c>
      <c r="D12" s="395">
        <v>19399.5</v>
      </c>
      <c r="E12" s="390">
        <f t="shared" si="6"/>
        <v>135</v>
      </c>
      <c r="F12" s="391">
        <f t="shared" si="0"/>
        <v>19399.5</v>
      </c>
      <c r="G12" s="388">
        <v>322</v>
      </c>
      <c r="H12" s="395">
        <v>16473</v>
      </c>
      <c r="I12" s="390">
        <f t="shared" si="1"/>
        <v>322</v>
      </c>
      <c r="J12" s="391">
        <f t="shared" si="2"/>
        <v>17220.559999999998</v>
      </c>
      <c r="K12" s="392">
        <v>43</v>
      </c>
      <c r="L12" s="390">
        <f t="shared" si="7"/>
        <v>43</v>
      </c>
      <c r="M12" s="393">
        <f t="shared" si="3"/>
        <v>8620.2099999999991</v>
      </c>
      <c r="N12" s="394">
        <f t="shared" si="4"/>
        <v>341.80871999999999</v>
      </c>
      <c r="O12" s="393">
        <f t="shared" si="5"/>
        <v>8962.01872</v>
      </c>
    </row>
    <row r="13" spans="1:15" ht="19.5" customHeight="1">
      <c r="A13" s="386">
        <v>7</v>
      </c>
      <c r="B13" s="387" t="s">
        <v>103</v>
      </c>
      <c r="C13" s="392">
        <v>108</v>
      </c>
      <c r="D13" s="395">
        <v>15519.6</v>
      </c>
      <c r="E13" s="390">
        <f t="shared" si="6"/>
        <v>108</v>
      </c>
      <c r="F13" s="391">
        <f t="shared" si="0"/>
        <v>15519.599999999999</v>
      </c>
      <c r="G13" s="388">
        <v>301</v>
      </c>
      <c r="H13" s="395">
        <v>15348</v>
      </c>
      <c r="I13" s="390">
        <f t="shared" si="1"/>
        <v>301</v>
      </c>
      <c r="J13" s="391">
        <f t="shared" si="2"/>
        <v>16097.48</v>
      </c>
      <c r="K13" s="392">
        <v>54</v>
      </c>
      <c r="L13" s="390">
        <f t="shared" si="7"/>
        <v>54</v>
      </c>
      <c r="M13" s="393">
        <f t="shared" si="3"/>
        <v>10825.38</v>
      </c>
      <c r="N13" s="394">
        <f t="shared" si="4"/>
        <v>429.24815999999998</v>
      </c>
      <c r="O13" s="393">
        <f t="shared" si="5"/>
        <v>11254.628159999998</v>
      </c>
    </row>
    <row r="14" spans="1:15" ht="19.5" customHeight="1">
      <c r="A14" s="386">
        <v>8</v>
      </c>
      <c r="B14" s="396" t="s">
        <v>104</v>
      </c>
      <c r="C14" s="392">
        <v>100</v>
      </c>
      <c r="D14" s="395">
        <v>14370</v>
      </c>
      <c r="E14" s="390">
        <f t="shared" si="6"/>
        <v>100</v>
      </c>
      <c r="F14" s="391">
        <f t="shared" si="0"/>
        <v>14369.999999999998</v>
      </c>
      <c r="G14" s="388">
        <v>306</v>
      </c>
      <c r="H14" s="395">
        <v>15600</v>
      </c>
      <c r="I14" s="390">
        <f t="shared" si="1"/>
        <v>306</v>
      </c>
      <c r="J14" s="391">
        <f t="shared" si="2"/>
        <v>16364.88</v>
      </c>
      <c r="K14" s="392">
        <v>57</v>
      </c>
      <c r="L14" s="390">
        <f t="shared" si="7"/>
        <v>57</v>
      </c>
      <c r="M14" s="393">
        <f t="shared" si="3"/>
        <v>11426.789999999999</v>
      </c>
      <c r="N14" s="394">
        <f t="shared" si="4"/>
        <v>453.09528</v>
      </c>
      <c r="O14" s="393">
        <f t="shared" si="5"/>
        <v>11879.885279999999</v>
      </c>
    </row>
    <row r="15" spans="1:15" ht="19.5" customHeight="1">
      <c r="A15" s="386">
        <v>9</v>
      </c>
      <c r="B15" s="396" t="s">
        <v>105</v>
      </c>
      <c r="C15" s="392">
        <v>134</v>
      </c>
      <c r="D15" s="395">
        <v>19255.8</v>
      </c>
      <c r="E15" s="390">
        <f t="shared" si="6"/>
        <v>134</v>
      </c>
      <c r="F15" s="391">
        <f t="shared" si="0"/>
        <v>19255.8</v>
      </c>
      <c r="G15" s="388">
        <v>289</v>
      </c>
      <c r="H15" s="395">
        <v>14728</v>
      </c>
      <c r="I15" s="390">
        <f t="shared" si="1"/>
        <v>289</v>
      </c>
      <c r="J15" s="391">
        <f t="shared" si="2"/>
        <v>15455.72</v>
      </c>
      <c r="K15" s="392">
        <v>53</v>
      </c>
      <c r="L15" s="390">
        <f t="shared" si="7"/>
        <v>53</v>
      </c>
      <c r="M15" s="393">
        <f t="shared" si="3"/>
        <v>10624.91</v>
      </c>
      <c r="N15" s="394">
        <f t="shared" si="4"/>
        <v>421.29912000000002</v>
      </c>
      <c r="O15" s="393">
        <f t="shared" si="5"/>
        <v>11046.20912</v>
      </c>
    </row>
    <row r="16" spans="1:15" ht="19.5" customHeight="1">
      <c r="A16" s="386">
        <v>10</v>
      </c>
      <c r="B16" s="396" t="s">
        <v>106</v>
      </c>
      <c r="C16" s="392">
        <v>200</v>
      </c>
      <c r="D16" s="395">
        <v>28740</v>
      </c>
      <c r="E16" s="390">
        <f t="shared" si="6"/>
        <v>200</v>
      </c>
      <c r="F16" s="391">
        <f t="shared" si="0"/>
        <v>28739.999999999996</v>
      </c>
      <c r="G16" s="392">
        <v>293</v>
      </c>
      <c r="H16" s="395">
        <v>14943</v>
      </c>
      <c r="I16" s="390">
        <f t="shared" si="1"/>
        <v>293</v>
      </c>
      <c r="J16" s="391">
        <f t="shared" si="2"/>
        <v>15669.64</v>
      </c>
      <c r="K16" s="392"/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107</v>
      </c>
      <c r="C17" s="397">
        <v>296</v>
      </c>
      <c r="D17" s="398">
        <v>42535.199999999997</v>
      </c>
      <c r="E17" s="390">
        <f t="shared" si="6"/>
        <v>296</v>
      </c>
      <c r="F17" s="391">
        <f>+E17*143.7</f>
        <v>42535.199999999997</v>
      </c>
      <c r="G17" s="397">
        <v>284</v>
      </c>
      <c r="H17" s="398">
        <v>14548</v>
      </c>
      <c r="I17" s="390">
        <f t="shared" si="1"/>
        <v>284</v>
      </c>
      <c r="J17" s="391">
        <f t="shared" si="2"/>
        <v>15188.32</v>
      </c>
      <c r="K17" s="390">
        <v>19</v>
      </c>
      <c r="L17" s="390">
        <f t="shared" si="7"/>
        <v>19</v>
      </c>
      <c r="M17" s="393">
        <f t="shared" si="3"/>
        <v>3808.93</v>
      </c>
      <c r="N17" s="394">
        <f t="shared" si="4"/>
        <v>151.03175999999999</v>
      </c>
      <c r="O17" s="393">
        <f t="shared" si="5"/>
        <v>3959.9617599999997</v>
      </c>
    </row>
    <row r="18" spans="1:15" ht="19.5" customHeight="1">
      <c r="A18" s="386">
        <v>12</v>
      </c>
      <c r="B18" s="396" t="s">
        <v>108</v>
      </c>
      <c r="C18" s="397">
        <v>499</v>
      </c>
      <c r="D18" s="398">
        <v>71706.3</v>
      </c>
      <c r="E18" s="390">
        <f t="shared" si="6"/>
        <v>499</v>
      </c>
      <c r="F18" s="391">
        <f>+E18*143.7</f>
        <v>71706.299999999988</v>
      </c>
      <c r="G18" s="397">
        <v>306</v>
      </c>
      <c r="H18" s="398">
        <v>15715</v>
      </c>
      <c r="I18" s="390">
        <f t="shared" si="1"/>
        <v>306</v>
      </c>
      <c r="J18" s="391">
        <f t="shared" si="2"/>
        <v>16364.88</v>
      </c>
      <c r="K18" s="390">
        <v>24</v>
      </c>
      <c r="L18" s="390">
        <f t="shared" si="7"/>
        <v>24</v>
      </c>
      <c r="M18" s="393">
        <f t="shared" si="3"/>
        <v>4811.28</v>
      </c>
      <c r="N18" s="394">
        <f t="shared" si="4"/>
        <v>190.77696</v>
      </c>
      <c r="O18" s="393">
        <f t="shared" si="5"/>
        <v>5002.0569599999999</v>
      </c>
    </row>
    <row r="19" spans="1:15" ht="32.25" customHeight="1">
      <c r="A19" s="399"/>
      <c r="B19" s="382" t="s">
        <v>90</v>
      </c>
      <c r="C19" s="400">
        <f t="shared" ref="C19:K19" si="8">SUM(C7:C18)</f>
        <v>3270</v>
      </c>
      <c r="D19" s="401">
        <f t="shared" si="8"/>
        <v>469898.99999999994</v>
      </c>
      <c r="E19" s="400">
        <f t="shared" si="8"/>
        <v>3195</v>
      </c>
      <c r="F19" s="401">
        <f>SUM(F7:F18)</f>
        <v>459121.49999999994</v>
      </c>
      <c r="G19" s="400">
        <f>SUM(G7:G18)</f>
        <v>3626</v>
      </c>
      <c r="H19" s="401">
        <f>SUM(H7:H18)</f>
        <v>185239</v>
      </c>
      <c r="I19" s="400">
        <f>SUM(I7:I18)</f>
        <v>3631</v>
      </c>
      <c r="J19" s="401">
        <f>SUM(J7:J18)</f>
        <v>194185.88</v>
      </c>
      <c r="K19" s="400">
        <f t="shared" si="8"/>
        <v>402</v>
      </c>
      <c r="L19" s="400">
        <f>SUM(L7:L18)</f>
        <v>388</v>
      </c>
      <c r="M19" s="401">
        <f>SUM(M7:M18)</f>
        <v>77782.359999999986</v>
      </c>
      <c r="N19" s="402">
        <f>SUM(N7:N18)</f>
        <v>3084.2275200000004</v>
      </c>
      <c r="O19" s="401">
        <f>SUM(O7:O18)</f>
        <v>80866.587520000001</v>
      </c>
    </row>
    <row r="20" spans="1:15" ht="21.75" customHeight="1">
      <c r="B20" s="403"/>
      <c r="C20" s="404"/>
      <c r="D20" s="405"/>
      <c r="E20" s="404"/>
      <c r="F20" s="405">
        <f>ROUND(F19/1000,1)</f>
        <v>459.1</v>
      </c>
      <c r="G20" s="404"/>
      <c r="H20" s="405"/>
      <c r="I20" s="404"/>
      <c r="J20" s="405">
        <f>ROUND(J19/1000,1)</f>
        <v>194.2</v>
      </c>
      <c r="K20" s="404"/>
      <c r="L20" s="404"/>
      <c r="M20" s="405">
        <f>ROUND(M19/1000,1)</f>
        <v>77.8</v>
      </c>
      <c r="N20" s="405">
        <f t="shared" ref="N20:O20" si="9">ROUND(N19/1000,1)</f>
        <v>3.1</v>
      </c>
      <c r="O20" s="405">
        <f t="shared" si="9"/>
        <v>80.900000000000006</v>
      </c>
    </row>
    <row r="21" spans="1:15" ht="33.75" customHeight="1" thickBot="1">
      <c r="B21" s="523" t="s">
        <v>258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459.1</v>
      </c>
      <c r="G27" s="440" t="s">
        <v>259</v>
      </c>
      <c r="H27" s="438" t="s">
        <v>259</v>
      </c>
      <c r="I27" s="438" t="s">
        <v>259</v>
      </c>
      <c r="J27" s="439">
        <f>J20-J26</f>
        <v>194.2</v>
      </c>
      <c r="K27" s="440" t="s">
        <v>259</v>
      </c>
      <c r="L27" s="438" t="s">
        <v>259</v>
      </c>
      <c r="M27" s="441">
        <f>M20-M26</f>
        <v>77.8</v>
      </c>
      <c r="N27" s="436" t="s">
        <v>259</v>
      </c>
      <c r="O27" s="439">
        <f>+O20-M26</f>
        <v>80.900000000000006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297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296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18" t="s">
        <v>221</v>
      </c>
      <c r="J36" s="518"/>
      <c r="K36" s="455"/>
      <c r="L36" s="518" t="s">
        <v>262</v>
      </c>
      <c r="M36" s="518"/>
    </row>
    <row r="37" spans="3:13">
      <c r="C37" s="453"/>
      <c r="D37" s="453"/>
      <c r="E37" s="518" t="s">
        <v>220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82" sqref="F8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հ․9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195</v>
      </c>
      <c r="C7" s="256">
        <v>1837.2</v>
      </c>
      <c r="D7" s="256">
        <f>+B10*11</f>
        <v>31961.072</v>
      </c>
      <c r="E7" s="256"/>
      <c r="F7" s="256"/>
      <c r="G7" s="256">
        <f>+J15</f>
        <v>728.5</v>
      </c>
      <c r="H7" s="357">
        <f>H10*1.17*161.2+3*119.6+H10*150.8</f>
        <v>1377.0119999999999</v>
      </c>
      <c r="I7" s="256"/>
      <c r="J7" s="357">
        <v>678.4</v>
      </c>
      <c r="K7" s="256"/>
      <c r="L7" s="256"/>
      <c r="M7" s="257">
        <f>K7+J7+I7+H7+G7+F7+E7+D7+C7</f>
        <v>36582.183999999994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36582.199999999997</v>
      </c>
    </row>
    <row r="10" spans="1:16" s="214" customFormat="1" ht="18.75" customHeight="1">
      <c r="B10" s="377">
        <v>2905.5520000000001</v>
      </c>
      <c r="C10" s="216">
        <f>+B10*11</f>
        <v>31961.072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ժ/պ Դաշյան Մարինե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Հակոբյան Աստղիկ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82" sqref="F8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հ․9 մսուր-մանկապարտեզ» ՀՈԱԿ-ի </v>
      </c>
      <c r="B2" s="540"/>
      <c r="C2" s="540"/>
      <c r="D2" s="540"/>
    </row>
    <row r="3" spans="1:4" ht="39.75" customHeight="1">
      <c r="A3" s="540" t="s">
        <v>280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28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28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88</v>
      </c>
    </row>
    <row r="24" spans="1:4" ht="48.75" customHeight="1"/>
    <row r="25" spans="1:4" ht="17.25">
      <c r="B25" s="472" t="s">
        <v>2</v>
      </c>
      <c r="C25" s="541" t="str">
        <f>+'Ekamut-caxs'!D73</f>
        <v>ժ/պ Դաշյան Մարինե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Հակոբյան Աստղիկ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https://mul2.yerevan.am/tasks/1468002/oneclick/9.xlsx?token=a5a66f3c1bf3efeb7b265b8d49f39aab</cp:keywords>
  <cp:lastModifiedBy>Lusine Petrosyan</cp:lastModifiedBy>
  <cp:lastPrinted>2024-04-16T08:02:29Z</cp:lastPrinted>
  <dcterms:created xsi:type="dcterms:W3CDTF">1996-10-14T23:33:28Z</dcterms:created>
  <dcterms:modified xsi:type="dcterms:W3CDTF">2024-05-08T14:40:09Z</dcterms:modified>
</cp:coreProperties>
</file>