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33CF2F3-0E84-4AF8-B4D4-D30E41D948E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hamematakan'!$A$1:$F$89</definedName>
    <definedName name="_xlnm.Print_Area" localSheetId="0">'Ekamut-caxs'!$A$1:$E$79</definedName>
    <definedName name="_xlnm.Print_Area" localSheetId="2">'Ekamutneri hamematakan'!$A$1:$F$71</definedName>
    <definedName name="_xlnm.Print_Area" localSheetId="7">'Khmberi ev erekhaneri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E32" i="7"/>
  <c r="D32" i="7"/>
  <c r="D18" i="7"/>
  <c r="E18" i="7"/>
  <c r="C18" i="7"/>
  <c r="D21" i="7"/>
  <c r="E21" i="7"/>
  <c r="F21" i="7"/>
  <c r="C21" i="7"/>
  <c r="A21" i="7"/>
  <c r="D62" i="19"/>
  <c r="J48" i="19"/>
  <c r="H7" i="11"/>
  <c r="E7" i="11"/>
  <c r="B10" i="11"/>
  <c r="E59" i="10" l="1"/>
  <c r="C64" i="7"/>
  <c r="D64" i="7"/>
  <c r="E64" i="7"/>
  <c r="C46" i="10"/>
  <c r="C31" i="10"/>
  <c r="C30" i="10"/>
  <c r="C29" i="10"/>
  <c r="C28" i="10"/>
  <c r="C65" i="10"/>
  <c r="B34" i="19" l="1"/>
  <c r="D34" i="19" l="1"/>
  <c r="D19" i="15"/>
  <c r="C18" i="20" l="1"/>
  <c r="D18" i="20" s="1"/>
  <c r="C17" i="20"/>
  <c r="D17" i="20" s="1"/>
  <c r="D8" i="11" l="1"/>
  <c r="C8" i="11"/>
  <c r="A7" i="7"/>
  <c r="C9" i="10"/>
  <c r="C12" i="10"/>
  <c r="C19" i="9"/>
  <c r="C11" i="9"/>
  <c r="C34" i="9"/>
  <c r="C7" i="10" l="1"/>
  <c r="J32" i="20"/>
  <c r="J30" i="20"/>
  <c r="E91" i="7"/>
  <c r="E93" i="7"/>
  <c r="L35" i="19" l="1"/>
  <c r="L36" i="19" s="1"/>
  <c r="A2" i="20" l="1"/>
  <c r="C24" i="9"/>
  <c r="F48" i="19"/>
  <c r="F50" i="19"/>
  <c r="J50" i="19" s="1"/>
  <c r="F47" i="19"/>
  <c r="J47" i="19" s="1"/>
  <c r="D47" i="19" s="1"/>
  <c r="J46" i="19"/>
  <c r="D46" i="19" s="1"/>
  <c r="F75" i="7"/>
  <c r="L29" i="7"/>
  <c r="K29" i="7"/>
  <c r="M27" i="7"/>
  <c r="L27" i="7"/>
  <c r="K27" i="7"/>
  <c r="L26" i="7"/>
  <c r="K26" i="7"/>
  <c r="L25" i="7"/>
  <c r="K25" i="7"/>
  <c r="L24" i="7"/>
  <c r="K24" i="7"/>
  <c r="L23" i="7"/>
  <c r="K23" i="7"/>
  <c r="L20" i="7"/>
  <c r="K20" i="7"/>
  <c r="L17" i="7"/>
  <c r="K17" i="7"/>
  <c r="L16" i="7"/>
  <c r="K16" i="7"/>
  <c r="L14" i="7"/>
  <c r="K14" i="7"/>
  <c r="F67" i="7"/>
  <c r="F66" i="7"/>
  <c r="D12" i="10"/>
  <c r="D9" i="10"/>
  <c r="M26" i="20"/>
  <c r="J26" i="20"/>
  <c r="F26" i="20"/>
  <c r="K19" i="20"/>
  <c r="D19" i="20"/>
  <c r="C19" i="20"/>
  <c r="L18" i="20"/>
  <c r="N18" i="20" s="1"/>
  <c r="E18" i="20"/>
  <c r="L17" i="20"/>
  <c r="M17" i="20" s="1"/>
  <c r="E17" i="20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E19" i="20" l="1"/>
  <c r="F18" i="20"/>
  <c r="G18" i="20"/>
  <c r="M28" i="20"/>
  <c r="D20" i="19" s="1"/>
  <c r="D55" i="19" s="1"/>
  <c r="F17" i="20"/>
  <c r="G17" i="20"/>
  <c r="E67" i="7"/>
  <c r="C67" i="7"/>
  <c r="D67" i="7"/>
  <c r="O7" i="20"/>
  <c r="N8" i="20"/>
  <c r="O8" i="20" s="1"/>
  <c r="N11" i="20"/>
  <c r="O11" i="20" s="1"/>
  <c r="N14" i="20"/>
  <c r="N17" i="20"/>
  <c r="O17" i="20" s="1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M10" i="20"/>
  <c r="M13" i="20"/>
  <c r="O13" i="20" s="1"/>
  <c r="M16" i="20"/>
  <c r="O16" i="20" s="1"/>
  <c r="M9" i="20"/>
  <c r="O9" i="20" s="1"/>
  <c r="L19" i="20"/>
  <c r="H17" i="20" l="1"/>
  <c r="I17" i="20"/>
  <c r="G19" i="20"/>
  <c r="H18" i="20"/>
  <c r="I18" i="20"/>
  <c r="J18" i="20" s="1"/>
  <c r="M19" i="20"/>
  <c r="M20" i="20" s="1"/>
  <c r="M27" i="20" s="1"/>
  <c r="F38" i="7" s="1"/>
  <c r="O10" i="20"/>
  <c r="O19" i="20" s="1"/>
  <c r="O20" i="20" s="1"/>
  <c r="O27" i="20" s="1"/>
  <c r="D38" i="19" s="1"/>
  <c r="F38" i="19" s="1"/>
  <c r="N19" i="20"/>
  <c r="N20" i="20" s="1"/>
  <c r="D18" i="19" s="1"/>
  <c r="J17" i="20" l="1"/>
  <c r="J19" i="20" s="1"/>
  <c r="J20" i="20" s="1"/>
  <c r="J27" i="20" s="1"/>
  <c r="D37" i="19" s="1"/>
  <c r="F37" i="19" s="1"/>
  <c r="I19" i="20"/>
  <c r="H19" i="20"/>
  <c r="H38" i="7"/>
  <c r="E38" i="7"/>
  <c r="C38" i="7"/>
  <c r="D38" i="7"/>
  <c r="G7" i="11"/>
  <c r="D7" i="11"/>
  <c r="C10" i="11"/>
  <c r="E9" i="10"/>
  <c r="E10" i="10"/>
  <c r="E11" i="10"/>
  <c r="E12" i="10"/>
  <c r="E13" i="10"/>
  <c r="E14" i="10"/>
  <c r="E9" i="9"/>
  <c r="E10" i="9"/>
  <c r="E12" i="9"/>
  <c r="E13" i="9"/>
  <c r="A9" i="10"/>
  <c r="A12" i="10" s="1"/>
  <c r="C8" i="9"/>
  <c r="D11" i="9"/>
  <c r="E11" i="9" s="1"/>
  <c r="D8" i="9"/>
  <c r="A8" i="9"/>
  <c r="A11" i="9" s="1"/>
  <c r="A14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A22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M20" i="7" l="1"/>
  <c r="F18" i="7"/>
  <c r="M19" i="7"/>
  <c r="D19" i="7"/>
  <c r="E19" i="7"/>
  <c r="A16" i="7"/>
  <c r="A17" i="7" s="1"/>
  <c r="A9" i="9"/>
  <c r="A10" i="9" s="1"/>
  <c r="A13" i="9" s="1"/>
  <c r="E8" i="9"/>
  <c r="A15" i="10"/>
  <c r="A16" i="10" s="1"/>
  <c r="A17" i="10" s="1"/>
  <c r="A18" i="10" s="1"/>
  <c r="A19" i="10" s="1"/>
  <c r="A20" i="10" s="1"/>
  <c r="A22" i="10" s="1"/>
  <c r="A13" i="10"/>
  <c r="A14" i="10" s="1"/>
  <c r="A12" i="9"/>
  <c r="A10" i="10"/>
  <c r="A11" i="10" s="1"/>
  <c r="A18" i="19"/>
  <c r="A19" i="19" s="1"/>
  <c r="A19" i="7"/>
  <c r="A20" i="7" s="1"/>
  <c r="F15" i="7"/>
  <c r="M15" i="7" s="1"/>
  <c r="M16" i="7"/>
  <c r="M7" i="11"/>
  <c r="L15" i="7"/>
  <c r="K15" i="7"/>
  <c r="A13" i="19"/>
  <c r="A14" i="19" s="1"/>
  <c r="K19" i="7" l="1"/>
  <c r="K18" i="7"/>
  <c r="L19" i="7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L18" i="7" l="1"/>
  <c r="M18" i="7"/>
  <c r="C68" i="7"/>
  <c r="D68" i="7"/>
  <c r="E68" i="7"/>
  <c r="F71" i="7" l="1"/>
  <c r="F68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1" i="10" s="1"/>
  <c r="A42" i="10" s="1"/>
  <c r="A43" i="10" s="1"/>
  <c r="A44" i="10" s="1"/>
  <c r="A45" i="10" s="1"/>
  <c r="A46" i="10" s="1"/>
  <c r="A47" i="10" s="1"/>
  <c r="A48" i="10" s="1"/>
  <c r="A50" i="10" s="1"/>
  <c r="A52" i="10" s="1"/>
  <c r="A53" i="10" s="1"/>
  <c r="A54" i="10" s="1"/>
  <c r="A56" i="10" s="1"/>
  <c r="A57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5" i="9" s="1"/>
  <c r="A46" i="9" s="1"/>
  <c r="A47" i="9" s="1"/>
  <c r="A48" i="9" s="1"/>
  <c r="A50" i="9" s="1"/>
  <c r="A52" i="9" s="1"/>
  <c r="A53" i="9" s="1"/>
  <c r="A54" i="9" s="1"/>
  <c r="A60" i="9" s="1"/>
  <c r="A61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8" i="9"/>
  <c r="B59" i="9"/>
  <c r="B60" i="9"/>
  <c r="B61" i="9"/>
  <c r="B62" i="9"/>
  <c r="B63" i="9"/>
  <c r="B64" i="9"/>
  <c r="B28" i="9"/>
  <c r="B26" i="9"/>
  <c r="B25" i="9"/>
  <c r="A15" i="9"/>
  <c r="A16" i="9" s="1"/>
  <c r="A17" i="9" s="1"/>
  <c r="A18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5" i="7"/>
  <c r="B57" i="10" s="1"/>
  <c r="B66" i="7"/>
  <c r="B58" i="10" s="1"/>
  <c r="B67" i="7"/>
  <c r="B60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2" i="19" s="1"/>
  <c r="A53" i="19" s="1"/>
  <c r="A54" i="19" s="1"/>
  <c r="A55" i="19" s="1"/>
  <c r="A57" i="19" s="1"/>
  <c r="A59" i="19" s="1"/>
  <c r="A60" i="19" s="1"/>
  <c r="A61" i="19" s="1"/>
  <c r="A62" i="19" s="1"/>
  <c r="A63" i="19" s="1"/>
  <c r="A66" i="19" s="1"/>
  <c r="A67" i="19" s="1"/>
  <c r="A68" i="19" s="1"/>
  <c r="A42" i="19"/>
  <c r="A43" i="19" s="1"/>
  <c r="A44" i="19" s="1"/>
  <c r="F22" i="7"/>
  <c r="D22" i="7" l="1"/>
  <c r="E22" i="7"/>
  <c r="M22" i="7" s="1"/>
  <c r="C22" i="7"/>
  <c r="A46" i="7"/>
  <c r="A47" i="7" s="1"/>
  <c r="A48" i="7" s="1"/>
  <c r="A49" i="7" s="1"/>
  <c r="A50" i="7" s="1"/>
  <c r="A52" i="7" s="1"/>
  <c r="A53" i="7" s="1"/>
  <c r="A54" i="7" s="1"/>
  <c r="A55" i="7" s="1"/>
  <c r="A57" i="7" s="1"/>
  <c r="A59" i="7" s="1"/>
  <c r="A60" i="7" s="1"/>
  <c r="A61" i="7" s="1"/>
  <c r="A62" i="7" s="1"/>
  <c r="A63" i="7" s="1"/>
  <c r="A66" i="7" s="1"/>
  <c r="A67" i="7" s="1"/>
  <c r="A68" i="7" s="1"/>
  <c r="A69" i="19"/>
  <c r="A70" i="19"/>
  <c r="L22" i="7" l="1"/>
  <c r="K22" i="7"/>
  <c r="A69" i="7"/>
  <c r="A70" i="7" s="1"/>
  <c r="A71" i="7" s="1"/>
  <c r="D33" i="19" l="1"/>
  <c r="F86" i="7"/>
  <c r="F82" i="7"/>
  <c r="F74" i="7" l="1"/>
  <c r="M92" i="7" l="1"/>
  <c r="L92" i="7"/>
  <c r="M91" i="7"/>
  <c r="L91" i="7"/>
  <c r="M90" i="7"/>
  <c r="L90" i="7"/>
  <c r="K90" i="7"/>
  <c r="M88" i="7"/>
  <c r="L88" i="7"/>
  <c r="K88" i="7"/>
  <c r="M87" i="7"/>
  <c r="L87" i="7"/>
  <c r="K87" i="7"/>
  <c r="M85" i="7"/>
  <c r="L85" i="7"/>
  <c r="K85" i="7"/>
  <c r="M84" i="7"/>
  <c r="L84" i="7"/>
  <c r="K84" i="7"/>
  <c r="M83" i="7"/>
  <c r="L83" i="7"/>
  <c r="K83" i="7"/>
  <c r="M81" i="7"/>
  <c r="L81" i="7"/>
  <c r="K81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3" i="7"/>
  <c r="L73" i="7"/>
  <c r="K73" i="7"/>
  <c r="M71" i="7"/>
  <c r="L71" i="7"/>
  <c r="K71" i="7"/>
  <c r="M70" i="7"/>
  <c r="L70" i="7"/>
  <c r="K70" i="7"/>
  <c r="M69" i="7"/>
  <c r="L69" i="7"/>
  <c r="K69" i="7"/>
  <c r="C86" i="7" l="1"/>
  <c r="D86" i="7"/>
  <c r="E86" i="7"/>
  <c r="C82" i="7"/>
  <c r="D82" i="7"/>
  <c r="E82" i="7"/>
  <c r="C75" i="7"/>
  <c r="D75" i="7"/>
  <c r="E75" i="7"/>
  <c r="K75" i="7" l="1"/>
  <c r="C74" i="7"/>
  <c r="K86" i="7"/>
  <c r="L68" i="7"/>
  <c r="M68" i="7"/>
  <c r="M82" i="7"/>
  <c r="L82" i="7"/>
  <c r="K68" i="7"/>
  <c r="E74" i="7"/>
  <c r="L75" i="7"/>
  <c r="M75" i="7"/>
  <c r="K82" i="7"/>
  <c r="M86" i="7"/>
  <c r="L86" i="7"/>
  <c r="D74" i="7"/>
  <c r="K74" i="7" l="1"/>
  <c r="M74" i="7"/>
  <c r="L74" i="7"/>
  <c r="F5" i="10" l="1"/>
  <c r="F61" i="7"/>
  <c r="D61" i="7" l="1"/>
  <c r="E61" i="7"/>
  <c r="C61" i="7"/>
  <c r="C28" i="15"/>
  <c r="C26" i="15"/>
  <c r="H19" i="11"/>
  <c r="H17" i="11"/>
  <c r="D66" i="18"/>
  <c r="D64" i="18"/>
  <c r="D86" i="10"/>
  <c r="D84" i="10"/>
  <c r="B81" i="10"/>
  <c r="B80" i="10"/>
  <c r="D69" i="9"/>
  <c r="D67" i="9"/>
  <c r="K91" i="7"/>
  <c r="L61" i="7" l="1"/>
  <c r="K61" i="7"/>
  <c r="M61" i="7"/>
  <c r="D54" i="18"/>
  <c r="D59" i="18" s="1"/>
  <c r="A2" i="15"/>
  <c r="A2" i="18"/>
  <c r="A2" i="10"/>
  <c r="A2" i="9"/>
  <c r="F59" i="18" l="1"/>
  <c r="F72" i="7"/>
  <c r="D41" i="19"/>
  <c r="H72" i="7" l="1"/>
  <c r="F40" i="7"/>
  <c r="F39" i="7"/>
  <c r="E40" i="7" l="1"/>
  <c r="C40" i="7"/>
  <c r="D40" i="7"/>
  <c r="D39" i="7"/>
  <c r="E39" i="7"/>
  <c r="C39" i="7"/>
  <c r="F23" i="7"/>
  <c r="A2" i="11"/>
  <c r="K39" i="7" l="1"/>
  <c r="M23" i="7"/>
  <c r="L40" i="7"/>
  <c r="M40" i="7"/>
  <c r="L39" i="7"/>
  <c r="K40" i="7"/>
  <c r="M39" i="7"/>
  <c r="M8" i="11"/>
  <c r="M9" i="11" l="1"/>
  <c r="D32" i="19" s="1"/>
  <c r="F54" i="18"/>
  <c r="F32" i="7" l="1"/>
  <c r="D60" i="9" l="1"/>
  <c r="D59" i="9"/>
  <c r="D58" i="9"/>
  <c r="F28" i="7"/>
  <c r="F26" i="7"/>
  <c r="M26" i="7" s="1"/>
  <c r="F24" i="7"/>
  <c r="F56" i="7"/>
  <c r="F59" i="7"/>
  <c r="F60" i="7"/>
  <c r="F62" i="7"/>
  <c r="F63" i="7"/>
  <c r="F65" i="7"/>
  <c r="D63" i="7" l="1"/>
  <c r="E63" i="7"/>
  <c r="M63" i="7" s="1"/>
  <c r="C63" i="7"/>
  <c r="E60" i="7"/>
  <c r="C60" i="7"/>
  <c r="D60" i="7"/>
  <c r="K60" i="7" s="1"/>
  <c r="E56" i="7"/>
  <c r="C56" i="7"/>
  <c r="D56" i="7"/>
  <c r="E62" i="7"/>
  <c r="M62" i="7" s="1"/>
  <c r="C62" i="7"/>
  <c r="D62" i="7"/>
  <c r="E28" i="7"/>
  <c r="C28" i="7"/>
  <c r="C13" i="7" s="1"/>
  <c r="D28" i="7"/>
  <c r="M24" i="7"/>
  <c r="L32" i="7"/>
  <c r="K32" i="7"/>
  <c r="M32" i="7"/>
  <c r="D60" i="10"/>
  <c r="M67" i="7"/>
  <c r="D52" i="10"/>
  <c r="D58" i="10"/>
  <c r="M66" i="7"/>
  <c r="C19" i="15"/>
  <c r="D15" i="15"/>
  <c r="C15" i="15"/>
  <c r="D11" i="15"/>
  <c r="C11" i="15"/>
  <c r="C7" i="15"/>
  <c r="K56" i="7" l="1"/>
  <c r="K28" i="7"/>
  <c r="D13" i="7"/>
  <c r="K13" i="7" s="1"/>
  <c r="L28" i="7"/>
  <c r="E13" i="7"/>
  <c r="M28" i="7"/>
  <c r="L67" i="7"/>
  <c r="K59" i="7"/>
  <c r="L59" i="7"/>
  <c r="M59" i="7"/>
  <c r="K63" i="7"/>
  <c r="L63" i="7"/>
  <c r="K67" i="7"/>
  <c r="K66" i="7"/>
  <c r="K65" i="7"/>
  <c r="L65" i="7"/>
  <c r="M65" i="7"/>
  <c r="L60" i="7"/>
  <c r="M60" i="7"/>
  <c r="L66" i="7"/>
  <c r="L56" i="7"/>
  <c r="M56" i="7"/>
  <c r="K62" i="7"/>
  <c r="L62" i="7"/>
  <c r="C24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L13" i="7" l="1"/>
  <c r="D42" i="7"/>
  <c r="E42" i="7"/>
  <c r="M42" i="7" s="1"/>
  <c r="C42" i="7"/>
  <c r="D44" i="7"/>
  <c r="E44" i="7"/>
  <c r="C44" i="7"/>
  <c r="D47" i="7"/>
  <c r="E47" i="7"/>
  <c r="C47" i="7"/>
  <c r="D49" i="7"/>
  <c r="E49" i="7"/>
  <c r="C49" i="7"/>
  <c r="E51" i="7"/>
  <c r="C51" i="7"/>
  <c r="D51" i="7"/>
  <c r="E53" i="7"/>
  <c r="C53" i="7"/>
  <c r="D53" i="7"/>
  <c r="E43" i="7"/>
  <c r="C43" i="7"/>
  <c r="D43" i="7"/>
  <c r="E48" i="7"/>
  <c r="C48" i="7"/>
  <c r="D48" i="7"/>
  <c r="D52" i="7"/>
  <c r="E52" i="7"/>
  <c r="C52" i="7"/>
  <c r="D54" i="7"/>
  <c r="E54" i="7"/>
  <c r="C54" i="7"/>
  <c r="D58" i="7"/>
  <c r="E58" i="7"/>
  <c r="C58" i="7"/>
  <c r="M25" i="7"/>
  <c r="F13" i="7"/>
  <c r="M57" i="7"/>
  <c r="E45" i="7"/>
  <c r="C45" i="7"/>
  <c r="D45" i="7"/>
  <c r="F41" i="7"/>
  <c r="F34" i="7"/>
  <c r="L54" i="7" l="1"/>
  <c r="D34" i="7"/>
  <c r="E34" i="7"/>
  <c r="L34" i="7" s="1"/>
  <c r="C34" i="7"/>
  <c r="K34" i="7" s="1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M48" i="7"/>
  <c r="K48" i="7"/>
  <c r="K47" i="7"/>
  <c r="M47" i="7"/>
  <c r="M51" i="7"/>
  <c r="L49" i="7"/>
  <c r="M49" i="7"/>
  <c r="K52" i="7"/>
  <c r="M52" i="7"/>
  <c r="F46" i="7"/>
  <c r="E46" i="7" l="1"/>
  <c r="C46" i="7"/>
  <c r="D46" i="7"/>
  <c r="L41" i="7"/>
  <c r="M41" i="7"/>
  <c r="K41" i="7"/>
  <c r="M34" i="7"/>
  <c r="D25" i="19"/>
  <c r="L46" i="7" l="1"/>
  <c r="K46" i="7"/>
  <c r="M46" i="7"/>
  <c r="G54" i="18"/>
  <c r="D24" i="19"/>
  <c r="D29" i="19" s="1"/>
  <c r="F33" i="7"/>
  <c r="E33" i="7" l="1"/>
  <c r="C33" i="7"/>
  <c r="D33" i="7"/>
  <c r="K33" i="7" s="1"/>
  <c r="E72" i="7"/>
  <c r="C72" i="7"/>
  <c r="D72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2" i="7"/>
  <c r="M72" i="7"/>
  <c r="K72" i="7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8" i="10" l="1"/>
  <c r="C68" i="10"/>
  <c r="D79" i="10"/>
  <c r="C75" i="10" l="1"/>
  <c r="C67" i="10" s="1"/>
  <c r="D75" i="10"/>
  <c r="D67" i="10" s="1"/>
  <c r="E76" i="10"/>
  <c r="D16" i="10" l="1"/>
  <c r="E75" i="10"/>
  <c r="D15" i="9" l="1"/>
  <c r="F37" i="7"/>
  <c r="D30" i="9"/>
  <c r="H37" i="7" l="1"/>
  <c r="D37" i="7"/>
  <c r="E37" i="7"/>
  <c r="C37" i="7"/>
  <c r="M37" i="7"/>
  <c r="F55" i="7"/>
  <c r="D48" i="9"/>
  <c r="F36" i="7"/>
  <c r="D30" i="10"/>
  <c r="D29" i="9"/>
  <c r="E60" i="10"/>
  <c r="E58" i="10"/>
  <c r="E62" i="10"/>
  <c r="D7" i="15"/>
  <c r="D24" i="15" s="1"/>
  <c r="H36" i="7" l="1"/>
  <c r="E36" i="7"/>
  <c r="C36" i="7"/>
  <c r="D36" i="7"/>
  <c r="K37" i="7"/>
  <c r="M36" i="7"/>
  <c r="M55" i="7"/>
  <c r="L37" i="7"/>
  <c r="D48" i="10"/>
  <c r="D29" i="10"/>
  <c r="E81" i="10"/>
  <c r="E80" i="10"/>
  <c r="E74" i="10"/>
  <c r="E73" i="10"/>
  <c r="K55" i="7" l="1"/>
  <c r="L55" i="7"/>
  <c r="L36" i="7"/>
  <c r="K36" i="7"/>
  <c r="D31" i="9"/>
  <c r="M38" i="7" l="1"/>
  <c r="K38" i="7"/>
  <c r="D31" i="10"/>
  <c r="E70" i="10"/>
  <c r="L38" i="7" l="1"/>
  <c r="E30" i="10"/>
  <c r="D61" i="10"/>
  <c r="C61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3" i="10"/>
  <c r="E64" i="10"/>
  <c r="E65" i="10"/>
  <c r="E66" i="10"/>
  <c r="E69" i="10"/>
  <c r="E27" i="10"/>
  <c r="E29" i="10"/>
  <c r="C24" i="10" l="1"/>
  <c r="E61" i="10"/>
  <c r="E34" i="10"/>
  <c r="E68" i="10"/>
  <c r="E64" i="9"/>
  <c r="E63" i="9"/>
  <c r="E62" i="9"/>
  <c r="E61" i="9"/>
  <c r="E58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6" i="9" l="1"/>
  <c r="C79" i="10" l="1"/>
  <c r="C23" i="10" s="1"/>
  <c r="E78" i="10"/>
  <c r="E72" i="10"/>
  <c r="E71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5" i="9"/>
  <c r="E67" i="10" l="1"/>
  <c r="E77" i="10"/>
  <c r="E79" i="10"/>
  <c r="E19" i="9"/>
  <c r="C82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D35" i="19"/>
  <c r="E6" i="9" l="1"/>
  <c r="F35" i="7" l="1"/>
  <c r="E35" i="7" l="1"/>
  <c r="D35" i="7"/>
  <c r="C35" i="7"/>
  <c r="D72" i="19"/>
  <c r="F72" i="19" s="1"/>
  <c r="D28" i="9"/>
  <c r="E28" i="9" s="1"/>
  <c r="F31" i="7"/>
  <c r="F30" i="7" s="1"/>
  <c r="F89" i="7" s="1"/>
  <c r="D28" i="10"/>
  <c r="C31" i="7"/>
  <c r="C30" i="7" s="1"/>
  <c r="C89" i="7" s="1"/>
  <c r="D24" i="9" l="1"/>
  <c r="E24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9" i="7" l="1"/>
  <c r="K89" i="7" s="1"/>
  <c r="K30" i="7"/>
  <c r="M30" i="7"/>
  <c r="L30" i="7"/>
  <c r="E89" i="7"/>
  <c r="E23" i="10"/>
  <c r="D82" i="10"/>
  <c r="E82" i="10" s="1"/>
  <c r="M89" i="7" l="1"/>
  <c r="L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<sst xmlns="http://schemas.openxmlformats.org/spreadsheetml/2006/main" count="506" uniqueCount="298">
  <si>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</si>
  <si>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</si>
  <si>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</si>
  <si>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</si>
  <si>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</si>
  <si>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</si>
  <si>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</si>
  <si>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</si>
  <si>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</si>
  <si>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</si>
  <si>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</si>
  <si>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</si>
  <si>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</si>
  <si>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</si>
  <si>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</si>
  <si>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</si>
  <si>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</si>
  <si>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</si>
  <si>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</si>
  <si>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</si>
  <si>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</si>
  <si>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</si>
  <si>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</si>
  <si>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</si>
  <si>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</si>
  <si>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</si>
  <si>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</si>
  <si>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</si>
  <si>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</si>
  <si>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</si>
  <si>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</si>
  <si>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</si>
  <si>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</si>
  <si>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</si>
  <si>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</si>
  <si>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</si>
  <si>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</si>
  <si>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</si>
  <si>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</si>
  <si>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</si>
  <si>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</si>
  <si>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</si>
  <si>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</si>
  <si>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</si>
  <si>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</si>
  <si>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</si>
  <si>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</si>
  <si>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</si>
  <si>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</si>
  <si>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</si>
  <si>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</si>
  <si>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</si>
  <si>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</si>
  <si>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</si>
  <si>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</si>
  <si>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</si>
  <si>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</si>
  <si>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</si>
  <si>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</si>
  <si>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</si>
  <si>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</si>
  <si>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</si>
  <si>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</si>
  <si>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</si>
  <si>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</si>
  <si>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</si>
  <si>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</si>
  <si>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</si>
  <si>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</si>
  <si>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</si>
  <si>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</si>
  <si>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</si>
  <si>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</si>
  <si>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</si>
  <si>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</si>
  <si>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</si>
  <si>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</si>
  <si>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</si>
  <si>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</si>
  <si>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</si>
  <si>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</si>
  <si>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</si>
  <si>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</si>
  <si>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</si>
  <si>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</si>
  <si>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</si>
  <si>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</si>
  <si>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</si>
  <si>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</si>
  <si>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</si>
  <si>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</si>
  <si>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</si>
  <si>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</si>
  <si>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</si>
  <si>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</si>
  <si>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</si>
  <si>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</si>
  <si>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</si>
  <si>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</si>
  <si>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</si>
  <si>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</si>
  <si>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</si>
  <si>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</si>
  <si>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</si>
  <si>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</si>
  <si>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</si>
  <si>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</si>
  <si>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</si>
  <si>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</si>
  <si>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</si>
  <si>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</si>
  <si>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</si>
  <si>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</si>
  <si>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</si>
  <si>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</si>
  <si>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</si>
  <si>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</si>
  <si>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</si>
  <si>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</si>
  <si>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</si>
  <si>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</si>
  <si>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</si>
  <si>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</si>
  <si>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</si>
  <si>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</si>
  <si>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</si>
  <si>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</si>
  <si>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</si>
  <si>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</si>
  <si>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</si>
  <si>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</si>
  <si>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</si>
  <si>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</si>
  <si>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</si>
  <si>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</si>
  <si>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</si>
  <si>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</si>
  <si>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</si>
  <si>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</si>
  <si>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</si>
  <si>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</si>
  <si>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</si>
  <si>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</si>
  <si>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</si>
  <si>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</si>
  <si>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</si>
  <si>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</si>
  <si>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</si>
  <si>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</si>
  <si>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</si>
  <si>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</si>
  <si>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</si>
  <si>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</si>
  <si>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</si>
  <si>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</si>
  <si>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</si>
  <si>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</si>
  <si>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</si>
  <si>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</si>
  <si>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</si>
  <si>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</si>
  <si>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</si>
  <si>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</si>
  <si>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</si>
  <si>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</si>
  <si>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</si>
  <si>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</si>
  <si>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</si>
  <si>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</si>
  <si>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</si>
  <si>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</si>
  <si>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</si>
  <si>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</si>
  <si>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</si>
  <si>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</si>
  <si>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</si>
  <si>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</si>
  <si>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</si>
  <si>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</si>
  <si>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</si>
  <si>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</si>
  <si>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</si>
  <si>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</si>
  <si>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</si>
  <si>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</si>
  <si>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</si>
  <si>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</si>
  <si>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</si>
  <si>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</si>
  <si>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</si>
  <si>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</si>
  <si>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</si>
  <si>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</si>
  <si>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</si>
  <si>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</si>
  <si>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</si>
  <si>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</si>
  <si>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</si>
  <si>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</si>
  <si>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</si>
  <si>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</si>
  <si>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</si>
  <si>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</si>
  <si>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</si>
  <si>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</si>
  <si>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</si>
  <si>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</si>
  <si>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</si>
  <si>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</si>
  <si>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</si>
  <si>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</si>
  <si>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</si>
  <si>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</si>
  <si>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</si>
  <si>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</si>
  <si>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</si>
  <si>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</si>
  <si>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</si>
  <si>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</si>
  <si>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</si>
  <si>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</si>
  <si>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</si>
  <si>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</si>
  <si>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</si>
  <si>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</si>
  <si>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</si>
  <si>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</si>
  <si>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</si>
  <si>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</si>
  <si>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</si>
  <si>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</si>
  <si>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</si>
  <si>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</si>
  <si>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</si>
  <si>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</si>
  <si>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</si>
  <si>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</si>
  <si>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</si>
  <si>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</si>
  <si>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</si>
  <si>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</si>
  <si>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</si>
  <si>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</si>
  <si>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</si>
  <si>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</si>
  <si>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</si>
  <si>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</si>
  <si>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</si>
  <si>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</si>
  <si>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</si>
  <si>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</si>
  <si>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</si>
  <si>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</si>
  <si>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</si>
  <si>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</si>
  <si>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</si>
  <si>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</si>
  <si>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</si>
  <si>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</si>
  <si>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</si>
  <si>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</si>
  <si>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</si>
  <si>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</si>
  <si>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</si>
  <si>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</si>
  <si>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</si>
  <si>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</si>
  <si>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</si>
  <si>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</si>
  <si>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</si>
  <si>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</si>
  <si>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</si>
  <si>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</si>
  <si>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</si>
  <si>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</si>
  <si>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</si>
  <si>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</si>
  <si>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</si>
  <si>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</si>
  <si>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</si>
  <si>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</si>
  <si>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Փոքրիկ Երկիր հ․91 մսուր-մանկապարտեզ» ՀՈԱԿ-ի </t>
  </si>
  <si>
    <t>Նելլի Ոսկանյան</t>
  </si>
  <si>
    <t>Գայանե Դերտլյան</t>
  </si>
  <si>
    <t>պարգևատրման գծով</t>
  </si>
  <si>
    <t>Անվտանգության համակարգի գծով</t>
  </si>
  <si>
    <t>Ոռոգման ջրի գծով</t>
  </si>
  <si>
    <t>Արխիվացման ծառայության գծով</t>
  </si>
  <si>
    <t>Այլ մուտքեր</t>
  </si>
  <si>
    <t>ավագ Գ</t>
  </si>
  <si>
    <t>ավագ Դ</t>
  </si>
  <si>
    <t>1140 էր</t>
  </si>
  <si>
    <t>ջեռուցման համակարգի նորոգումներ, նկուղի վերանորոգում, տաղավարի կառուցում բակում</t>
  </si>
  <si>
    <t>համակարգիչ, գործողը հին է</t>
  </si>
  <si>
    <t>մսաղաց, հարիչ, օդորակիչ պահեստի համար (վերանորոգված է, լավ չի աշխատում)</t>
  </si>
  <si>
    <t>հիմնական միջոցների ձեռքբերման գծով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</si>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</sst>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2"/>
      <color theme="1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4" fontId="31" fillId="0" borderId="10" xfId="45" applyNumberFormat="1" applyFont="1" applyBorder="1" applyAlignment="1" applyProtection="1">
      <alignment horizontal="center" vertical="center" wrapText="1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hidden="1"/>
    </xf>
    <xf numFmtId="164" fontId="39" fillId="0" borderId="0" xfId="45" applyNumberFormat="1" applyFont="1" applyAlignment="1" applyProtection="1">
      <alignment vertical="center"/>
      <protection locked="0"/>
    </xf>
    <xf numFmtId="3" fontId="67" fillId="0" borderId="10" xfId="49" applyNumberFormat="1" applyFont="1" applyBorder="1" applyAlignment="1" applyProtection="1">
      <alignment horizontal="center" vertical="center" wrapText="1"/>
      <protection locked="0"/>
    </xf>
    <xf numFmtId="3" fontId="67" fillId="0" borderId="10" xfId="62" applyNumberFormat="1" applyFont="1" applyBorder="1" applyAlignment="1" applyProtection="1">
      <alignment horizontal="center" vertical="center" wrapText="1"/>
      <protection locked="0"/>
    </xf>
    <xf numFmtId="166" fontId="68" fillId="0" borderId="10" xfId="62" applyNumberFormat="1" applyFont="1" applyBorder="1" applyAlignment="1">
      <alignment horizontal="center" vertical="center" wrapText="1"/>
    </xf>
    <xf numFmtId="3" fontId="67" fillId="0" borderId="10" xfId="49" applyNumberFormat="1" applyFont="1" applyBorder="1" applyAlignment="1">
      <alignment horizontal="center" vertical="center" wrapText="1"/>
    </xf>
    <xf numFmtId="3" fontId="68" fillId="0" borderId="10" xfId="62" applyNumberFormat="1" applyFont="1" applyBorder="1" applyAlignment="1">
      <alignment horizontal="center" vertical="center" wrapText="1"/>
    </xf>
    <xf numFmtId="166" fontId="69" fillId="0" borderId="10" xfId="62" applyNumberFormat="1" applyFont="1" applyBorder="1" applyAlignment="1">
      <alignment horizontal="center" vertical="center" wrapText="1"/>
    </xf>
    <xf numFmtId="0" fontId="70" fillId="0" borderId="10" xfId="0" applyFont="1" applyBorder="1" applyAlignment="1">
      <alignment horizontal="center" vertical="center"/>
    </xf>
    <xf numFmtId="0" fontId="70" fillId="0" borderId="10" xfId="0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horizontal="left" vertical="top" wrapText="1"/>
      <protection hidden="1"/>
    </xf>
    <xf numFmtId="164" fontId="35" fillId="0" borderId="10" xfId="45" applyNumberFormat="1" applyFont="1" applyBorder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kAIABQAE0AAAAAAAAAAAAAAAAAAAAAAAAAAAAAAAAAAAAAAAAAAAAAAAAAAAAAAAAAAAAAAAAAAAAAAAAAAAAAAAAAAAAAAAAAAAAAAAAAAAAAAAAAAAAAAAAAAAAAAAAAAADoBwUAAwAIABIAMQ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5NTdaMCMGCSqGSIb3DQEJBDEWBBREkKZyoBhczJ3FM2ZN5Hv+peM7xzArBgsqhkiG9w0BCRACDDEcMBowGDAWBBRE5xMFRVajmd/v2Zzf5CvSbEm8HjANBgkqhkiG9w0BAQEFAASCAQBDtGq5YqQJ4B2ui5zKZ+65vxu2lqlTyV8OAqB/R301SEhcx+VUBPMljr9qWqbO5DN5VbAz1WedFZTF77sHKQE4V9CmtM6SnuP+6+mYcIzj4j7HZAj2XLmaqnAW3Yf2zk1YntVqjqR3Aa9QUyfyUAAw9A6p7HRBG9Z/tb8bSel9XLTkG8p+CTvMQkdonLfubiwaPOK37+E4Z00kKQDowt3UGE64YuU8zakxduOhpplcSysKR/17qoA3YxQJm0NLvG2ecVO6MA2+fdr1P4Yyc974AUzNaQZleG/avugMcwNZKeCMsoOE0TufmmAZSzIQPD0POAPdtL80Z1Lh94jFd7V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AAIABQAE0AAAAAAAAAAAAAAAAAAAAAAAAAAAAAAAAAAAAAAAAAAAAAAAAAAAAAAAAAAAAAAAAAAAAAAAAAAAAAAAAAAAAAAAAAAAAAAAAAAAAAAAAAAAAAAAAAAAAAAAAAAADoBwUAAwAIABIAMg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wMTdaMCMGCSqGSIb3DQEJBDEWBBRK26366fKVemRS0yaw/9S5U2W5ozArBgsqhkiG9w0BCRACDDEcMBowGDAWBBRE5xMFRVajmd/v2Zzf5CvSbEm8HjANBgkqhkiG9w0BAQEFAASCAQAPvd91hTqumvEfAgDcnk6MOrBoljFpJSrt6Og2vcVmDIgXEtxtJM92IOQpT5Ds2nx0JzE+fmMLEaXaOeC8oYVYHKsSsLq9JKAeHKb0jaXFQa+khWMwRfZVRAi43YuhTZHbwR2dCSRbnxziwhIkwrlaWxr28LhQE3ZcU2H2ZKcr4FFGVPqMwOMsrTS2ZdvpyKas9nJcoL7gC7vu77mJUCk6at2YCQD3PAb7cIy54l0iWCsNHIXdDdo7L+E3QCce7vDaUvp9FFIz1pdNlPxQIeuEXRn7efSaWRwXl5+Mx3snQ20TNgZvSOKHU661g4u9Fz4VEuCvJQkhOdmW/y5pxsD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28575</xdr:colOff>
          <xdr:row>78</xdr:row>
          <xdr:rowOff>1266825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349250</xdr:colOff>
          <xdr:row>95</xdr:row>
          <xdr:rowOff>1270000</xdr:rowOff>
        </xdr:to>
        <xdr:sp macro="" textlink="">
          <xdr:nvSpPr>
            <xdr:cNvPr id="11265" name="ArGrDigsig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FB356B87-44D7-E488-788D-8A4109F988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80"/>
  <sheetViews>
    <sheetView view="pageBreakPreview" topLeftCell="A56" zoomScaleSheetLayoutView="100" workbookViewId="0">
      <selection activeCell="C79" sqref="C79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85546875" style="34" customWidth="1"/>
    <col min="6" max="6" width="11.140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3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4" s="6" customFormat="1">
      <c r="C1" s="328"/>
      <c r="D1" s="328" t="s">
        <v>190</v>
      </c>
      <c r="E1" s="35">
        <v>171</v>
      </c>
      <c r="F1" s="328"/>
    </row>
    <row r="2" spans="1:14" s="6" customFormat="1">
      <c r="C2" s="328"/>
      <c r="D2" s="480" t="s">
        <v>40</v>
      </c>
      <c r="E2" s="480"/>
      <c r="F2" s="328"/>
    </row>
    <row r="3" spans="1:14" s="6" customFormat="1">
      <c r="C3" s="328"/>
      <c r="D3" s="481" t="s">
        <v>225</v>
      </c>
      <c r="E3" s="481"/>
      <c r="F3" s="328"/>
    </row>
    <row r="4" spans="1:14" s="35" customFormat="1" ht="24.75" customHeight="1">
      <c r="B4" s="351"/>
      <c r="C4" s="351"/>
      <c r="D4" s="480" t="s">
        <v>280</v>
      </c>
      <c r="E4" s="480"/>
    </row>
    <row r="5" spans="1:14" s="35" customFormat="1" ht="20.25" customHeight="1">
      <c r="B5" s="351"/>
      <c r="C5" s="480" t="s">
        <v>226</v>
      </c>
      <c r="D5" s="480"/>
      <c r="E5" s="480"/>
    </row>
    <row r="6" spans="1:14" ht="20.25">
      <c r="A6" s="483" t="s">
        <v>41</v>
      </c>
      <c r="B6" s="483"/>
      <c r="C6" s="483"/>
      <c r="D6" s="483"/>
      <c r="E6" s="483"/>
      <c r="F6" s="36"/>
    </row>
    <row r="7" spans="1:14" ht="20.45" customHeight="1">
      <c r="A7" s="484" t="s">
        <v>281</v>
      </c>
      <c r="B7" s="484"/>
      <c r="C7" s="484"/>
      <c r="D7" s="484"/>
      <c r="E7" s="484"/>
      <c r="F7" s="58" t="s">
        <v>206</v>
      </c>
    </row>
    <row r="8" spans="1:14" ht="18.75" customHeight="1">
      <c r="A8" s="485" t="s">
        <v>296</v>
      </c>
      <c r="B8" s="485"/>
      <c r="C8" s="485"/>
      <c r="D8" s="485"/>
      <c r="E8" s="485"/>
      <c r="F8" s="37"/>
      <c r="G8" s="38"/>
      <c r="H8" s="38"/>
      <c r="I8" s="38"/>
      <c r="J8" s="38"/>
    </row>
    <row r="9" spans="1:14" ht="25.5">
      <c r="A9" s="39"/>
      <c r="B9" s="40"/>
      <c r="C9" s="39"/>
      <c r="D9" s="323" t="s">
        <v>51</v>
      </c>
      <c r="E9" s="335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2">
        <v>132210.79999999999</v>
      </c>
      <c r="E11" s="336"/>
      <c r="F11" s="322">
        <v>144964.65</v>
      </c>
    </row>
    <row r="12" spans="1:14">
      <c r="A12" s="102">
        <f>+A11+1</f>
        <v>2</v>
      </c>
      <c r="B12" s="18" t="s">
        <v>236</v>
      </c>
      <c r="C12" s="18"/>
      <c r="D12" s="320">
        <f>+D13+D14</f>
        <v>72</v>
      </c>
      <c r="E12" s="322"/>
      <c r="M12" s="6"/>
      <c r="N12" s="6"/>
    </row>
    <row r="13" spans="1:14" s="6" customFormat="1">
      <c r="A13" s="101">
        <f>+A12+0.1</f>
        <v>2.1</v>
      </c>
      <c r="B13" s="15" t="s">
        <v>237</v>
      </c>
      <c r="C13" s="15"/>
      <c r="D13" s="319">
        <v>72</v>
      </c>
      <c r="E13" s="322"/>
    </row>
    <row r="14" spans="1:14" s="6" customFormat="1" hidden="1">
      <c r="A14" s="101">
        <f>+A13+0.1</f>
        <v>2.2000000000000002</v>
      </c>
      <c r="B14" s="15" t="s">
        <v>238</v>
      </c>
      <c r="C14" s="15"/>
      <c r="D14" s="319"/>
      <c r="E14" s="322"/>
    </row>
    <row r="15" spans="1:14" ht="17.25" customHeight="1">
      <c r="A15" s="102">
        <f>+A12+1</f>
        <v>3</v>
      </c>
      <c r="B15" s="17" t="s">
        <v>239</v>
      </c>
      <c r="C15" s="17"/>
      <c r="D15" s="320">
        <f>+D16+D17</f>
        <v>4895.3</v>
      </c>
      <c r="E15" s="322"/>
      <c r="F15" s="371"/>
      <c r="M15" s="6"/>
      <c r="N15" s="6"/>
    </row>
    <row r="16" spans="1:14" s="6" customFormat="1">
      <c r="A16" s="101">
        <f>+A15+0.1</f>
        <v>3.1</v>
      </c>
      <c r="B16" s="15" t="s">
        <v>240</v>
      </c>
      <c r="C16" s="15"/>
      <c r="D16" s="319">
        <v>4895.3</v>
      </c>
      <c r="E16" s="322"/>
    </row>
    <row r="17" spans="1:19" s="6" customFormat="1" hidden="1">
      <c r="A17" s="101">
        <f>+A16+0.1</f>
        <v>3.2</v>
      </c>
      <c r="B17" s="15" t="s">
        <v>241</v>
      </c>
      <c r="C17" s="15"/>
      <c r="D17" s="319">
        <v>0</v>
      </c>
      <c r="E17" s="322"/>
    </row>
    <row r="18" spans="1:19">
      <c r="A18" s="102">
        <f>+A15+1</f>
        <v>4</v>
      </c>
      <c r="B18" s="18" t="s">
        <v>242</v>
      </c>
      <c r="C18" s="18"/>
      <c r="D18" s="322">
        <f>+'Komunal '!N20</f>
        <v>44.1</v>
      </c>
      <c r="E18" s="322"/>
      <c r="M18" s="6"/>
      <c r="N18" s="6"/>
    </row>
    <row r="19" spans="1:19">
      <c r="A19" s="102">
        <f>+A18+1</f>
        <v>5</v>
      </c>
      <c r="B19" s="18" t="s">
        <v>8</v>
      </c>
      <c r="C19" s="44"/>
      <c r="D19" s="322">
        <v>7550</v>
      </c>
      <c r="E19" s="336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2">
        <f>+'Komunal '!M28</f>
        <v>0</v>
      </c>
      <c r="E20" s="336"/>
      <c r="M20" s="6"/>
    </row>
    <row r="21" spans="1:19" hidden="1">
      <c r="A21" s="102">
        <f t="shared" si="0"/>
        <v>7</v>
      </c>
      <c r="B21" s="18" t="s">
        <v>116</v>
      </c>
      <c r="C21" s="44"/>
      <c r="D21" s="322"/>
      <c r="E21" s="336"/>
      <c r="M21" s="6"/>
    </row>
    <row r="22" spans="1:19" s="364" customFormat="1" hidden="1">
      <c r="A22" s="102">
        <f t="shared" si="0"/>
        <v>8</v>
      </c>
      <c r="B22" s="360" t="s">
        <v>9</v>
      </c>
      <c r="C22" s="361"/>
      <c r="D22" s="358"/>
      <c r="E22" s="362"/>
      <c r="F22" s="363"/>
      <c r="G22" s="363"/>
      <c r="H22" s="363"/>
      <c r="I22" s="363"/>
      <c r="J22" s="363"/>
      <c r="K22" s="363"/>
      <c r="L22" s="363"/>
      <c r="M22" s="363"/>
    </row>
    <row r="23" spans="1:19" hidden="1">
      <c r="A23" s="102">
        <f t="shared" si="0"/>
        <v>9</v>
      </c>
      <c r="B23" s="18" t="s">
        <v>70</v>
      </c>
      <c r="C23" s="44"/>
      <c r="D23" s="322"/>
      <c r="E23" s="336"/>
      <c r="M23" s="6"/>
    </row>
    <row r="24" spans="1:19">
      <c r="A24" s="102">
        <v>6</v>
      </c>
      <c r="B24" s="18" t="s">
        <v>123</v>
      </c>
      <c r="C24" s="44"/>
      <c r="D24" s="320">
        <f>SUM(D25:D26)</f>
        <v>4412.2</v>
      </c>
      <c r="E24" s="337"/>
      <c r="M24" s="6"/>
    </row>
    <row r="25" spans="1:19" s="3" customFormat="1" ht="15.75" customHeight="1">
      <c r="A25" s="101">
        <f>+A24+0.1</f>
        <v>6.1</v>
      </c>
      <c r="B25" s="16" t="s">
        <v>71</v>
      </c>
      <c r="C25" s="45"/>
      <c r="D25" s="321">
        <f>+D69</f>
        <v>4412.2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19"/>
      <c r="E26" s="339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7"/>
      <c r="D27" s="322">
        <v>5</v>
      </c>
      <c r="E27" s="336"/>
    </row>
    <row r="28" spans="1:19" s="6" customFormat="1" hidden="1">
      <c r="A28" s="102">
        <f>+A27+1</f>
        <v>8</v>
      </c>
      <c r="B28" s="17"/>
      <c r="C28" s="347"/>
      <c r="D28" s="322"/>
      <c r="E28" s="336"/>
      <c r="F28" s="350" t="s">
        <v>263</v>
      </c>
    </row>
    <row r="29" spans="1:19">
      <c r="A29" s="40"/>
      <c r="B29" s="46" t="s">
        <v>28</v>
      </c>
      <c r="C29" s="42"/>
      <c r="D29" s="317">
        <f>SUM(D11:D12,D15,D18:D24,D27:D28)</f>
        <v>149189.4</v>
      </c>
      <c r="E29" s="340"/>
      <c r="M29" s="6"/>
    </row>
    <row r="30" spans="1:19" ht="15.75" hidden="1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0">
        <f>+Ashkhatavardz!M9</f>
        <v>100150.9</v>
      </c>
      <c r="E32" s="336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1">
        <f>+Ashkhatavardz!J7</f>
        <v>4392</v>
      </c>
      <c r="E33" s="338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tr">
        <f>+Ashkhatavardz!L6</f>
        <v>պարգևատրման գծով</v>
      </c>
      <c r="C34" s="45"/>
      <c r="D34" s="319">
        <f>+Ashkhatavardz!L7</f>
        <v>0</v>
      </c>
      <c r="E34" s="339"/>
      <c r="F34" s="2" t="s">
        <v>291</v>
      </c>
      <c r="G34" s="2" t="s">
        <v>233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8">
        <f>+L36-'Dramakan hosqer'!F87</f>
        <v>31574.400000000001</v>
      </c>
      <c r="E35" s="336"/>
      <c r="G35" s="349">
        <v>312</v>
      </c>
      <c r="H35" s="349" t="s">
        <v>188</v>
      </c>
      <c r="I35" s="349">
        <v>500</v>
      </c>
      <c r="J35" s="349">
        <v>253</v>
      </c>
      <c r="K35" s="349" t="s">
        <v>189</v>
      </c>
      <c r="L35" s="349">
        <f>+ROUND(G35*I35*J35/1000,1)</f>
        <v>39468</v>
      </c>
      <c r="M35" s="40"/>
      <c r="N35" s="7" t="s">
        <v>234</v>
      </c>
    </row>
    <row r="36" spans="1:19">
      <c r="A36" s="102">
        <f>+A35+1</f>
        <v>3</v>
      </c>
      <c r="B36" s="18" t="s">
        <v>14</v>
      </c>
      <c r="C36" s="44"/>
      <c r="D36" s="322">
        <f>+'Komunal '!F27</f>
        <v>3871.4</v>
      </c>
      <c r="E36" s="336"/>
      <c r="F36" s="337">
        <f>+D36-'Komunal '!F27</f>
        <v>0</v>
      </c>
      <c r="L36" s="6">
        <f>+L35*0.8</f>
        <v>31574.400000000001</v>
      </c>
    </row>
    <row r="37" spans="1:19">
      <c r="A37" s="102">
        <f t="shared" ref="A37:A41" si="1">+A36+1</f>
        <v>4</v>
      </c>
      <c r="B37" s="18" t="s">
        <v>13</v>
      </c>
      <c r="C37" s="44"/>
      <c r="D37" s="322">
        <f>+'Komunal '!J27</f>
        <v>2926.9</v>
      </c>
      <c r="E37" s="336"/>
      <c r="F37" s="337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2">
        <f>+'Komunal '!O27</f>
        <v>1155.3</v>
      </c>
      <c r="E38" s="336"/>
      <c r="F38" s="337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2">
        <v>91.3</v>
      </c>
      <c r="E39" s="336"/>
    </row>
    <row r="40" spans="1:19">
      <c r="A40" s="102">
        <f t="shared" si="1"/>
        <v>7</v>
      </c>
      <c r="B40" s="18" t="s">
        <v>18</v>
      </c>
      <c r="C40" s="44"/>
      <c r="D40" s="322">
        <v>60</v>
      </c>
      <c r="E40" s="336"/>
    </row>
    <row r="41" spans="1:19">
      <c r="A41" s="102">
        <f t="shared" si="1"/>
        <v>8</v>
      </c>
      <c r="B41" s="18" t="s">
        <v>19</v>
      </c>
      <c r="C41" s="44"/>
      <c r="D41" s="322">
        <f>SUM(D42:D44)</f>
        <v>177.60000000000002</v>
      </c>
      <c r="E41" s="336"/>
    </row>
    <row r="42" spans="1:19" s="3" customFormat="1" ht="13.5">
      <c r="A42" s="101">
        <f>+A41+0.1</f>
        <v>8.1</v>
      </c>
      <c r="B42" s="16" t="s">
        <v>20</v>
      </c>
      <c r="C42" s="45"/>
      <c r="D42" s="319">
        <v>57.6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19">
        <v>60.7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19">
        <v>59.3</v>
      </c>
      <c r="E44" s="339"/>
      <c r="F44" s="2"/>
      <c r="G44" s="2"/>
      <c r="H44" s="2"/>
      <c r="J44" s="445"/>
      <c r="K44" s="445"/>
      <c r="L44" s="2"/>
    </row>
    <row r="45" spans="1:19" ht="18" customHeight="1">
      <c r="A45" s="102">
        <f>+A41+1</f>
        <v>9</v>
      </c>
      <c r="B45" s="18" t="s">
        <v>23</v>
      </c>
      <c r="C45" s="44"/>
      <c r="D45" s="322">
        <v>5</v>
      </c>
      <c r="E45" s="336"/>
      <c r="F45" s="6" t="s">
        <v>265</v>
      </c>
      <c r="I45" s="350"/>
      <c r="J45" s="445"/>
      <c r="K45" s="445"/>
    </row>
    <row r="46" spans="1:19">
      <c r="A46" s="102">
        <f>+A45+1</f>
        <v>10</v>
      </c>
      <c r="B46" s="18" t="s">
        <v>29</v>
      </c>
      <c r="C46" s="44"/>
      <c r="D46" s="322">
        <f>+J46</f>
        <v>1470</v>
      </c>
      <c r="E46" s="336"/>
      <c r="F46" s="348">
        <v>10</v>
      </c>
      <c r="G46" s="348" t="s">
        <v>188</v>
      </c>
      <c r="H46" s="348">
        <v>147</v>
      </c>
      <c r="I46" s="446" t="s">
        <v>189</v>
      </c>
      <c r="J46" s="446">
        <f>+F46*H46</f>
        <v>1470</v>
      </c>
      <c r="K46"/>
      <c r="L46"/>
      <c r="M46"/>
      <c r="N46"/>
    </row>
    <row r="47" spans="1:19">
      <c r="A47" s="102">
        <f t="shared" ref="A47:A68" si="2">+A46+1</f>
        <v>11</v>
      </c>
      <c r="B47" s="18" t="s">
        <v>24</v>
      </c>
      <c r="C47" s="44"/>
      <c r="D47" s="322">
        <f>+J47</f>
        <v>279</v>
      </c>
      <c r="E47" s="336"/>
      <c r="F47" s="348">
        <f>+$F$46</f>
        <v>10</v>
      </c>
      <c r="G47" s="348" t="s">
        <v>188</v>
      </c>
      <c r="H47" s="447">
        <v>27.9</v>
      </c>
      <c r="I47" s="446" t="s">
        <v>189</v>
      </c>
      <c r="J47" s="446">
        <f>+F47*H47</f>
        <v>279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2">
        <v>450</v>
      </c>
      <c r="E48" s="336"/>
      <c r="F48" s="486">
        <f t="shared" ref="F48:F50" si="3">+$F$46</f>
        <v>10</v>
      </c>
      <c r="G48" s="486" t="s">
        <v>188</v>
      </c>
      <c r="H48" s="493" t="s">
        <v>266</v>
      </c>
      <c r="I48" s="495" t="s">
        <v>189</v>
      </c>
      <c r="J48" s="495">
        <f>3*80+3*110+4*250</f>
        <v>1570</v>
      </c>
      <c r="K48" s="489" t="s">
        <v>267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2">
        <v>450</v>
      </c>
      <c r="E49" s="336"/>
      <c r="F49" s="487"/>
      <c r="G49" s="487"/>
      <c r="H49" s="494"/>
      <c r="I49" s="496"/>
      <c r="J49" s="496"/>
      <c r="K49" s="489"/>
      <c r="L49"/>
      <c r="M49"/>
      <c r="N49"/>
    </row>
    <row r="50" spans="1:14" hidden="1">
      <c r="A50" s="102">
        <f t="shared" si="2"/>
        <v>14</v>
      </c>
      <c r="B50" s="18" t="s">
        <v>118</v>
      </c>
      <c r="C50" s="44"/>
      <c r="D50" s="322"/>
      <c r="E50" s="336"/>
      <c r="F50" s="488">
        <f t="shared" si="3"/>
        <v>10</v>
      </c>
      <c r="G50" s="488" t="s">
        <v>188</v>
      </c>
      <c r="H50" s="490">
        <v>38.700000000000003</v>
      </c>
      <c r="I50" s="491" t="s">
        <v>189</v>
      </c>
      <c r="J50" s="491">
        <f>+F50*H50</f>
        <v>387</v>
      </c>
      <c r="K50" s="492"/>
      <c r="L50"/>
      <c r="M50"/>
      <c r="N50"/>
    </row>
    <row r="51" spans="1:14">
      <c r="A51" s="102">
        <v>14</v>
      </c>
      <c r="B51" s="18" t="s">
        <v>119</v>
      </c>
      <c r="C51" s="44"/>
      <c r="D51" s="322">
        <v>80</v>
      </c>
      <c r="E51" s="336"/>
      <c r="F51" s="488"/>
      <c r="G51" s="488"/>
      <c r="H51" s="490"/>
      <c r="I51" s="491"/>
      <c r="J51" s="491"/>
      <c r="K51" s="49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2">
        <v>515.5</v>
      </c>
      <c r="E52" s="336"/>
    </row>
    <row r="53" spans="1:14">
      <c r="A53" s="102">
        <f t="shared" si="2"/>
        <v>16</v>
      </c>
      <c r="B53" s="18" t="s">
        <v>26</v>
      </c>
      <c r="C53" s="44"/>
      <c r="D53" s="322">
        <v>380.5</v>
      </c>
      <c r="E53" s="336"/>
    </row>
    <row r="54" spans="1:14" hidden="1">
      <c r="A54" s="102">
        <f t="shared" si="2"/>
        <v>17</v>
      </c>
      <c r="B54" s="18" t="s">
        <v>65</v>
      </c>
      <c r="C54" s="44"/>
      <c r="D54" s="322"/>
      <c r="E54" s="336"/>
    </row>
    <row r="55" spans="1:14" hidden="1">
      <c r="A55" s="102">
        <f t="shared" si="2"/>
        <v>18</v>
      </c>
      <c r="B55" s="18" t="s">
        <v>52</v>
      </c>
      <c r="C55" s="44"/>
      <c r="D55" s="322">
        <f>+D20</f>
        <v>0</v>
      </c>
      <c r="E55" s="336"/>
    </row>
    <row r="56" spans="1:14">
      <c r="A56" s="102">
        <v>17</v>
      </c>
      <c r="B56" s="18" t="s">
        <v>44</v>
      </c>
      <c r="C56" s="44"/>
      <c r="D56" s="322">
        <v>150</v>
      </c>
      <c r="E56" s="336"/>
    </row>
    <row r="57" spans="1:14" hidden="1">
      <c r="A57" s="102">
        <f t="shared" si="2"/>
        <v>18</v>
      </c>
      <c r="B57" s="18" t="s">
        <v>74</v>
      </c>
      <c r="C57" s="44"/>
      <c r="D57" s="322"/>
      <c r="E57" s="336"/>
    </row>
    <row r="58" spans="1:14">
      <c r="A58" s="102">
        <v>18</v>
      </c>
      <c r="B58" s="18" t="s">
        <v>75</v>
      </c>
      <c r="C58" s="44"/>
      <c r="D58" s="322">
        <v>107</v>
      </c>
      <c r="E58" s="336"/>
    </row>
    <row r="59" spans="1:14">
      <c r="A59" s="102">
        <f t="shared" si="2"/>
        <v>19</v>
      </c>
      <c r="B59" s="18" t="s">
        <v>45</v>
      </c>
      <c r="C59" s="44"/>
      <c r="D59" s="322">
        <v>6</v>
      </c>
      <c r="E59" s="336"/>
    </row>
    <row r="60" spans="1:14">
      <c r="A60" s="102">
        <f t="shared" si="2"/>
        <v>20</v>
      </c>
      <c r="B60" s="18" t="s">
        <v>120</v>
      </c>
      <c r="C60" s="44"/>
      <c r="D60" s="322">
        <v>50</v>
      </c>
      <c r="E60" s="336"/>
    </row>
    <row r="61" spans="1:14">
      <c r="A61" s="102">
        <f t="shared" si="2"/>
        <v>21</v>
      </c>
      <c r="B61" s="18" t="s">
        <v>46</v>
      </c>
      <c r="C61" s="44"/>
      <c r="D61" s="322">
        <v>50</v>
      </c>
      <c r="E61" s="336"/>
    </row>
    <row r="62" spans="1:14">
      <c r="A62" s="102">
        <f t="shared" si="2"/>
        <v>22</v>
      </c>
      <c r="B62" s="18" t="s">
        <v>62</v>
      </c>
      <c r="C62" s="44"/>
      <c r="D62" s="322">
        <f>+D13+60</f>
        <v>132</v>
      </c>
      <c r="E62" s="336"/>
    </row>
    <row r="63" spans="1:14" s="6" customFormat="1">
      <c r="A63" s="102">
        <f t="shared" si="2"/>
        <v>23</v>
      </c>
      <c r="B63" s="17" t="s">
        <v>286</v>
      </c>
      <c r="C63" s="347"/>
      <c r="D63" s="322">
        <v>65.8</v>
      </c>
      <c r="E63" s="336"/>
    </row>
    <row r="64" spans="1:14" s="6" customFormat="1">
      <c r="A64" s="102">
        <v>24</v>
      </c>
      <c r="B64" s="17" t="s">
        <v>285</v>
      </c>
      <c r="C64" s="347"/>
      <c r="D64" s="322">
        <v>57.6</v>
      </c>
      <c r="E64" s="336"/>
    </row>
    <row r="65" spans="1:12" s="6" customFormat="1">
      <c r="A65" s="102">
        <v>25</v>
      </c>
      <c r="B65" s="17" t="s">
        <v>287</v>
      </c>
      <c r="C65" s="347"/>
      <c r="D65" s="322">
        <v>50</v>
      </c>
      <c r="E65" s="336"/>
    </row>
    <row r="66" spans="1:12" s="6" customFormat="1">
      <c r="A66" s="102">
        <f t="shared" si="2"/>
        <v>26</v>
      </c>
      <c r="B66" s="17" t="s">
        <v>230</v>
      </c>
      <c r="C66" s="347"/>
      <c r="D66" s="322">
        <v>50</v>
      </c>
      <c r="E66" s="336"/>
      <c r="F66" s="350" t="s">
        <v>262</v>
      </c>
    </row>
    <row r="67" spans="1:12" s="6" customFormat="1">
      <c r="A67" s="102">
        <f t="shared" si="2"/>
        <v>27</v>
      </c>
      <c r="B67" s="17" t="s">
        <v>229</v>
      </c>
      <c r="C67" s="347"/>
      <c r="D67" s="322">
        <v>96</v>
      </c>
      <c r="E67" s="336"/>
      <c r="F67" s="58"/>
    </row>
    <row r="68" spans="1:12">
      <c r="A68" s="102">
        <f t="shared" si="2"/>
        <v>28</v>
      </c>
      <c r="B68" s="18" t="s">
        <v>27</v>
      </c>
      <c r="C68" s="44"/>
      <c r="D68" s="322">
        <v>4412.2</v>
      </c>
      <c r="E68" s="336"/>
    </row>
    <row r="69" spans="1:12" s="3" customFormat="1" ht="13.5">
      <c r="A69" s="127">
        <f>+A68+0.1</f>
        <v>28.1</v>
      </c>
      <c r="B69" s="1" t="s">
        <v>76</v>
      </c>
      <c r="C69" s="45"/>
      <c r="D69" s="319">
        <v>4412.2</v>
      </c>
      <c r="E69" s="339"/>
      <c r="F69" s="15"/>
      <c r="G69" s="2"/>
      <c r="H69" s="2"/>
      <c r="I69" s="2"/>
      <c r="J69" s="2"/>
      <c r="K69" s="2"/>
      <c r="L69" s="2"/>
    </row>
    <row r="70" spans="1:12" hidden="1">
      <c r="A70" s="102">
        <f>+A68+1</f>
        <v>29</v>
      </c>
      <c r="B70" s="18" t="s">
        <v>77</v>
      </c>
      <c r="C70" s="44"/>
      <c r="D70" s="322"/>
      <c r="E70" s="336"/>
    </row>
    <row r="71" spans="1:12">
      <c r="A71" s="102">
        <v>29</v>
      </c>
      <c r="B71" s="18" t="s">
        <v>66</v>
      </c>
      <c r="C71" s="44"/>
      <c r="D71" s="322">
        <v>325</v>
      </c>
      <c r="E71" s="336"/>
    </row>
    <row r="72" spans="1:12">
      <c r="A72" s="48"/>
      <c r="B72" s="49" t="s">
        <v>30</v>
      </c>
      <c r="C72" s="42"/>
      <c r="D72" s="317">
        <f>SUM(D32,D35:D41,D45:D68,D70:D71)</f>
        <v>149189.39999999997</v>
      </c>
      <c r="E72" s="340"/>
      <c r="F72" s="482">
        <f>+D29-D72</f>
        <v>0</v>
      </c>
      <c r="G72" s="482"/>
    </row>
    <row r="73" spans="1:12" ht="13.5" customHeight="1">
      <c r="B73" s="50"/>
      <c r="C73" s="8"/>
    </row>
    <row r="74" spans="1:12" s="6" customFormat="1" ht="57" hidden="1" customHeight="1">
      <c r="B74" s="290" t="s">
        <v>2</v>
      </c>
      <c r="C74" s="318"/>
      <c r="D74" s="315" t="s">
        <v>282</v>
      </c>
      <c r="E74" s="318"/>
    </row>
    <row r="75" spans="1:12" s="6" customFormat="1" ht="15.75" hidden="1" customHeight="1">
      <c r="B75" s="94"/>
      <c r="D75" s="316" t="s">
        <v>92</v>
      </c>
      <c r="E75" s="341"/>
    </row>
    <row r="76" spans="1:12" s="6" customFormat="1" ht="42" hidden="1" customHeight="1">
      <c r="B76" s="290" t="s">
        <v>6</v>
      </c>
      <c r="C76" s="315"/>
      <c r="D76" s="315" t="s">
        <v>283</v>
      </c>
      <c r="E76" s="315"/>
    </row>
    <row r="77" spans="1:12" s="6" customFormat="1" ht="13.5" hidden="1" customHeight="1">
      <c r="D77" s="316" t="s">
        <v>92</v>
      </c>
      <c r="E77" s="341"/>
    </row>
    <row r="78" spans="1:12" s="6" customFormat="1" hidden="1">
      <c r="B78" s="76" t="s">
        <v>192</v>
      </c>
      <c r="D78" s="35"/>
      <c r="E78" s="35"/>
    </row>
    <row r="79" spans="1:12" s="289" customFormat="1" ht="109.5" customHeight="1">
      <c r="A79" s="370" t="s">
        <v>214</v>
      </c>
      <c r="D79" s="368"/>
      <c r="E79" s="369" t="s">
        <v>235</v>
      </c>
    </row>
    <row r="80" spans="1:12" ht="40.5" customHeight="1">
      <c r="B80" s="100"/>
      <c r="C80" s="66"/>
      <c r="E80" s="7"/>
      <c r="F80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2" bottom="0.2" header="0.2" footer="0.19685039370078741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18"/>
  <sheetViews>
    <sheetView tabSelected="1" view="pageBreakPreview" topLeftCell="A64" zoomScale="85" zoomScaleSheetLayoutView="85" workbookViewId="0">
      <selection activeCell="C96" sqref="C96:E96"/>
    </sheetView>
  </sheetViews>
  <sheetFormatPr defaultColWidth="9.140625" defaultRowHeight="13.5"/>
  <cols>
    <col min="1" max="1" width="4.7109375" style="69" customWidth="1"/>
    <col min="2" max="2" width="69" style="273" customWidth="1"/>
    <col min="3" max="5" width="16.42578125" style="243" customWidth="1"/>
    <col min="6" max="6" width="19.5703125" style="69" customWidth="1"/>
    <col min="7" max="7" width="4.85546875" style="69" customWidth="1"/>
    <col min="8" max="8" width="13.710937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8" t="s">
        <v>190</v>
      </c>
      <c r="G1" s="288">
        <f>+'Ekamut-caxs'!E1+1</f>
        <v>172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497" t="s">
        <v>40</v>
      </c>
      <c r="F2" s="497"/>
      <c r="G2" s="497"/>
      <c r="H2" s="94"/>
      <c r="I2" s="35"/>
      <c r="J2" s="35"/>
    </row>
    <row r="3" spans="1:16" s="64" customFormat="1" ht="17.25">
      <c r="A3" s="352"/>
      <c r="B3" s="355"/>
      <c r="C3" s="354"/>
      <c r="D3" s="354"/>
      <c r="E3" s="497" t="s">
        <v>225</v>
      </c>
      <c r="F3" s="497"/>
      <c r="G3" s="497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4" t="str">
        <f>+'Ekamut-caxs'!A7:E7</f>
        <v xml:space="preserve">«Երևանի Փոքրիկ Երկիր հ․91 մսուր-մանկապարտեզ» ՀՈԱԿ-ի </v>
      </c>
      <c r="B7" s="484"/>
      <c r="C7" s="484"/>
      <c r="D7" s="484"/>
      <c r="E7" s="484"/>
      <c r="F7" s="484"/>
      <c r="G7" s="48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5" t="s">
        <v>297</v>
      </c>
      <c r="B8" s="485"/>
      <c r="C8" s="485"/>
      <c r="D8" s="485"/>
      <c r="E8" s="485"/>
      <c r="F8" s="485"/>
      <c r="G8" s="48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7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8"/>
      <c r="C10" s="62"/>
      <c r="D10" s="62"/>
      <c r="E10" s="62"/>
      <c r="F10" s="326" t="s">
        <v>227</v>
      </c>
      <c r="G10" s="271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69" t="s">
        <v>31</v>
      </c>
      <c r="C11" s="479" t="s">
        <v>200</v>
      </c>
      <c r="D11" s="327" t="s">
        <v>201</v>
      </c>
      <c r="E11" s="327" t="s">
        <v>202</v>
      </c>
      <c r="F11" s="327" t="s">
        <v>42</v>
      </c>
      <c r="G11" s="329"/>
      <c r="H11" s="478">
        <f>+F12-F72</f>
        <v>4294.45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465">
        <f>+F12</f>
        <v>5381.75</v>
      </c>
      <c r="D12" s="465">
        <f>+F12</f>
        <v>5381.75</v>
      </c>
      <c r="E12" s="465">
        <f>+F12</f>
        <v>5381.75</v>
      </c>
      <c r="F12" s="189">
        <f>+'Dramakani hamematakan'!D6</f>
        <v>5381.75</v>
      </c>
      <c r="G12" s="330"/>
      <c r="H12" s="501" t="s">
        <v>224</v>
      </c>
      <c r="I12" s="501"/>
      <c r="J12" s="199"/>
      <c r="K12" s="250" t="str">
        <f>IF(C12=$F$12, "", (0))</f>
        <v/>
      </c>
      <c r="L12" s="250" t="str">
        <f t="shared" ref="L12:M12" si="0">IF(D12=$F$12, "", (0))</f>
        <v/>
      </c>
      <c r="M12" s="250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28372.45</v>
      </c>
      <c r="D13" s="189">
        <f t="shared" si="1"/>
        <v>66270.05</v>
      </c>
      <c r="E13" s="189">
        <f t="shared" si="1"/>
        <v>102435.32500000001</v>
      </c>
      <c r="F13" s="189">
        <f>SUM(F14:F15,F18,F22:F29)</f>
        <v>145283.09999999998</v>
      </c>
      <c r="G13" s="331"/>
      <c r="H13" s="94"/>
      <c r="I13" s="35"/>
      <c r="J13" s="35"/>
      <c r="K13" s="250" t="str">
        <f>IF((D13-C13)&lt;0, (0),"")</f>
        <v/>
      </c>
      <c r="L13" s="250" t="str">
        <f t="shared" ref="L13:L50" si="2">IF((+E13-D13)&lt;0, (0),"")</f>
        <v/>
      </c>
      <c r="M13" s="250" t="str">
        <f t="shared" ref="M13:M82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4" t="str">
        <f>+'Ekamut-caxs'!B11</f>
        <v>Սուբսիդիայից</v>
      </c>
      <c r="C14" s="253">
        <v>26442.2</v>
      </c>
      <c r="D14" s="253">
        <v>59494.9</v>
      </c>
      <c r="E14" s="253">
        <v>92547.6</v>
      </c>
      <c r="F14" s="187">
        <f>+'Ekamut-caxs'!D11</f>
        <v>132210.79999999999</v>
      </c>
      <c r="G14" s="332"/>
      <c r="H14" s="94"/>
      <c r="I14" s="35"/>
      <c r="J14" s="35"/>
      <c r="K14" s="250" t="str">
        <f t="shared" ref="K14:K29" si="4">IF((D14-C14)&lt;0, (0),"")</f>
        <v/>
      </c>
      <c r="L14" s="250" t="str">
        <f t="shared" ref="L14:L29" si="5">IF((+E14-D14)&lt;0, (0),"")</f>
        <v/>
      </c>
      <c r="M14" s="250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4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72</v>
      </c>
      <c r="G15" s="332"/>
      <c r="H15" s="94"/>
      <c r="I15" s="35"/>
      <c r="J15" s="35"/>
      <c r="K15" s="250" t="str">
        <f t="shared" si="4"/>
        <v/>
      </c>
      <c r="L15" s="250" t="str">
        <f t="shared" si="5"/>
        <v/>
      </c>
      <c r="M15" s="250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4" t="str">
        <f>+'Ekamut-caxs'!B13</f>
        <v>վերապատրաստման գծով</v>
      </c>
      <c r="C16" s="342">
        <v>0</v>
      </c>
      <c r="D16" s="342">
        <v>0</v>
      </c>
      <c r="E16" s="342">
        <v>0</v>
      </c>
      <c r="F16" s="182">
        <f>+'Ekamut-caxs'!D13</f>
        <v>72</v>
      </c>
      <c r="G16" s="372"/>
      <c r="H16" s="96"/>
      <c r="I16" s="76"/>
      <c r="J16" s="76"/>
      <c r="K16" s="265" t="str">
        <f t="shared" si="4"/>
        <v/>
      </c>
      <c r="L16" s="265" t="str">
        <f t="shared" si="5"/>
        <v/>
      </c>
      <c r="M16" s="265" t="str">
        <f t="shared" si="6"/>
        <v/>
      </c>
    </row>
    <row r="17" spans="1:16" s="68" customFormat="1" hidden="1">
      <c r="A17" s="23">
        <f>+A16+0.1</f>
        <v>2.2000000000000002</v>
      </c>
      <c r="B17" s="264" t="str">
        <f>+'Ekamut-caxs'!B14</f>
        <v>կամավոր ատեստավորման գծով</v>
      </c>
      <c r="C17" s="342"/>
      <c r="D17" s="342"/>
      <c r="E17" s="342"/>
      <c r="F17" s="182">
        <f>+'Ekamut-caxs'!D14</f>
        <v>0</v>
      </c>
      <c r="G17" s="372"/>
      <c r="H17" s="96"/>
      <c r="I17" s="76"/>
      <c r="J17" s="76"/>
      <c r="K17" s="265" t="str">
        <f t="shared" si="4"/>
        <v/>
      </c>
      <c r="L17" s="265" t="str">
        <f t="shared" si="5"/>
        <v/>
      </c>
      <c r="M17" s="265" t="str">
        <f t="shared" si="6"/>
        <v/>
      </c>
    </row>
    <row r="18" spans="1:16" s="63" customFormat="1" ht="17.25">
      <c r="A18" s="54">
        <f>+A15+1</f>
        <v>3</v>
      </c>
      <c r="B18" s="244" t="str">
        <f>+'Ekamut-caxs'!B15</f>
        <v>Դրամաշնորհներ բյուջեից, որից՝</v>
      </c>
      <c r="C18" s="187">
        <f>SUM(C19:C21)</f>
        <v>41.5</v>
      </c>
      <c r="D18" s="187">
        <f t="shared" ref="D18:F18" si="8">SUM(D19:D21)</f>
        <v>2997.65</v>
      </c>
      <c r="E18" s="187">
        <f t="shared" si="8"/>
        <v>4221.4750000000004</v>
      </c>
      <c r="F18" s="187">
        <f t="shared" si="8"/>
        <v>5445.3</v>
      </c>
      <c r="G18" s="332"/>
      <c r="H18" s="94"/>
      <c r="I18" s="35"/>
      <c r="J18" s="35"/>
      <c r="K18" s="250" t="str">
        <f t="shared" si="4"/>
        <v/>
      </c>
      <c r="L18" s="250" t="str">
        <f t="shared" si="5"/>
        <v/>
      </c>
      <c r="M18" s="250" t="str">
        <f t="shared" si="6"/>
        <v/>
      </c>
      <c r="N18" s="64"/>
      <c r="O18" s="64"/>
      <c r="P18" s="64"/>
    </row>
    <row r="19" spans="1:16" s="68" customFormat="1">
      <c r="A19" s="23">
        <f>+A18+0.1</f>
        <v>3.1</v>
      </c>
      <c r="B19" s="264" t="str">
        <f>+'Ekamut-caxs'!B16</f>
        <v>կրթության առանձնահատուկ պայմանների կարիք ունեցող երեխաների գծով</v>
      </c>
      <c r="C19" s="342">
        <v>0</v>
      </c>
      <c r="D19" s="342">
        <f>+F19/2</f>
        <v>2447.65</v>
      </c>
      <c r="E19" s="342">
        <f>+F19*0.75</f>
        <v>3671.4750000000004</v>
      </c>
      <c r="F19" s="182">
        <f>+'Ekamut-caxs'!D16</f>
        <v>4895.3</v>
      </c>
      <c r="G19" s="372"/>
      <c r="H19" s="96"/>
      <c r="I19" s="76"/>
      <c r="J19" s="76"/>
      <c r="K19" s="265" t="str">
        <f t="shared" si="4"/>
        <v/>
      </c>
      <c r="L19" s="265" t="str">
        <f t="shared" si="5"/>
        <v/>
      </c>
      <c r="M19" s="265" t="str">
        <f t="shared" si="6"/>
        <v/>
      </c>
    </row>
    <row r="20" spans="1:16" s="68" customFormat="1" hidden="1">
      <c r="A20" s="23">
        <f>+A19+0.1</f>
        <v>3.2</v>
      </c>
      <c r="B20" s="264" t="str">
        <f>+'Ekamut-caxs'!B17</f>
        <v>զինծառայողների երեխաների գծով</v>
      </c>
      <c r="C20" s="342">
        <v>0</v>
      </c>
      <c r="D20" s="342">
        <v>0</v>
      </c>
      <c r="E20" s="342">
        <v>0</v>
      </c>
      <c r="F20" s="182">
        <f>+'Ekamut-caxs'!D17</f>
        <v>0</v>
      </c>
      <c r="G20" s="372"/>
      <c r="H20" s="96"/>
      <c r="I20" s="76"/>
      <c r="J20" s="76"/>
      <c r="K20" s="265" t="str">
        <f t="shared" si="4"/>
        <v/>
      </c>
      <c r="L20" s="265" t="str">
        <f t="shared" si="5"/>
        <v/>
      </c>
      <c r="M20" s="265" t="str">
        <f t="shared" si="6"/>
        <v/>
      </c>
    </row>
    <row r="21" spans="1:16" s="68" customFormat="1">
      <c r="A21" s="23">
        <f>+A20+0.1</f>
        <v>3.3000000000000003</v>
      </c>
      <c r="B21" s="264" t="s">
        <v>295</v>
      </c>
      <c r="C21" s="342">
        <f>+C75</f>
        <v>41.5</v>
      </c>
      <c r="D21" s="342">
        <f t="shared" ref="D21:F21" si="9">+D75</f>
        <v>550</v>
      </c>
      <c r="E21" s="342">
        <f t="shared" si="9"/>
        <v>550</v>
      </c>
      <c r="F21" s="342">
        <f t="shared" si="9"/>
        <v>550</v>
      </c>
      <c r="G21" s="372"/>
      <c r="H21" s="96"/>
      <c r="I21" s="76"/>
      <c r="J21" s="76"/>
      <c r="K21" s="265"/>
      <c r="L21" s="265"/>
      <c r="M21" s="265"/>
    </row>
    <row r="22" spans="1:16" s="63" customFormat="1" ht="17.25">
      <c r="A22" s="54">
        <f>+A18+1</f>
        <v>4</v>
      </c>
      <c r="B22" s="244" t="str">
        <f>+'Ekamut-caxs'!B19</f>
        <v xml:space="preserve">Վճարովի ծառայություններից </v>
      </c>
      <c r="C22" s="253">
        <f>+F22/4*1</f>
        <v>1887.5</v>
      </c>
      <c r="D22" s="253">
        <f>+F22/4*2</f>
        <v>3775</v>
      </c>
      <c r="E22" s="253">
        <f>+F22/4*3</f>
        <v>5662.5</v>
      </c>
      <c r="F22" s="187">
        <f>+'Ekamut-caxs'!D19</f>
        <v>7550</v>
      </c>
      <c r="G22" s="332"/>
      <c r="H22" s="94"/>
      <c r="I22" s="35"/>
      <c r="J22" s="35"/>
      <c r="K22" s="250" t="str">
        <f t="shared" si="4"/>
        <v/>
      </c>
      <c r="L22" s="250" t="str">
        <f t="shared" si="5"/>
        <v/>
      </c>
      <c r="M22" s="250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4" t="str">
        <f>+'Ekamut-caxs'!B20</f>
        <v>Սպասարկման և կոմունալ համավճարներից</v>
      </c>
      <c r="C23" s="253"/>
      <c r="D23" s="253"/>
      <c r="E23" s="253"/>
      <c r="F23" s="187">
        <f>+'Ekamut-caxs'!D20</f>
        <v>0</v>
      </c>
      <c r="G23" s="332"/>
      <c r="H23" s="94"/>
      <c r="I23" s="35"/>
      <c r="J23" s="35"/>
      <c r="K23" s="250" t="str">
        <f t="shared" si="4"/>
        <v/>
      </c>
      <c r="L23" s="250" t="str">
        <f t="shared" si="5"/>
        <v/>
      </c>
      <c r="M23" s="250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4" t="str">
        <f>+'Ekamut-caxs'!B21</f>
        <v>Ֆինանսական օգնությունից (օգնիր մանկապարտեզիդ)</v>
      </c>
      <c r="C24" s="253"/>
      <c r="D24" s="253"/>
      <c r="E24" s="253"/>
      <c r="F24" s="187">
        <f>+'Ekamut-caxs'!D21</f>
        <v>0</v>
      </c>
      <c r="G24" s="332"/>
      <c r="H24" s="97"/>
      <c r="I24" s="88"/>
      <c r="J24" s="88"/>
      <c r="K24" s="250" t="str">
        <f t="shared" si="4"/>
        <v/>
      </c>
      <c r="L24" s="250" t="str">
        <f t="shared" si="5"/>
        <v/>
      </c>
      <c r="M24" s="250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4" t="str">
        <f>+'Ekamut-caxs'!B22</f>
        <v>Ֆինանսական օգնությունից</v>
      </c>
      <c r="C25" s="253"/>
      <c r="D25" s="253"/>
      <c r="E25" s="253"/>
      <c r="F25" s="187">
        <f>+'Ekamut-caxs'!D22</f>
        <v>0</v>
      </c>
      <c r="G25" s="332"/>
      <c r="H25" s="94"/>
      <c r="I25" s="35"/>
      <c r="J25" s="35"/>
      <c r="K25" s="250" t="str">
        <f t="shared" si="4"/>
        <v/>
      </c>
      <c r="L25" s="250" t="str">
        <f t="shared" si="5"/>
        <v/>
      </c>
      <c r="M25" s="250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4" t="str">
        <f>+'Ekamut-caxs'!B23</f>
        <v>Չփոխանակվող գործարքներից (դրամաշնորհից)</v>
      </c>
      <c r="C26" s="253"/>
      <c r="D26" s="253"/>
      <c r="E26" s="253"/>
      <c r="F26" s="186">
        <f>+'Ekamut-caxs'!D23</f>
        <v>0</v>
      </c>
      <c r="G26" s="333"/>
      <c r="H26" s="97"/>
      <c r="I26" s="88"/>
      <c r="J26" s="88"/>
      <c r="K26" s="250" t="str">
        <f t="shared" si="4"/>
        <v/>
      </c>
      <c r="L26" s="250" t="str">
        <f t="shared" si="5"/>
        <v/>
      </c>
      <c r="M26" s="250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4" t="s">
        <v>33</v>
      </c>
      <c r="C27" s="253"/>
      <c r="D27" s="253"/>
      <c r="E27" s="253"/>
      <c r="F27" s="186"/>
      <c r="G27" s="333"/>
      <c r="H27" s="97"/>
      <c r="I27" s="88"/>
      <c r="J27" s="88"/>
      <c r="K27" s="250" t="str">
        <f t="shared" si="4"/>
        <v/>
      </c>
      <c r="L27" s="250" t="str">
        <f t="shared" si="5"/>
        <v/>
      </c>
      <c r="M27" s="250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6" t="str">
        <f>+'Ekamut-caxs'!B27</f>
        <v>Բանկի տոկոսից</v>
      </c>
      <c r="C28" s="253">
        <f>+F28/4*1</f>
        <v>1.25</v>
      </c>
      <c r="D28" s="253">
        <f>+F28/4*2</f>
        <v>2.5</v>
      </c>
      <c r="E28" s="253">
        <f>+F28/4*3</f>
        <v>3.75</v>
      </c>
      <c r="F28" s="186">
        <f>+'Ekamut-caxs'!D27</f>
        <v>5</v>
      </c>
      <c r="G28" s="333"/>
      <c r="H28" s="97"/>
      <c r="I28" s="88"/>
      <c r="J28" s="88"/>
      <c r="K28" s="265" t="str">
        <f t="shared" si="4"/>
        <v/>
      </c>
      <c r="L28" s="265" t="str">
        <f t="shared" si="5"/>
        <v/>
      </c>
      <c r="M28" s="265" t="str">
        <f t="shared" si="6"/>
        <v/>
      </c>
    </row>
    <row r="29" spans="1:16" s="64" customFormat="1" ht="18.75" hidden="1" customHeight="1">
      <c r="A29" s="54">
        <f>+A28+1</f>
        <v>6</v>
      </c>
      <c r="B29" s="346">
        <f>+'Ekamut-caxs'!B28</f>
        <v>0</v>
      </c>
      <c r="C29" s="253"/>
      <c r="D29" s="253"/>
      <c r="E29" s="253"/>
      <c r="F29" s="186">
        <f>+'Ekamut-caxs'!D28</f>
        <v>0</v>
      </c>
      <c r="G29" s="333"/>
      <c r="H29" s="443" t="s">
        <v>263</v>
      </c>
      <c r="I29" s="88"/>
      <c r="J29" s="88"/>
      <c r="K29" s="265" t="str">
        <f t="shared" si="4"/>
        <v/>
      </c>
      <c r="L29" s="265" t="str">
        <f t="shared" si="5"/>
        <v/>
      </c>
      <c r="M29" s="265" t="str">
        <f t="shared" si="6"/>
        <v/>
      </c>
    </row>
    <row r="30" spans="1:16" s="63" customFormat="1" ht="37.5" customHeight="1">
      <c r="A30" s="11" t="s">
        <v>34</v>
      </c>
      <c r="B30" s="12" t="s">
        <v>81</v>
      </c>
      <c r="C30" s="189">
        <f>C31+C74+C86</f>
        <v>31867.001666666671</v>
      </c>
      <c r="D30" s="189">
        <f>D31+D74+D86</f>
        <v>71263.149999999994</v>
      </c>
      <c r="E30" s="189">
        <f>E31+E74+E86</f>
        <v>107338.675</v>
      </c>
      <c r="F30" s="189">
        <f>F31+F74+F86</f>
        <v>146045.39999999997</v>
      </c>
      <c r="G30" s="331"/>
      <c r="H30" s="205"/>
      <c r="I30" s="35"/>
      <c r="J30" s="35"/>
      <c r="K30" s="250" t="str">
        <f t="shared" ref="K30:K82" si="11">IF((D30-C30)&lt;0, (0),"")</f>
        <v/>
      </c>
      <c r="L30" s="250" t="str">
        <f t="shared" si="2"/>
        <v/>
      </c>
      <c r="M30" s="250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SUM(C32,C35:C41,C45:C68,C72:C73)</f>
        <v>31825.501666666671</v>
      </c>
      <c r="D31" s="189">
        <f>SUM(D32,D35:D41,D45:D68,D72:D73)</f>
        <v>70713.149999999994</v>
      </c>
      <c r="E31" s="189">
        <f>SUM(E32,E35:E41,E45:E68,E72:E73)</f>
        <v>106788.675</v>
      </c>
      <c r="F31" s="189">
        <f>SUM(F32,F35:F41,F45:F68,F72:F73)</f>
        <v>145495.39999999997</v>
      </c>
      <c r="G31" s="331"/>
      <c r="H31" s="94"/>
      <c r="I31" s="35"/>
      <c r="J31" s="35"/>
      <c r="K31" s="250" t="str">
        <f t="shared" si="11"/>
        <v/>
      </c>
      <c r="L31" s="250" t="str">
        <f t="shared" si="2"/>
        <v/>
      </c>
      <c r="M31" s="250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4" t="str">
        <f>+'Ekamut-caxs'!B32</f>
        <v>Աշխատավարձի գծով, որից՝</v>
      </c>
      <c r="C32" s="253">
        <f>+F32/12*2.6</f>
        <v>21699.361666666668</v>
      </c>
      <c r="D32" s="253">
        <f>+F32/12*6</f>
        <v>50075.45</v>
      </c>
      <c r="E32" s="253">
        <f>+F32/12*9</f>
        <v>75113.174999999988</v>
      </c>
      <c r="F32" s="187">
        <f>+'Ekamut-caxs'!D32</f>
        <v>100150.9</v>
      </c>
      <c r="G32" s="332"/>
      <c r="H32" s="97"/>
      <c r="I32" s="88"/>
      <c r="J32" s="88"/>
      <c r="K32" s="250" t="str">
        <f t="shared" si="11"/>
        <v/>
      </c>
      <c r="L32" s="250" t="str">
        <f t="shared" si="2"/>
        <v/>
      </c>
      <c r="M32" s="250" t="str">
        <f t="shared" si="3"/>
        <v/>
      </c>
      <c r="N32" s="64"/>
      <c r="O32" s="64"/>
      <c r="P32" s="64"/>
    </row>
    <row r="33" spans="1:16" ht="14.25" customHeight="1">
      <c r="A33" s="23">
        <f>+A32+0.1</f>
        <v>1.1000000000000001</v>
      </c>
      <c r="B33" s="246" t="str">
        <f>+'Ekamut-caxs'!B33</f>
        <v>վճարովի ծառայության գծով</v>
      </c>
      <c r="C33" s="191">
        <f t="shared" ref="C33:C40" si="12">+F33/4*1</f>
        <v>1098</v>
      </c>
      <c r="D33" s="191">
        <f t="shared" ref="D33:D40" si="13">+F33/4*2</f>
        <v>2196</v>
      </c>
      <c r="E33" s="191">
        <f t="shared" ref="E33:E40" si="14">+F33/4*3</f>
        <v>3294</v>
      </c>
      <c r="F33" s="191">
        <f>+'Ekamut-caxs'!D33</f>
        <v>4392</v>
      </c>
      <c r="G33" s="334"/>
      <c r="K33" s="250" t="str">
        <f t="shared" si="11"/>
        <v/>
      </c>
      <c r="L33" s="250" t="str">
        <f t="shared" si="2"/>
        <v/>
      </c>
      <c r="M33" s="250" t="str">
        <f t="shared" si="3"/>
        <v/>
      </c>
    </row>
    <row r="34" spans="1:16" s="72" customFormat="1" ht="14.25" hidden="1" customHeight="1">
      <c r="A34" s="23">
        <f>+A33+0.1</f>
        <v>1.2000000000000002</v>
      </c>
      <c r="B34" s="246" t="str">
        <f>+'Ekamut-caxs'!B34</f>
        <v>պարգևատրման գծով</v>
      </c>
      <c r="C34" s="253">
        <f t="shared" si="12"/>
        <v>0</v>
      </c>
      <c r="D34" s="253">
        <f t="shared" si="13"/>
        <v>0</v>
      </c>
      <c r="E34" s="253">
        <f t="shared" si="14"/>
        <v>0</v>
      </c>
      <c r="F34" s="191">
        <f>+'Ekamut-caxs'!D34</f>
        <v>0</v>
      </c>
      <c r="G34" s="334"/>
      <c r="H34" s="99"/>
      <c r="I34" s="90"/>
      <c r="J34" s="90"/>
      <c r="K34" s="250" t="str">
        <f t="shared" si="11"/>
        <v/>
      </c>
      <c r="L34" s="250" t="str">
        <f t="shared" si="2"/>
        <v/>
      </c>
      <c r="M34" s="250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4" t="str">
        <f>+'Ekamut-caxs'!B35</f>
        <v>Սննդի գծով</v>
      </c>
      <c r="C35" s="253">
        <f>+F35/12*2.2</f>
        <v>5788.6400000000012</v>
      </c>
      <c r="D35" s="253">
        <f>+F35/12*5</f>
        <v>13156.000000000002</v>
      </c>
      <c r="E35" s="253">
        <f>+F35/12*8</f>
        <v>21049.600000000002</v>
      </c>
      <c r="F35" s="187">
        <f>+'Ekamut-caxs'!D35</f>
        <v>31574.400000000001</v>
      </c>
      <c r="G35" s="332"/>
      <c r="H35" s="97"/>
      <c r="I35" s="88"/>
      <c r="J35" s="88"/>
      <c r="K35" s="250" t="str">
        <f t="shared" si="11"/>
        <v/>
      </c>
      <c r="L35" s="250" t="str">
        <f t="shared" si="2"/>
        <v/>
      </c>
      <c r="M35" s="250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4" t="str">
        <f>+'Ekamut-caxs'!B36</f>
        <v>Ջեռուցման գծով</v>
      </c>
      <c r="C36" s="253">
        <f t="shared" si="12"/>
        <v>967.85</v>
      </c>
      <c r="D36" s="253">
        <f t="shared" si="13"/>
        <v>1935.7</v>
      </c>
      <c r="E36" s="253">
        <f t="shared" si="14"/>
        <v>2903.55</v>
      </c>
      <c r="F36" s="187">
        <f>+'Ekamut-caxs'!D36</f>
        <v>3871.4</v>
      </c>
      <c r="G36" s="332"/>
      <c r="H36" s="97">
        <f>+F36-'Komunal '!F27</f>
        <v>0</v>
      </c>
      <c r="I36" s="88"/>
      <c r="J36" s="88"/>
      <c r="K36" s="250" t="str">
        <f t="shared" si="11"/>
        <v/>
      </c>
      <c r="L36" s="250" t="str">
        <f t="shared" si="2"/>
        <v/>
      </c>
      <c r="M36" s="250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5">+A36+1</f>
        <v>4</v>
      </c>
      <c r="B37" s="244" t="str">
        <f>+'Ekamut-caxs'!B37</f>
        <v>Էլեկտրաէներգիայի գծով</v>
      </c>
      <c r="C37" s="253">
        <f t="shared" si="12"/>
        <v>731.72500000000002</v>
      </c>
      <c r="D37" s="253">
        <f t="shared" si="13"/>
        <v>1463.45</v>
      </c>
      <c r="E37" s="253">
        <f t="shared" si="14"/>
        <v>2195.1750000000002</v>
      </c>
      <c r="F37" s="187">
        <f>+'Ekamut-caxs'!D37</f>
        <v>2926.9</v>
      </c>
      <c r="G37" s="332"/>
      <c r="H37" s="97">
        <f>+F37-'Komunal '!J27</f>
        <v>0</v>
      </c>
      <c r="I37" s="88"/>
      <c r="J37" s="88"/>
      <c r="K37" s="250" t="str">
        <f t="shared" si="11"/>
        <v/>
      </c>
      <c r="L37" s="250" t="str">
        <f t="shared" si="2"/>
        <v/>
      </c>
      <c r="M37" s="250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5"/>
        <v>5</v>
      </c>
      <c r="B38" s="244" t="str">
        <f>+'Ekamut-caxs'!B38</f>
        <v>Ջրմուղ-կոյուղու գծով</v>
      </c>
      <c r="C38" s="253">
        <f t="shared" si="12"/>
        <v>277.8</v>
      </c>
      <c r="D38" s="253">
        <f t="shared" si="13"/>
        <v>555.6</v>
      </c>
      <c r="E38" s="253">
        <f t="shared" si="14"/>
        <v>833.40000000000009</v>
      </c>
      <c r="F38" s="187">
        <f>+'Komunal '!M27</f>
        <v>1111.2</v>
      </c>
      <c r="G38" s="332"/>
      <c r="H38" s="97">
        <f>+F38-'Komunal '!M27</f>
        <v>0</v>
      </c>
      <c r="I38" s="88"/>
      <c r="J38" s="88"/>
      <c r="K38" s="250" t="str">
        <f t="shared" si="11"/>
        <v/>
      </c>
      <c r="L38" s="250" t="str">
        <f t="shared" si="2"/>
        <v/>
      </c>
      <c r="M38" s="250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5"/>
        <v>6</v>
      </c>
      <c r="B39" s="244" t="str">
        <f>+'Ekamut-caxs'!B39</f>
        <v>Աղբահանության գծով</v>
      </c>
      <c r="C39" s="253">
        <f t="shared" si="12"/>
        <v>22.824999999999999</v>
      </c>
      <c r="D39" s="253">
        <f t="shared" si="13"/>
        <v>45.65</v>
      </c>
      <c r="E39" s="253">
        <f t="shared" si="14"/>
        <v>68.474999999999994</v>
      </c>
      <c r="F39" s="187">
        <f>+'Ekamut-caxs'!D39</f>
        <v>91.3</v>
      </c>
      <c r="G39" s="332"/>
      <c r="H39" s="97"/>
      <c r="I39" s="88"/>
      <c r="J39" s="88"/>
      <c r="K39" s="250" t="str">
        <f t="shared" si="11"/>
        <v/>
      </c>
      <c r="L39" s="250" t="str">
        <f t="shared" si="2"/>
        <v/>
      </c>
      <c r="M39" s="250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5"/>
        <v>7</v>
      </c>
      <c r="B40" s="244" t="str">
        <f>+'Ekamut-caxs'!B40</f>
        <v>Ախտաբանության գծով</v>
      </c>
      <c r="C40" s="253">
        <f t="shared" si="12"/>
        <v>15</v>
      </c>
      <c r="D40" s="253">
        <f t="shared" si="13"/>
        <v>30</v>
      </c>
      <c r="E40" s="253">
        <f t="shared" si="14"/>
        <v>45</v>
      </c>
      <c r="F40" s="187">
        <f>+'Ekamut-caxs'!D40</f>
        <v>60</v>
      </c>
      <c r="G40" s="332"/>
      <c r="H40" s="97"/>
      <c r="I40" s="88"/>
      <c r="J40" s="88"/>
      <c r="K40" s="250" t="str">
        <f t="shared" si="11"/>
        <v/>
      </c>
      <c r="L40" s="250" t="str">
        <f t="shared" si="2"/>
        <v/>
      </c>
      <c r="M40" s="250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5"/>
        <v>8</v>
      </c>
      <c r="B41" s="244" t="str">
        <f>+'Ekamut-caxs'!B41</f>
        <v>Կապի գծով, այդ թվում`</v>
      </c>
      <c r="C41" s="253">
        <f t="shared" ref="C41:D41" si="16">SUM(C42:C44)</f>
        <v>44.400000000000006</v>
      </c>
      <c r="D41" s="253">
        <f t="shared" si="16"/>
        <v>88.800000000000011</v>
      </c>
      <c r="E41" s="253">
        <f>SUM(E42:E44)</f>
        <v>133.19999999999999</v>
      </c>
      <c r="F41" s="187">
        <f>SUM(F42:F44)</f>
        <v>177.60000000000002</v>
      </c>
      <c r="G41" s="332"/>
      <c r="H41" s="97"/>
      <c r="I41" s="88"/>
      <c r="J41" s="88"/>
      <c r="K41" s="250" t="str">
        <f t="shared" si="11"/>
        <v/>
      </c>
      <c r="L41" s="250" t="str">
        <f t="shared" si="2"/>
        <v/>
      </c>
      <c r="M41" s="250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6" t="str">
        <f>+'Ekamut-caxs'!B42</f>
        <v>բաժանորդային վճար</v>
      </c>
      <c r="C42" s="191">
        <f t="shared" ref="C42:C44" si="17">+F42/4*1</f>
        <v>14.4</v>
      </c>
      <c r="D42" s="191">
        <f t="shared" ref="D42:D44" si="18">+F42/4*2</f>
        <v>28.8</v>
      </c>
      <c r="E42" s="191">
        <f t="shared" ref="E42:E44" si="19">+F42/4*3</f>
        <v>43.2</v>
      </c>
      <c r="F42" s="191">
        <f>+'Ekamut-caxs'!D42</f>
        <v>57.6</v>
      </c>
      <c r="G42" s="334"/>
      <c r="K42" s="250" t="str">
        <f t="shared" si="11"/>
        <v/>
      </c>
      <c r="L42" s="250" t="str">
        <f t="shared" si="2"/>
        <v/>
      </c>
      <c r="M42" s="250" t="str">
        <f t="shared" si="3"/>
        <v/>
      </c>
    </row>
    <row r="43" spans="1:16">
      <c r="A43" s="23">
        <f>+A42+0.1</f>
        <v>8.1999999999999993</v>
      </c>
      <c r="B43" s="246" t="str">
        <f>+'Ekamut-caxs'!B43</f>
        <v>րոպեավճար</v>
      </c>
      <c r="C43" s="191">
        <f t="shared" si="17"/>
        <v>15.175000000000001</v>
      </c>
      <c r="D43" s="191">
        <f t="shared" si="18"/>
        <v>30.35</v>
      </c>
      <c r="E43" s="191">
        <f t="shared" si="19"/>
        <v>45.525000000000006</v>
      </c>
      <c r="F43" s="191">
        <f>+'Ekamut-caxs'!D43</f>
        <v>60.7</v>
      </c>
      <c r="G43" s="334"/>
      <c r="K43" s="250" t="str">
        <f t="shared" si="11"/>
        <v/>
      </c>
      <c r="L43" s="250" t="str">
        <f t="shared" si="2"/>
        <v/>
      </c>
      <c r="M43" s="250" t="str">
        <f t="shared" si="3"/>
        <v/>
      </c>
    </row>
    <row r="44" spans="1:16">
      <c r="A44" s="23">
        <f>+A43+0.1</f>
        <v>8.2999999999999989</v>
      </c>
      <c r="B44" s="246" t="str">
        <f>+'Ekamut-caxs'!B44</f>
        <v>ինտերնետ կապ</v>
      </c>
      <c r="C44" s="191">
        <f t="shared" si="17"/>
        <v>14.824999999999999</v>
      </c>
      <c r="D44" s="191">
        <f t="shared" si="18"/>
        <v>29.65</v>
      </c>
      <c r="E44" s="191">
        <f t="shared" si="19"/>
        <v>44.474999999999994</v>
      </c>
      <c r="F44" s="191">
        <f>+'Ekamut-caxs'!D44</f>
        <v>59.3</v>
      </c>
      <c r="G44" s="334"/>
      <c r="K44" s="250" t="str">
        <f t="shared" si="11"/>
        <v/>
      </c>
      <c r="L44" s="250" t="str">
        <f t="shared" si="2"/>
        <v/>
      </c>
      <c r="M44" s="250" t="str">
        <f t="shared" si="3"/>
        <v/>
      </c>
    </row>
    <row r="45" spans="1:16" s="63" customFormat="1" ht="16.5" customHeight="1">
      <c r="A45" s="54">
        <f>+A41+1</f>
        <v>9</v>
      </c>
      <c r="B45" s="244" t="str">
        <f>+'Ekamut-caxs'!B45</f>
        <v>Բանկային ծառայության գծով</v>
      </c>
      <c r="C45" s="253">
        <f t="shared" ref="C45" si="20">F45/4*1</f>
        <v>1.25</v>
      </c>
      <c r="D45" s="253">
        <f t="shared" ref="D45" si="21">F45/4*2</f>
        <v>2.5</v>
      </c>
      <c r="E45" s="253">
        <f t="shared" ref="E45" si="22">F45/4*3</f>
        <v>3.75</v>
      </c>
      <c r="F45" s="187">
        <f>+'Ekamut-caxs'!D45</f>
        <v>5</v>
      </c>
      <c r="G45" s="332"/>
      <c r="H45" s="97"/>
      <c r="I45" s="88"/>
      <c r="J45" s="88"/>
      <c r="K45" s="250" t="str">
        <f t="shared" si="11"/>
        <v/>
      </c>
      <c r="L45" s="250" t="str">
        <f t="shared" si="2"/>
        <v/>
      </c>
      <c r="M45" s="250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4" t="str">
        <f>+'Ekamut-caxs'!B46</f>
        <v>Տնտեսական ապրանքների գծով</v>
      </c>
      <c r="C46" s="253">
        <f t="shared" ref="C46:C49" si="23">+F46/4*1</f>
        <v>367.5</v>
      </c>
      <c r="D46" s="253">
        <f t="shared" ref="D46:D49" si="24">+F46/4*2</f>
        <v>735</v>
      </c>
      <c r="E46" s="253">
        <f t="shared" ref="E46:E49" si="25">+F46/4*3</f>
        <v>1102.5</v>
      </c>
      <c r="F46" s="187">
        <f>+'Ekamut-caxs'!D46</f>
        <v>1470</v>
      </c>
      <c r="G46" s="332"/>
      <c r="H46" s="97"/>
      <c r="I46" s="88"/>
      <c r="J46" s="88"/>
      <c r="K46" s="250" t="str">
        <f t="shared" si="11"/>
        <v/>
      </c>
      <c r="L46" s="250" t="str">
        <f t="shared" si="2"/>
        <v/>
      </c>
      <c r="M46" s="250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8" si="26">+A46+1</f>
        <v>11</v>
      </c>
      <c r="B47" s="244" t="str">
        <f>+'Ekamut-caxs'!B47</f>
        <v>Գրասենյակային ապրանքների գծով</v>
      </c>
      <c r="C47" s="253">
        <f t="shared" si="23"/>
        <v>69.75</v>
      </c>
      <c r="D47" s="253">
        <f t="shared" si="24"/>
        <v>139.5</v>
      </c>
      <c r="E47" s="253">
        <f t="shared" si="25"/>
        <v>209.25</v>
      </c>
      <c r="F47" s="187">
        <f>+'Ekamut-caxs'!D47</f>
        <v>279</v>
      </c>
      <c r="G47" s="332"/>
      <c r="H47" s="97"/>
      <c r="I47" s="88"/>
      <c r="J47" s="88"/>
      <c r="K47" s="250" t="str">
        <f t="shared" si="11"/>
        <v/>
      </c>
      <c r="L47" s="250" t="str">
        <f t="shared" si="2"/>
        <v/>
      </c>
      <c r="M47" s="250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6"/>
        <v>12</v>
      </c>
      <c r="B48" s="244" t="str">
        <f>+'Ekamut-caxs'!B48</f>
        <v>Փոքրարժեք կամ արագամաշ առարկաների գծով</v>
      </c>
      <c r="C48" s="253">
        <f t="shared" si="23"/>
        <v>112.5</v>
      </c>
      <c r="D48" s="253">
        <f t="shared" si="24"/>
        <v>225</v>
      </c>
      <c r="E48" s="253">
        <f t="shared" si="25"/>
        <v>337.5</v>
      </c>
      <c r="F48" s="187">
        <f>+'Ekamut-caxs'!D48</f>
        <v>450</v>
      </c>
      <c r="G48" s="332"/>
      <c r="H48" s="97"/>
      <c r="I48" s="88"/>
      <c r="J48" s="88"/>
      <c r="K48" s="250" t="str">
        <f t="shared" si="11"/>
        <v/>
      </c>
      <c r="L48" s="250" t="str">
        <f t="shared" si="2"/>
        <v/>
      </c>
      <c r="M48" s="250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6"/>
        <v>13</v>
      </c>
      <c r="B49" s="244" t="str">
        <f>+'Ekamut-caxs'!B49</f>
        <v>Ուսումնական նյութերի գծով</v>
      </c>
      <c r="C49" s="253">
        <f t="shared" si="23"/>
        <v>112.5</v>
      </c>
      <c r="D49" s="253">
        <f t="shared" si="24"/>
        <v>225</v>
      </c>
      <c r="E49" s="253">
        <f t="shared" si="25"/>
        <v>337.5</v>
      </c>
      <c r="F49" s="187">
        <f>+'Ekamut-caxs'!D49</f>
        <v>450</v>
      </c>
      <c r="G49" s="332"/>
      <c r="H49" s="97"/>
      <c r="I49" s="88"/>
      <c r="J49" s="88"/>
      <c r="K49" s="250" t="str">
        <f t="shared" si="11"/>
        <v/>
      </c>
      <c r="L49" s="250" t="str">
        <f t="shared" si="2"/>
        <v/>
      </c>
      <c r="M49" s="250" t="str">
        <f t="shared" si="3"/>
        <v/>
      </c>
      <c r="N49" s="64"/>
      <c r="O49" s="64"/>
      <c r="P49" s="64"/>
    </row>
    <row r="50" spans="1:16" s="63" customFormat="1" ht="16.5" hidden="1" customHeight="1">
      <c r="A50" s="54">
        <f t="shared" si="26"/>
        <v>14</v>
      </c>
      <c r="B50" s="244" t="str">
        <f>+'Ekamut-caxs'!B50</f>
        <v>Դեղորայքի գծով</v>
      </c>
      <c r="C50" s="253"/>
      <c r="D50" s="253"/>
      <c r="E50" s="253"/>
      <c r="F50" s="187">
        <f>+'Ekamut-caxs'!D50</f>
        <v>0</v>
      </c>
      <c r="G50" s="332"/>
      <c r="H50" s="97"/>
      <c r="I50" s="88"/>
      <c r="J50" s="88"/>
      <c r="K50" s="250" t="str">
        <f t="shared" si="11"/>
        <v/>
      </c>
      <c r="L50" s="250" t="str">
        <f t="shared" si="2"/>
        <v/>
      </c>
      <c r="M50" s="250" t="str">
        <f t="shared" si="3"/>
        <v/>
      </c>
      <c r="N50" s="64"/>
      <c r="O50" s="64"/>
      <c r="P50" s="64"/>
    </row>
    <row r="51" spans="1:16" s="63" customFormat="1" ht="16.5" customHeight="1">
      <c r="A51" s="54">
        <v>14</v>
      </c>
      <c r="B51" s="244" t="str">
        <f>+'Ekamut-caxs'!B51</f>
        <v>Բուժ.ծառայության գծով</v>
      </c>
      <c r="C51" s="253">
        <f t="shared" ref="C51:C54" si="27">+F51/4*1</f>
        <v>20</v>
      </c>
      <c r="D51" s="253">
        <f t="shared" ref="D51:D54" si="28">+F51/4*2</f>
        <v>40</v>
      </c>
      <c r="E51" s="253">
        <f t="shared" ref="E51:E54" si="29">+F51/4*3</f>
        <v>60</v>
      </c>
      <c r="F51" s="187">
        <f>+'Ekamut-caxs'!D51</f>
        <v>80</v>
      </c>
      <c r="G51" s="332"/>
      <c r="H51" s="97"/>
      <c r="I51" s="88"/>
      <c r="J51" s="88"/>
      <c r="K51" s="250" t="str">
        <f t="shared" si="11"/>
        <v/>
      </c>
      <c r="L51" s="250" t="str">
        <f t="shared" ref="L51:L83" si="30">IF((+E51-D51)&lt;0, (0),"")</f>
        <v/>
      </c>
      <c r="M51" s="250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6"/>
        <v>15</v>
      </c>
      <c r="B52" s="244" t="str">
        <f>+'Ekamut-caxs'!B52</f>
        <v>Ընթացիկ վերանորոգման գծով</v>
      </c>
      <c r="C52" s="253">
        <f t="shared" si="27"/>
        <v>128.875</v>
      </c>
      <c r="D52" s="253">
        <f t="shared" si="28"/>
        <v>257.75</v>
      </c>
      <c r="E52" s="253">
        <f t="shared" si="29"/>
        <v>386.625</v>
      </c>
      <c r="F52" s="187">
        <f>+'Ekamut-caxs'!D52</f>
        <v>515.5</v>
      </c>
      <c r="G52" s="332"/>
      <c r="H52" s="97"/>
      <c r="I52" s="88"/>
      <c r="J52" s="88"/>
      <c r="K52" s="250" t="str">
        <f t="shared" si="11"/>
        <v/>
      </c>
      <c r="L52" s="250" t="str">
        <f t="shared" si="30"/>
        <v/>
      </c>
      <c r="M52" s="250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6"/>
        <v>16</v>
      </c>
      <c r="B53" s="244" t="str">
        <f>+'Ekamut-caxs'!B53</f>
        <v>Ջեռուցման համակարգի սպասարկման գծով</v>
      </c>
      <c r="C53" s="253">
        <f t="shared" si="27"/>
        <v>95.125</v>
      </c>
      <c r="D53" s="253">
        <f t="shared" si="28"/>
        <v>190.25</v>
      </c>
      <c r="E53" s="253">
        <f t="shared" si="29"/>
        <v>285.375</v>
      </c>
      <c r="F53" s="187">
        <f>+'Ekamut-caxs'!D53</f>
        <v>380.5</v>
      </c>
      <c r="G53" s="332"/>
      <c r="H53" s="97"/>
      <c r="I53" s="88"/>
      <c r="J53" s="88"/>
      <c r="K53" s="250" t="str">
        <f t="shared" si="11"/>
        <v/>
      </c>
      <c r="L53" s="250" t="str">
        <f t="shared" si="30"/>
        <v/>
      </c>
      <c r="M53" s="250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6"/>
        <v>17</v>
      </c>
      <c r="B54" s="244" t="str">
        <f>+'Ekamut-caxs'!B54</f>
        <v>Կաթսայատան սպասարկման գծով</v>
      </c>
      <c r="C54" s="253">
        <f t="shared" si="27"/>
        <v>0</v>
      </c>
      <c r="D54" s="253">
        <f t="shared" si="28"/>
        <v>0</v>
      </c>
      <c r="E54" s="253">
        <f t="shared" si="29"/>
        <v>0</v>
      </c>
      <c r="F54" s="187">
        <f>+'Ekamut-caxs'!D54</f>
        <v>0</v>
      </c>
      <c r="G54" s="332"/>
      <c r="H54" s="97"/>
      <c r="I54" s="88"/>
      <c r="J54" s="88"/>
      <c r="K54" s="250" t="str">
        <f t="shared" si="11"/>
        <v/>
      </c>
      <c r="L54" s="250" t="str">
        <f t="shared" si="30"/>
        <v/>
      </c>
      <c r="M54" s="250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26"/>
        <v>18</v>
      </c>
      <c r="B55" s="244" t="str">
        <f>+'Ekamut-caxs'!B55</f>
        <v>Սպասարկման և կոմունալ համավճարների գծով</v>
      </c>
      <c r="C55" s="253"/>
      <c r="D55" s="253"/>
      <c r="E55" s="253"/>
      <c r="F55" s="187">
        <f>+'Ekamut-caxs'!D55</f>
        <v>0</v>
      </c>
      <c r="G55" s="332"/>
      <c r="H55" s="97"/>
      <c r="I55" s="88"/>
      <c r="J55" s="88"/>
      <c r="K55" s="250" t="str">
        <f t="shared" si="11"/>
        <v/>
      </c>
      <c r="L55" s="250" t="str">
        <f t="shared" si="30"/>
        <v/>
      </c>
      <c r="M55" s="250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4" t="str">
        <f>+'Ekamut-caxs'!B56</f>
        <v>Գնումների համակարգողի ծառայության գծով</v>
      </c>
      <c r="C56" s="253">
        <f>+F56/4*1</f>
        <v>37.5</v>
      </c>
      <c r="D56" s="253">
        <f>+F56/4*2</f>
        <v>75</v>
      </c>
      <c r="E56" s="253">
        <f>+F56/4*3</f>
        <v>112.5</v>
      </c>
      <c r="F56" s="187">
        <f>+'Ekamut-caxs'!D56</f>
        <v>150</v>
      </c>
      <c r="G56" s="332"/>
      <c r="H56" s="97"/>
      <c r="I56" s="88"/>
      <c r="J56" s="88"/>
      <c r="K56" s="250" t="str">
        <f t="shared" si="11"/>
        <v/>
      </c>
      <c r="L56" s="250" t="str">
        <f t="shared" si="30"/>
        <v/>
      </c>
      <c r="M56" s="250" t="str">
        <f t="shared" si="3"/>
        <v/>
      </c>
      <c r="N56" s="64"/>
      <c r="O56" s="64"/>
      <c r="P56" s="64"/>
    </row>
    <row r="57" spans="1:16" s="63" customFormat="1" ht="16.5" hidden="1" customHeight="1">
      <c r="A57" s="54">
        <f t="shared" si="26"/>
        <v>18</v>
      </c>
      <c r="B57" s="476" t="str">
        <f>+'Ekamut-caxs'!B57</f>
        <v>Համակարգիչների տեխնիկական սպասարկման գծով</v>
      </c>
      <c r="C57" s="253"/>
      <c r="D57" s="253"/>
      <c r="E57" s="253"/>
      <c r="F57" s="187">
        <f>+'Ekamut-caxs'!D57</f>
        <v>0</v>
      </c>
      <c r="G57" s="332"/>
      <c r="H57" s="97"/>
      <c r="I57" s="88"/>
      <c r="J57" s="88"/>
      <c r="K57" s="250" t="str">
        <f t="shared" si="11"/>
        <v/>
      </c>
      <c r="L57" s="250" t="str">
        <f t="shared" si="30"/>
        <v/>
      </c>
      <c r="M57" s="250" t="str">
        <f t="shared" si="3"/>
        <v/>
      </c>
      <c r="N57" s="64"/>
      <c r="O57" s="64"/>
      <c r="P57" s="64"/>
    </row>
    <row r="58" spans="1:16" s="63" customFormat="1" ht="16.5" customHeight="1">
      <c r="A58" s="54">
        <v>18</v>
      </c>
      <c r="B58" s="476" t="str">
        <f>+'Ekamut-caxs'!B58</f>
        <v>Համակարգչային ծրագրի և կայքի սպասարկման գծով</v>
      </c>
      <c r="C58" s="253">
        <f t="shared" ref="C58:C67" si="31">+F58/4*1</f>
        <v>26.75</v>
      </c>
      <c r="D58" s="253">
        <f t="shared" ref="D58:D67" si="32">+F58/4*2</f>
        <v>53.5</v>
      </c>
      <c r="E58" s="253">
        <f t="shared" ref="E58:E67" si="33">+F58/4*3</f>
        <v>80.25</v>
      </c>
      <c r="F58" s="187">
        <f>+'Ekamut-caxs'!D58</f>
        <v>107</v>
      </c>
      <c r="G58" s="332"/>
      <c r="H58" s="97"/>
      <c r="I58" s="88"/>
      <c r="J58" s="88"/>
      <c r="K58" s="250" t="str">
        <f t="shared" si="11"/>
        <v/>
      </c>
      <c r="L58" s="250" t="str">
        <f t="shared" si="30"/>
        <v/>
      </c>
      <c r="M58" s="250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6"/>
        <v>19</v>
      </c>
      <c r="B59" s="244" t="str">
        <f>+'Ekamut-caxs'!B59</f>
        <v>էլ․ստորագրության գծով</v>
      </c>
      <c r="C59" s="253">
        <v>6</v>
      </c>
      <c r="D59" s="253">
        <v>6</v>
      </c>
      <c r="E59" s="253">
        <v>6</v>
      </c>
      <c r="F59" s="187">
        <f>+'Ekamut-caxs'!D59</f>
        <v>6</v>
      </c>
      <c r="G59" s="332"/>
      <c r="H59" s="97"/>
      <c r="I59" s="88"/>
      <c r="J59" s="88"/>
      <c r="K59" s="250" t="str">
        <f t="shared" si="11"/>
        <v/>
      </c>
      <c r="L59" s="250" t="str">
        <f t="shared" si="30"/>
        <v/>
      </c>
      <c r="M59" s="250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26"/>
        <v>20</v>
      </c>
      <c r="B60" s="244" t="str">
        <f>+'Ekamut-caxs'!B60</f>
        <v>Հայտարարության գծով</v>
      </c>
      <c r="C60" s="253">
        <f t="shared" si="31"/>
        <v>12.5</v>
      </c>
      <c r="D60" s="253">
        <f t="shared" si="32"/>
        <v>25</v>
      </c>
      <c r="E60" s="253">
        <f t="shared" si="33"/>
        <v>37.5</v>
      </c>
      <c r="F60" s="187">
        <f>+'Ekamut-caxs'!D60</f>
        <v>50</v>
      </c>
      <c r="G60" s="332"/>
      <c r="H60" s="97"/>
      <c r="I60" s="88"/>
      <c r="J60" s="88"/>
      <c r="K60" s="250" t="str">
        <f t="shared" si="11"/>
        <v/>
      </c>
      <c r="L60" s="250" t="str">
        <f t="shared" si="30"/>
        <v/>
      </c>
      <c r="M60" s="250" t="str">
        <f t="shared" si="3"/>
        <v/>
      </c>
      <c r="N60" s="64"/>
      <c r="O60" s="64"/>
      <c r="P60" s="64"/>
    </row>
    <row r="61" spans="1:16" s="63" customFormat="1" ht="16.5" customHeight="1">
      <c r="A61" s="54">
        <f t="shared" si="26"/>
        <v>21</v>
      </c>
      <c r="B61" s="244" t="str">
        <f>+'Ekamut-caxs'!B61</f>
        <v>Բաժանորդագրության գծով</v>
      </c>
      <c r="C61" s="253">
        <f t="shared" si="31"/>
        <v>12.5</v>
      </c>
      <c r="D61" s="253">
        <f t="shared" si="32"/>
        <v>25</v>
      </c>
      <c r="E61" s="253">
        <f t="shared" si="33"/>
        <v>37.5</v>
      </c>
      <c r="F61" s="187">
        <f>+'Ekamut-caxs'!D61</f>
        <v>50</v>
      </c>
      <c r="G61" s="332"/>
      <c r="H61" s="97"/>
      <c r="I61" s="88"/>
      <c r="J61" s="88"/>
      <c r="K61" s="250" t="str">
        <f t="shared" si="11"/>
        <v/>
      </c>
      <c r="L61" s="250" t="str">
        <f t="shared" si="30"/>
        <v/>
      </c>
      <c r="M61" s="250" t="str">
        <f t="shared" si="3"/>
        <v/>
      </c>
      <c r="N61" s="64"/>
      <c r="O61" s="64"/>
      <c r="P61" s="64"/>
    </row>
    <row r="62" spans="1:16" s="63" customFormat="1" ht="16.5" customHeight="1">
      <c r="A62" s="54">
        <f t="shared" si="26"/>
        <v>22</v>
      </c>
      <c r="B62" s="244" t="str">
        <f>+'Ekamut-caxs'!B62</f>
        <v>Վերապատրաստման գծով</v>
      </c>
      <c r="C62" s="253">
        <f t="shared" si="31"/>
        <v>33</v>
      </c>
      <c r="D62" s="253">
        <f t="shared" si="32"/>
        <v>66</v>
      </c>
      <c r="E62" s="253">
        <f t="shared" si="33"/>
        <v>99</v>
      </c>
      <c r="F62" s="187">
        <f>+'Ekamut-caxs'!D62</f>
        <v>132</v>
      </c>
      <c r="G62" s="332"/>
      <c r="H62" s="97"/>
      <c r="I62" s="88"/>
      <c r="J62" s="88"/>
      <c r="K62" s="250" t="str">
        <f t="shared" si="11"/>
        <v/>
      </c>
      <c r="L62" s="250" t="str">
        <f t="shared" si="30"/>
        <v/>
      </c>
      <c r="M62" s="250" t="str">
        <f t="shared" si="3"/>
        <v/>
      </c>
      <c r="N62" s="64"/>
      <c r="O62" s="64"/>
      <c r="P62" s="64"/>
    </row>
    <row r="63" spans="1:16" s="64" customFormat="1" ht="16.5" customHeight="1">
      <c r="A63" s="54">
        <f>+A62+1</f>
        <v>23</v>
      </c>
      <c r="B63" s="346" t="str">
        <f>+'Ekamut-caxs'!B63</f>
        <v>Ոռոգման ջրի գծով</v>
      </c>
      <c r="C63" s="253">
        <f t="shared" si="31"/>
        <v>16.45</v>
      </c>
      <c r="D63" s="253">
        <f t="shared" si="32"/>
        <v>32.9</v>
      </c>
      <c r="E63" s="253">
        <f t="shared" si="33"/>
        <v>49.349999999999994</v>
      </c>
      <c r="F63" s="186">
        <f>+'Ekamut-caxs'!D63</f>
        <v>65.8</v>
      </c>
      <c r="G63" s="333"/>
      <c r="H63" s="97"/>
      <c r="I63" s="88"/>
      <c r="J63" s="88"/>
      <c r="K63" s="265" t="str">
        <f t="shared" si="11"/>
        <v/>
      </c>
      <c r="L63" s="265" t="str">
        <f t="shared" si="30"/>
        <v/>
      </c>
      <c r="M63" s="265" t="str">
        <f t="shared" si="3"/>
        <v/>
      </c>
    </row>
    <row r="64" spans="1:16" s="64" customFormat="1" ht="16.5" customHeight="1">
      <c r="A64" s="54">
        <v>24</v>
      </c>
      <c r="B64" s="346" t="s">
        <v>285</v>
      </c>
      <c r="C64" s="253">
        <f t="shared" ref="C64" si="34">+F64/4*1</f>
        <v>14.4</v>
      </c>
      <c r="D64" s="253">
        <f t="shared" ref="D64" si="35">+F64/4*2</f>
        <v>28.8</v>
      </c>
      <c r="E64" s="253">
        <f t="shared" si="33"/>
        <v>43.2</v>
      </c>
      <c r="F64" s="186">
        <v>57.6</v>
      </c>
      <c r="G64" s="333"/>
      <c r="H64" s="97"/>
      <c r="I64" s="88"/>
      <c r="J64" s="88"/>
      <c r="K64" s="265"/>
      <c r="L64" s="265"/>
      <c r="M64" s="265"/>
    </row>
    <row r="65" spans="1:16" s="64" customFormat="1" ht="16.5" customHeight="1">
      <c r="A65" s="54">
        <v>25</v>
      </c>
      <c r="B65" s="346" t="str">
        <f>+'Ekamut-caxs'!B65</f>
        <v>Արխիվացման ծառայության գծով</v>
      </c>
      <c r="C65" s="253">
        <v>50</v>
      </c>
      <c r="D65" s="253">
        <v>50</v>
      </c>
      <c r="E65" s="253">
        <v>50</v>
      </c>
      <c r="F65" s="186">
        <f>+'Ekamut-caxs'!D65</f>
        <v>50</v>
      </c>
      <c r="G65" s="333"/>
      <c r="H65" s="97"/>
      <c r="I65" s="88"/>
      <c r="J65" s="88"/>
      <c r="K65" s="265" t="str">
        <f t="shared" si="11"/>
        <v/>
      </c>
      <c r="L65" s="265" t="str">
        <f t="shared" si="30"/>
        <v/>
      </c>
      <c r="M65" s="265" t="str">
        <f t="shared" si="3"/>
        <v/>
      </c>
    </row>
    <row r="66" spans="1:16" s="64" customFormat="1" ht="16.5" customHeight="1">
      <c r="A66" s="54">
        <f t="shared" si="26"/>
        <v>26</v>
      </c>
      <c r="B66" s="346" t="str">
        <f>+'Ekamut-caxs'!B66</f>
        <v>Դուրսգրվող գույքի վերագնահատման գծով</v>
      </c>
      <c r="C66" s="253">
        <v>50</v>
      </c>
      <c r="D66" s="253">
        <v>50</v>
      </c>
      <c r="E66" s="253">
        <v>50</v>
      </c>
      <c r="F66" s="186">
        <f>+'Ekamut-caxs'!D66</f>
        <v>50</v>
      </c>
      <c r="G66" s="333"/>
      <c r="H66" s="444" t="s">
        <v>264</v>
      </c>
      <c r="I66" s="88"/>
      <c r="J66" s="88"/>
      <c r="K66" s="265" t="str">
        <f t="shared" si="11"/>
        <v/>
      </c>
      <c r="L66" s="265" t="str">
        <f t="shared" si="30"/>
        <v/>
      </c>
      <c r="M66" s="265" t="str">
        <f t="shared" si="3"/>
        <v/>
      </c>
    </row>
    <row r="67" spans="1:16" s="64" customFormat="1" ht="16.5" customHeight="1">
      <c r="A67" s="54">
        <f t="shared" si="26"/>
        <v>27</v>
      </c>
      <c r="B67" s="346" t="str">
        <f>+'Ekamut-caxs'!B67</f>
        <v>Կրակմարիչների լիցքավորում</v>
      </c>
      <c r="C67" s="253">
        <f t="shared" si="31"/>
        <v>24</v>
      </c>
      <c r="D67" s="253">
        <f t="shared" si="32"/>
        <v>48</v>
      </c>
      <c r="E67" s="253">
        <f t="shared" si="33"/>
        <v>72</v>
      </c>
      <c r="F67" s="186">
        <f>+'Ekamut-caxs'!D67</f>
        <v>96</v>
      </c>
      <c r="G67" s="333"/>
      <c r="H67" s="444"/>
      <c r="I67" s="88"/>
      <c r="J67" s="88"/>
      <c r="K67" s="265" t="str">
        <f t="shared" si="11"/>
        <v/>
      </c>
      <c r="L67" s="265" t="str">
        <f t="shared" si="30"/>
        <v/>
      </c>
      <c r="M67" s="265" t="str">
        <f t="shared" si="3"/>
        <v/>
      </c>
    </row>
    <row r="68" spans="1:16" s="63" customFormat="1" ht="16.5" hidden="1" customHeight="1">
      <c r="A68" s="54">
        <f t="shared" si="26"/>
        <v>28</v>
      </c>
      <c r="B68" s="476" t="s">
        <v>35</v>
      </c>
      <c r="C68" s="186">
        <f>SUM(C69:C71)</f>
        <v>0</v>
      </c>
      <c r="D68" s="186">
        <f t="shared" ref="D68:E68" si="36">SUM(D69:D71)</f>
        <v>0</v>
      </c>
      <c r="E68" s="186">
        <f t="shared" si="36"/>
        <v>0</v>
      </c>
      <c r="F68" s="187">
        <f>SUM(F69:F71)</f>
        <v>0</v>
      </c>
      <c r="G68" s="332"/>
      <c r="H68" s="97"/>
      <c r="I68" s="88"/>
      <c r="J68" s="88"/>
      <c r="K68" s="250" t="str">
        <f t="shared" si="11"/>
        <v/>
      </c>
      <c r="L68" s="250" t="str">
        <f t="shared" si="30"/>
        <v/>
      </c>
      <c r="M68" s="250" t="str">
        <f t="shared" si="3"/>
        <v/>
      </c>
      <c r="N68" s="64"/>
      <c r="O68" s="64"/>
      <c r="P68" s="64"/>
    </row>
    <row r="69" spans="1:16" ht="14.25" hidden="1" customHeight="1">
      <c r="A69" s="13">
        <f>+A68+0.1</f>
        <v>28.1</v>
      </c>
      <c r="B69" s="247" t="s">
        <v>36</v>
      </c>
      <c r="C69" s="342"/>
      <c r="D69" s="342"/>
      <c r="E69" s="342"/>
      <c r="F69" s="182"/>
      <c r="G69" s="334"/>
      <c r="K69" s="250" t="str">
        <f t="shared" si="11"/>
        <v/>
      </c>
      <c r="L69" s="250" t="str">
        <f t="shared" si="30"/>
        <v/>
      </c>
      <c r="M69" s="250" t="str">
        <f t="shared" si="3"/>
        <v/>
      </c>
    </row>
    <row r="70" spans="1:16" ht="14.25" hidden="1" customHeight="1">
      <c r="A70" s="13">
        <f>+A69+0.1</f>
        <v>28.200000000000003</v>
      </c>
      <c r="B70" s="247" t="s">
        <v>48</v>
      </c>
      <c r="C70" s="342"/>
      <c r="D70" s="342"/>
      <c r="E70" s="342"/>
      <c r="F70" s="182"/>
      <c r="G70" s="334"/>
      <c r="K70" s="250" t="str">
        <f t="shared" si="11"/>
        <v/>
      </c>
      <c r="L70" s="250" t="str">
        <f t="shared" si="30"/>
        <v/>
      </c>
      <c r="M70" s="250" t="str">
        <f t="shared" si="3"/>
        <v/>
      </c>
    </row>
    <row r="71" spans="1:16" ht="14.25" hidden="1" customHeight="1">
      <c r="A71" s="13">
        <f>+A70+0.1</f>
        <v>28.300000000000004</v>
      </c>
      <c r="B71" s="247" t="s">
        <v>82</v>
      </c>
      <c r="C71" s="342"/>
      <c r="D71" s="342"/>
      <c r="E71" s="342"/>
      <c r="F71" s="191">
        <f>+'Ekamut-caxs'!D70</f>
        <v>0</v>
      </c>
      <c r="G71" s="332"/>
      <c r="K71" s="250" t="str">
        <f t="shared" si="11"/>
        <v/>
      </c>
      <c r="L71" s="250" t="str">
        <f t="shared" si="30"/>
        <v/>
      </c>
      <c r="M71" s="250" t="str">
        <f t="shared" si="3"/>
        <v/>
      </c>
    </row>
    <row r="72" spans="1:16" s="84" customFormat="1" ht="17.25" customHeight="1">
      <c r="A72" s="59">
        <v>28</v>
      </c>
      <c r="B72" s="188" t="s">
        <v>37</v>
      </c>
      <c r="C72" s="239">
        <f>+F72</f>
        <v>1087.3000000000002</v>
      </c>
      <c r="D72" s="239">
        <f>+F72</f>
        <v>1087.3000000000002</v>
      </c>
      <c r="E72" s="239">
        <f>+F72</f>
        <v>1087.3000000000002</v>
      </c>
      <c r="F72" s="187">
        <f>+'Deb. ev kreditor'!D59-'Deb. ev kreditor'!D55</f>
        <v>1087.3000000000002</v>
      </c>
      <c r="G72" s="332"/>
      <c r="H72" s="448">
        <f>+F72-'Deb. ev kreditor'!F59</f>
        <v>0</v>
      </c>
      <c r="I72" s="75"/>
      <c r="J72" s="75"/>
      <c r="K72" s="250" t="str">
        <f t="shared" si="11"/>
        <v/>
      </c>
      <c r="L72" s="250" t="str">
        <f t="shared" si="30"/>
        <v/>
      </c>
      <c r="M72" s="250" t="str">
        <f t="shared" si="3"/>
        <v/>
      </c>
      <c r="N72" s="83"/>
      <c r="O72" s="83"/>
      <c r="P72" s="83"/>
    </row>
    <row r="73" spans="1:16" s="84" customFormat="1" ht="16.5" hidden="1" customHeight="1">
      <c r="A73" s="59">
        <v>33</v>
      </c>
      <c r="B73" s="248" t="s">
        <v>83</v>
      </c>
      <c r="C73" s="253"/>
      <c r="D73" s="253"/>
      <c r="E73" s="253"/>
      <c r="F73" s="186"/>
      <c r="G73" s="332"/>
      <c r="H73" s="345" t="s">
        <v>198</v>
      </c>
      <c r="I73" s="343"/>
      <c r="J73" s="344"/>
      <c r="K73" s="250" t="str">
        <f t="shared" si="11"/>
        <v/>
      </c>
      <c r="L73" s="250" t="str">
        <f t="shared" si="30"/>
        <v/>
      </c>
      <c r="M73" s="250" t="str">
        <f t="shared" si="3"/>
        <v/>
      </c>
      <c r="N73" s="83"/>
      <c r="O73" s="83"/>
      <c r="P73" s="83"/>
    </row>
    <row r="74" spans="1:16" s="67" customFormat="1" ht="17.25">
      <c r="A74" s="33" t="s">
        <v>55</v>
      </c>
      <c r="B74" s="70" t="s">
        <v>58</v>
      </c>
      <c r="C74" s="189">
        <f>C75+C82</f>
        <v>41.5</v>
      </c>
      <c r="D74" s="189">
        <f>D75+D82</f>
        <v>550</v>
      </c>
      <c r="E74" s="189">
        <f>E75+E82</f>
        <v>550</v>
      </c>
      <c r="F74" s="189">
        <f>F75+F82</f>
        <v>550</v>
      </c>
      <c r="G74" s="331"/>
      <c r="H74" s="343"/>
      <c r="I74" s="343"/>
      <c r="J74" s="344"/>
      <c r="K74" s="250" t="str">
        <f t="shared" si="11"/>
        <v/>
      </c>
      <c r="L74" s="250" t="str">
        <f t="shared" si="30"/>
        <v/>
      </c>
      <c r="M74" s="250" t="str">
        <f t="shared" si="3"/>
        <v/>
      </c>
      <c r="N74" s="66"/>
      <c r="O74" s="66"/>
      <c r="P74" s="66"/>
    </row>
    <row r="75" spans="1:16" s="63" customFormat="1" ht="16.5" customHeight="1">
      <c r="A75" s="54">
        <v>1</v>
      </c>
      <c r="B75" s="244" t="s">
        <v>87</v>
      </c>
      <c r="C75" s="253">
        <f>SUM(C76:C81)</f>
        <v>41.5</v>
      </c>
      <c r="D75" s="253">
        <f>SUM(D76:D81)</f>
        <v>550</v>
      </c>
      <c r="E75" s="253">
        <f>SUM(E76:E81)</f>
        <v>550</v>
      </c>
      <c r="F75" s="187">
        <f>SUM(F76:F81)</f>
        <v>550</v>
      </c>
      <c r="G75" s="332"/>
      <c r="H75" s="97"/>
      <c r="I75" s="88"/>
      <c r="J75" s="88"/>
      <c r="K75" s="250" t="str">
        <f t="shared" si="11"/>
        <v/>
      </c>
      <c r="L75" s="250" t="str">
        <f t="shared" si="30"/>
        <v/>
      </c>
      <c r="M75" s="250" t="str">
        <f t="shared" si="3"/>
        <v/>
      </c>
      <c r="N75" s="64"/>
      <c r="O75" s="64"/>
      <c r="P75" s="64"/>
    </row>
    <row r="76" spans="1:16" hidden="1">
      <c r="A76" s="23">
        <f t="shared" ref="A76:A81" si="37">+A75+0.1</f>
        <v>1.1000000000000001</v>
      </c>
      <c r="B76" s="246" t="s">
        <v>84</v>
      </c>
      <c r="C76" s="342">
        <v>0</v>
      </c>
      <c r="D76" s="342"/>
      <c r="E76" s="342"/>
      <c r="F76" s="182"/>
      <c r="G76" s="334"/>
      <c r="K76" s="250" t="str">
        <f t="shared" si="11"/>
        <v/>
      </c>
      <c r="L76" s="250" t="str">
        <f t="shared" si="30"/>
        <v/>
      </c>
      <c r="M76" s="250" t="str">
        <f t="shared" si="3"/>
        <v/>
      </c>
    </row>
    <row r="77" spans="1:16">
      <c r="A77" s="23">
        <v>1.1000000000000001</v>
      </c>
      <c r="B77" s="246" t="s">
        <v>85</v>
      </c>
      <c r="C77" s="342">
        <v>0</v>
      </c>
      <c r="D77" s="342">
        <v>170</v>
      </c>
      <c r="E77" s="342">
        <v>170</v>
      </c>
      <c r="F77" s="182">
        <v>170</v>
      </c>
      <c r="G77" s="334"/>
      <c r="K77" s="250" t="str">
        <f t="shared" si="11"/>
        <v/>
      </c>
      <c r="L77" s="250" t="str">
        <f t="shared" si="30"/>
        <v/>
      </c>
      <c r="M77" s="250" t="str">
        <f t="shared" si="3"/>
        <v/>
      </c>
    </row>
    <row r="78" spans="1:16">
      <c r="A78" s="23">
        <f t="shared" si="37"/>
        <v>1.2000000000000002</v>
      </c>
      <c r="B78" s="246" t="s">
        <v>86</v>
      </c>
      <c r="C78" s="342">
        <v>41.5</v>
      </c>
      <c r="D78" s="342">
        <v>380</v>
      </c>
      <c r="E78" s="342">
        <v>380</v>
      </c>
      <c r="F78" s="182">
        <v>380</v>
      </c>
      <c r="G78" s="334"/>
      <c r="K78" s="250" t="str">
        <f t="shared" si="11"/>
        <v/>
      </c>
      <c r="L78" s="250" t="str">
        <f t="shared" si="30"/>
        <v/>
      </c>
      <c r="M78" s="250" t="str">
        <f t="shared" si="3"/>
        <v/>
      </c>
    </row>
    <row r="79" spans="1:16" hidden="1">
      <c r="A79" s="23">
        <f t="shared" si="37"/>
        <v>1.3000000000000003</v>
      </c>
      <c r="B79" s="246" t="s">
        <v>63</v>
      </c>
      <c r="C79" s="342"/>
      <c r="D79" s="342"/>
      <c r="E79" s="342"/>
      <c r="F79" s="182"/>
      <c r="G79" s="334"/>
      <c r="K79" s="250" t="str">
        <f t="shared" si="11"/>
        <v/>
      </c>
      <c r="L79" s="250" t="str">
        <f t="shared" si="30"/>
        <v/>
      </c>
      <c r="M79" s="250" t="str">
        <f t="shared" si="3"/>
        <v/>
      </c>
    </row>
    <row r="80" spans="1:16" s="68" customFormat="1" hidden="1">
      <c r="A80" s="23">
        <f t="shared" si="37"/>
        <v>1.4000000000000004</v>
      </c>
      <c r="B80" s="264" t="s">
        <v>64</v>
      </c>
      <c r="C80" s="342"/>
      <c r="D80" s="342"/>
      <c r="E80" s="342"/>
      <c r="F80" s="182"/>
      <c r="G80" s="372"/>
      <c r="H80" s="96"/>
      <c r="I80" s="76"/>
      <c r="J80" s="76"/>
      <c r="K80" s="265" t="str">
        <f t="shared" si="11"/>
        <v/>
      </c>
      <c r="L80" s="265" t="str">
        <f t="shared" si="30"/>
        <v/>
      </c>
      <c r="M80" s="265" t="str">
        <f t="shared" si="3"/>
        <v/>
      </c>
    </row>
    <row r="81" spans="1:16" s="68" customFormat="1" hidden="1">
      <c r="A81" s="23">
        <f t="shared" si="37"/>
        <v>1.5000000000000004</v>
      </c>
      <c r="B81" s="264"/>
      <c r="C81" s="342"/>
      <c r="D81" s="342"/>
      <c r="E81" s="342"/>
      <c r="F81" s="182"/>
      <c r="G81" s="372"/>
      <c r="H81" s="96" t="s">
        <v>270</v>
      </c>
      <c r="I81" s="76"/>
      <c r="J81" s="76"/>
      <c r="K81" s="265" t="str">
        <f t="shared" si="11"/>
        <v/>
      </c>
      <c r="L81" s="265" t="str">
        <f t="shared" si="30"/>
        <v/>
      </c>
      <c r="M81" s="265" t="str">
        <f t="shared" si="3"/>
        <v/>
      </c>
    </row>
    <row r="82" spans="1:16" s="63" customFormat="1" ht="34.5" hidden="1">
      <c r="A82" s="54">
        <v>2</v>
      </c>
      <c r="B82" s="244" t="s">
        <v>88</v>
      </c>
      <c r="C82" s="253">
        <f t="shared" ref="C82:E82" si="38">SUM(C83:C85)</f>
        <v>0</v>
      </c>
      <c r="D82" s="253">
        <f t="shared" si="38"/>
        <v>0</v>
      </c>
      <c r="E82" s="253">
        <f t="shared" si="38"/>
        <v>0</v>
      </c>
      <c r="F82" s="187">
        <f>SUM(F83:F85)</f>
        <v>0</v>
      </c>
      <c r="G82" s="332"/>
      <c r="H82" s="97"/>
      <c r="I82" s="88"/>
      <c r="J82" s="88"/>
      <c r="K82" s="250" t="str">
        <f t="shared" si="11"/>
        <v/>
      </c>
      <c r="L82" s="250" t="str">
        <f t="shared" si="30"/>
        <v/>
      </c>
      <c r="M82" s="250" t="str">
        <f t="shared" si="3"/>
        <v/>
      </c>
      <c r="N82" s="64"/>
      <c r="O82" s="64"/>
      <c r="P82" s="64"/>
    </row>
    <row r="83" spans="1:16" hidden="1">
      <c r="A83" s="23">
        <f>+A82+0.1</f>
        <v>2.1</v>
      </c>
      <c r="B83" s="246" t="s">
        <v>60</v>
      </c>
      <c r="C83" s="342"/>
      <c r="D83" s="342"/>
      <c r="E83" s="342"/>
      <c r="F83" s="182"/>
      <c r="G83" s="334"/>
      <c r="K83" s="250" t="str">
        <f t="shared" ref="K83:K89" si="39">IF((D83-C83)&lt;0, (0),"")</f>
        <v/>
      </c>
      <c r="L83" s="250" t="str">
        <f t="shared" si="30"/>
        <v/>
      </c>
      <c r="M83" s="250" t="str">
        <f t="shared" ref="M83:M89" si="40">IF((+F83-E83)&lt;0, (0),"")</f>
        <v/>
      </c>
    </row>
    <row r="84" spans="1:16" hidden="1">
      <c r="A84" s="23">
        <f>+A83+0.1</f>
        <v>2.2000000000000002</v>
      </c>
      <c r="B84" s="246" t="s">
        <v>59</v>
      </c>
      <c r="C84" s="342"/>
      <c r="D84" s="342"/>
      <c r="E84" s="342"/>
      <c r="F84" s="182"/>
      <c r="G84" s="334"/>
      <c r="K84" s="250" t="str">
        <f t="shared" si="39"/>
        <v/>
      </c>
      <c r="L84" s="250" t="str">
        <f t="shared" ref="L84:L89" si="41">IF((+E84-D84)&lt;0, (0),"")</f>
        <v/>
      </c>
      <c r="M84" s="250" t="str">
        <f t="shared" si="40"/>
        <v/>
      </c>
    </row>
    <row r="85" spans="1:16" hidden="1">
      <c r="A85" s="23">
        <f>+A84+0.1</f>
        <v>2.3000000000000003</v>
      </c>
      <c r="B85" s="246" t="s">
        <v>49</v>
      </c>
      <c r="C85" s="342"/>
      <c r="D85" s="342"/>
      <c r="E85" s="342"/>
      <c r="F85" s="182"/>
      <c r="G85" s="334"/>
      <c r="K85" s="250" t="str">
        <f t="shared" si="39"/>
        <v/>
      </c>
      <c r="L85" s="250" t="str">
        <f t="shared" si="41"/>
        <v/>
      </c>
      <c r="M85" s="250" t="str">
        <f t="shared" si="40"/>
        <v/>
      </c>
    </row>
    <row r="86" spans="1:16" s="67" customFormat="1" ht="34.5" hidden="1">
      <c r="A86" s="33" t="s">
        <v>56</v>
      </c>
      <c r="B86" s="12" t="s">
        <v>145</v>
      </c>
      <c r="C86" s="189">
        <f t="shared" ref="C86:E86" si="42">SUM(C87:C88)</f>
        <v>0</v>
      </c>
      <c r="D86" s="189">
        <f t="shared" si="42"/>
        <v>0</v>
      </c>
      <c r="E86" s="189">
        <f t="shared" si="42"/>
        <v>0</v>
      </c>
      <c r="F86" s="189">
        <f>SUM(F87:F88)</f>
        <v>0</v>
      </c>
      <c r="G86" s="331"/>
      <c r="H86" s="100"/>
      <c r="I86" s="91"/>
      <c r="J86" s="91"/>
      <c r="K86" s="250" t="str">
        <f t="shared" si="39"/>
        <v/>
      </c>
      <c r="L86" s="250" t="str">
        <f t="shared" si="41"/>
        <v/>
      </c>
      <c r="M86" s="250" t="str">
        <f t="shared" si="40"/>
        <v/>
      </c>
      <c r="N86" s="66"/>
      <c r="O86" s="66"/>
      <c r="P86" s="66"/>
    </row>
    <row r="87" spans="1:16" s="82" customFormat="1" ht="17.25" hidden="1">
      <c r="A87" s="59">
        <v>1</v>
      </c>
      <c r="B87" s="195" t="s">
        <v>15</v>
      </c>
      <c r="C87" s="253"/>
      <c r="D87" s="253"/>
      <c r="E87" s="253"/>
      <c r="F87" s="186"/>
      <c r="G87" s="332"/>
      <c r="H87" s="98"/>
      <c r="I87" s="89"/>
      <c r="J87" s="89"/>
      <c r="K87" s="250" t="str">
        <f t="shared" si="39"/>
        <v/>
      </c>
      <c r="L87" s="250" t="str">
        <f t="shared" si="41"/>
        <v/>
      </c>
      <c r="M87" s="250" t="str">
        <f t="shared" si="40"/>
        <v/>
      </c>
      <c r="N87" s="81"/>
      <c r="O87" s="81"/>
      <c r="P87" s="81"/>
    </row>
    <row r="88" spans="1:16" s="81" customFormat="1" ht="17.25" hidden="1">
      <c r="A88" s="59">
        <v>2</v>
      </c>
      <c r="B88" s="245"/>
      <c r="C88" s="253"/>
      <c r="D88" s="253"/>
      <c r="E88" s="253"/>
      <c r="F88" s="186"/>
      <c r="G88" s="332"/>
      <c r="H88" s="93"/>
      <c r="I88" s="89"/>
      <c r="J88" s="89"/>
      <c r="K88" s="265" t="str">
        <f t="shared" si="39"/>
        <v/>
      </c>
      <c r="L88" s="265" t="str">
        <f t="shared" si="41"/>
        <v/>
      </c>
      <c r="M88" s="265" t="str">
        <f t="shared" si="40"/>
        <v/>
      </c>
    </row>
    <row r="89" spans="1:16" s="86" customFormat="1" ht="34.5">
      <c r="A89" s="11" t="s">
        <v>38</v>
      </c>
      <c r="B89" s="12" t="s">
        <v>39</v>
      </c>
      <c r="C89" s="189">
        <f>C12+C13-C30</f>
        <v>1887.1983333333264</v>
      </c>
      <c r="D89" s="189">
        <f>D12+D13-D30</f>
        <v>388.65000000000873</v>
      </c>
      <c r="E89" s="189">
        <f>E12+E13-E30</f>
        <v>478.40000000000873</v>
      </c>
      <c r="F89" s="189">
        <f>F12+F13-F30</f>
        <v>4619.4500000000116</v>
      </c>
      <c r="G89" s="331"/>
      <c r="H89" s="501" t="s">
        <v>191</v>
      </c>
      <c r="I89" s="501"/>
      <c r="J89" s="200"/>
      <c r="K89" s="250">
        <f t="shared" si="39"/>
        <v>0</v>
      </c>
      <c r="L89" s="250" t="str">
        <f t="shared" si="41"/>
        <v/>
      </c>
      <c r="M89" s="250" t="str">
        <f t="shared" si="40"/>
        <v/>
      </c>
      <c r="N89" s="85"/>
      <c r="O89" s="85"/>
      <c r="P89" s="85"/>
    </row>
    <row r="90" spans="1:16" s="67" customFormat="1" ht="36" customHeight="1">
      <c r="A90" s="73"/>
      <c r="B90" s="74"/>
      <c r="C90" s="240"/>
      <c r="D90" s="240"/>
      <c r="E90" s="240"/>
      <c r="H90" s="100"/>
      <c r="I90" s="91"/>
      <c r="J90" s="91"/>
      <c r="K90" s="251" t="str">
        <f>IF((H90-F90)&lt;0, (0),"")</f>
        <v/>
      </c>
      <c r="L90" s="251" t="str">
        <f t="shared" ref="L90:M92" si="43">IF((I90-H90)&lt;0, (0),"")</f>
        <v/>
      </c>
      <c r="M90" s="251" t="str">
        <f t="shared" si="43"/>
        <v/>
      </c>
      <c r="N90" s="66"/>
      <c r="O90" s="66"/>
      <c r="P90" s="66"/>
    </row>
    <row r="91" spans="1:16" s="7" customFormat="1" ht="30.75" hidden="1" customHeight="1">
      <c r="B91" s="291" t="s">
        <v>2</v>
      </c>
      <c r="C91" s="241"/>
      <c r="D91" s="241"/>
      <c r="E91" s="324" t="str">
        <f>+'Ekamut-caxs'!D74</f>
        <v>Նելլի Ոսկանյան</v>
      </c>
      <c r="F91" s="324"/>
      <c r="G91" s="324"/>
      <c r="H91" s="133"/>
      <c r="I91" s="35"/>
      <c r="J91" s="35"/>
      <c r="K91" s="251" t="e">
        <f>IF((H91-E91)&lt;0, (0),"")</f>
        <v>#VALUE!</v>
      </c>
      <c r="L91" s="251" t="str">
        <f t="shared" si="43"/>
        <v/>
      </c>
      <c r="M91" s="251" t="str">
        <f t="shared" si="43"/>
        <v/>
      </c>
      <c r="N91" s="6"/>
      <c r="O91" s="6"/>
      <c r="P91" s="6"/>
    </row>
    <row r="92" spans="1:16" s="3" customFormat="1" ht="17.25" hidden="1">
      <c r="A92" s="7"/>
      <c r="B92" s="270" t="s">
        <v>4</v>
      </c>
      <c r="C92" s="34"/>
      <c r="D92" s="34"/>
      <c r="E92" s="325" t="s">
        <v>92</v>
      </c>
      <c r="F92" s="325"/>
      <c r="G92" s="287"/>
      <c r="H92" s="134"/>
      <c r="I92" s="76"/>
      <c r="J92" s="76"/>
      <c r="K92" s="251"/>
      <c r="L92" s="251" t="str">
        <f t="shared" si="43"/>
        <v/>
      </c>
      <c r="M92" s="251" t="str">
        <f t="shared" si="43"/>
        <v/>
      </c>
      <c r="N92" s="2"/>
      <c r="O92" s="2"/>
      <c r="P92" s="2"/>
    </row>
    <row r="93" spans="1:16" s="3" customFormat="1" ht="33" hidden="1" customHeight="1">
      <c r="B93" s="292" t="s">
        <v>6</v>
      </c>
      <c r="C93" s="40"/>
      <c r="D93" s="40"/>
      <c r="E93" s="324" t="str">
        <f>+'Ekamut-caxs'!D76</f>
        <v>Գայանե Դերտլյան</v>
      </c>
      <c r="F93" s="324"/>
      <c r="G93" s="324"/>
      <c r="H93" s="66"/>
      <c r="I93" s="76"/>
      <c r="J93" s="76"/>
      <c r="K93" s="252"/>
      <c r="L93" s="252"/>
      <c r="M93" s="252"/>
      <c r="N93" s="2"/>
      <c r="O93" s="2"/>
      <c r="P93" s="2"/>
    </row>
    <row r="94" spans="1:16" s="3" customFormat="1" ht="12" hidden="1" customHeight="1">
      <c r="B94" s="271"/>
      <c r="C94" s="8"/>
      <c r="D94" s="8"/>
      <c r="E94" s="325" t="s">
        <v>92</v>
      </c>
      <c r="F94" s="325"/>
      <c r="G94" s="287"/>
      <c r="H94" s="134"/>
      <c r="I94" s="76"/>
      <c r="J94" s="76"/>
      <c r="K94" s="252"/>
      <c r="L94" s="252"/>
      <c r="M94" s="252"/>
      <c r="N94" s="2"/>
      <c r="O94" s="2"/>
      <c r="P94" s="2"/>
    </row>
    <row r="95" spans="1:16" s="3" customFormat="1" hidden="1">
      <c r="B95" s="271"/>
      <c r="C95" s="8" t="s">
        <v>182</v>
      </c>
      <c r="D95" s="8"/>
      <c r="E95" s="8"/>
      <c r="F95" s="68"/>
      <c r="G95" s="68"/>
      <c r="H95" s="68"/>
      <c r="I95" s="76"/>
      <c r="J95" s="76"/>
      <c r="K95" s="252"/>
      <c r="L95" s="252"/>
      <c r="M95" s="252"/>
      <c r="N95" s="2"/>
      <c r="O95" s="2"/>
      <c r="P95" s="2"/>
    </row>
    <row r="96" spans="1:16" s="366" customFormat="1" ht="112.5" customHeight="1">
      <c r="B96" s="365" t="s">
        <v>214</v>
      </c>
      <c r="C96" s="500"/>
      <c r="D96" s="500"/>
      <c r="E96" s="500"/>
      <c r="G96" s="367" t="s">
        <v>235</v>
      </c>
    </row>
    <row r="97" spans="2:13" s="68" customFormat="1">
      <c r="B97" s="272"/>
      <c r="C97" s="242"/>
      <c r="D97" s="242"/>
      <c r="E97" s="242"/>
      <c r="H97" s="96"/>
      <c r="I97" s="76"/>
      <c r="J97" s="76"/>
      <c r="K97" s="252"/>
      <c r="L97" s="252"/>
      <c r="M97" s="252"/>
    </row>
    <row r="98" spans="2:13" s="68" customFormat="1">
      <c r="B98" s="272"/>
      <c r="C98" s="242"/>
      <c r="D98" s="242"/>
      <c r="E98" s="242"/>
      <c r="H98" s="96"/>
      <c r="I98" s="76"/>
      <c r="J98" s="76"/>
      <c r="K98" s="252"/>
      <c r="L98" s="252"/>
      <c r="M98" s="252"/>
    </row>
    <row r="99" spans="2:13" s="68" customFormat="1">
      <c r="B99" s="272"/>
      <c r="C99" s="242"/>
      <c r="D99" s="242"/>
      <c r="E99" s="242"/>
      <c r="H99" s="96"/>
      <c r="I99" s="76"/>
      <c r="J99" s="76"/>
      <c r="K99" s="252"/>
      <c r="L99" s="252"/>
      <c r="M99" s="252"/>
    </row>
    <row r="100" spans="2:13" s="68" customFormat="1">
      <c r="B100" s="272"/>
      <c r="C100" s="242"/>
      <c r="D100" s="242"/>
      <c r="E100" s="242"/>
      <c r="H100" s="96"/>
      <c r="I100" s="76"/>
      <c r="J100" s="76"/>
      <c r="K100" s="252"/>
      <c r="L100" s="252"/>
      <c r="M100" s="252"/>
    </row>
    <row r="101" spans="2:13" s="68" customFormat="1" ht="17.25">
      <c r="B101" s="272"/>
      <c r="C101" s="242"/>
      <c r="D101" s="242"/>
      <c r="E101" s="242"/>
      <c r="H101" s="96"/>
      <c r="I101" s="76"/>
      <c r="J101" s="76"/>
      <c r="K101" s="66"/>
      <c r="L101" s="66"/>
      <c r="M101" s="66"/>
    </row>
    <row r="102" spans="2:13" s="68" customFormat="1" ht="17.25">
      <c r="B102" s="272"/>
      <c r="C102" s="242"/>
      <c r="D102" s="242"/>
      <c r="E102" s="242"/>
      <c r="H102" s="96"/>
      <c r="I102" s="76"/>
      <c r="J102" s="76"/>
      <c r="K102" s="66"/>
      <c r="L102" s="66"/>
      <c r="M102" s="66"/>
    </row>
    <row r="103" spans="2:13" s="68" customFormat="1" ht="17.25">
      <c r="B103" s="272"/>
      <c r="C103" s="242"/>
      <c r="D103" s="242"/>
      <c r="E103" s="242"/>
      <c r="H103" s="96"/>
      <c r="I103" s="76"/>
      <c r="J103" s="76"/>
      <c r="K103" s="64"/>
      <c r="L103" s="64"/>
      <c r="M103" s="64"/>
    </row>
    <row r="104" spans="2:13" s="68" customFormat="1" ht="17.25">
      <c r="B104" s="272"/>
      <c r="C104" s="242"/>
      <c r="D104" s="242"/>
      <c r="E104" s="242"/>
      <c r="H104" s="96"/>
      <c r="I104" s="76"/>
      <c r="J104" s="76"/>
      <c r="K104" s="64"/>
      <c r="L104" s="64"/>
      <c r="M104" s="64"/>
    </row>
    <row r="105" spans="2:13" s="68" customFormat="1" ht="17.25">
      <c r="B105" s="272"/>
      <c r="C105" s="242"/>
      <c r="D105" s="242"/>
      <c r="E105" s="242"/>
      <c r="H105" s="96"/>
      <c r="I105" s="76"/>
      <c r="J105" s="76"/>
      <c r="K105" s="64"/>
      <c r="L105" s="64"/>
      <c r="M105" s="64"/>
    </row>
    <row r="106" spans="2:13" s="68" customFormat="1" ht="17.25">
      <c r="B106" s="272"/>
      <c r="C106" s="242"/>
      <c r="D106" s="242"/>
      <c r="E106" s="242"/>
      <c r="H106" s="96"/>
      <c r="I106" s="76"/>
      <c r="J106" s="76"/>
      <c r="K106" s="6"/>
      <c r="L106" s="6"/>
      <c r="M106" s="6"/>
    </row>
    <row r="107" spans="2:13" s="68" customFormat="1">
      <c r="B107" s="272"/>
      <c r="C107" s="242"/>
      <c r="D107" s="242"/>
      <c r="E107" s="242"/>
      <c r="H107" s="96"/>
      <c r="I107" s="76"/>
      <c r="J107" s="76"/>
      <c r="K107" s="2"/>
      <c r="L107" s="2"/>
      <c r="M107" s="2"/>
    </row>
    <row r="108" spans="2:13" s="68" customFormat="1">
      <c r="B108" s="272"/>
      <c r="C108" s="242"/>
      <c r="D108" s="242"/>
      <c r="E108" s="242"/>
      <c r="H108" s="96"/>
      <c r="I108" s="76"/>
      <c r="J108" s="76"/>
      <c r="K108" s="2"/>
      <c r="L108" s="2"/>
      <c r="M108" s="2"/>
    </row>
    <row r="109" spans="2:13" s="68" customFormat="1">
      <c r="B109" s="272"/>
      <c r="C109" s="242"/>
      <c r="D109" s="242"/>
      <c r="E109" s="242"/>
      <c r="H109" s="96"/>
      <c r="I109" s="76"/>
      <c r="J109" s="76"/>
      <c r="K109" s="2"/>
      <c r="L109" s="2"/>
      <c r="M109" s="2"/>
    </row>
    <row r="110" spans="2:13" s="68" customFormat="1">
      <c r="B110" s="272"/>
      <c r="C110" s="242"/>
      <c r="D110" s="242"/>
      <c r="E110" s="242"/>
      <c r="H110" s="96"/>
      <c r="I110" s="76"/>
      <c r="J110" s="76"/>
      <c r="K110" s="2"/>
      <c r="L110" s="2"/>
      <c r="M110" s="2"/>
    </row>
    <row r="111" spans="2:13" s="68" customFormat="1">
      <c r="B111" s="272"/>
      <c r="C111" s="242"/>
      <c r="D111" s="242"/>
      <c r="E111" s="242"/>
      <c r="H111" s="96"/>
      <c r="I111" s="76"/>
      <c r="J111" s="76"/>
      <c r="K111" s="2"/>
      <c r="L111" s="2"/>
      <c r="M111" s="2"/>
    </row>
    <row r="112" spans="2:13" s="68" customFormat="1" ht="17.25">
      <c r="B112" s="272"/>
      <c r="C112" s="242"/>
      <c r="D112" s="242"/>
      <c r="E112" s="242"/>
      <c r="H112" s="96"/>
      <c r="I112" s="76"/>
      <c r="J112" s="76"/>
      <c r="K112" s="6"/>
      <c r="L112" s="6"/>
      <c r="M112" s="185"/>
    </row>
    <row r="113" spans="2:10" s="68" customFormat="1">
      <c r="B113" s="272"/>
      <c r="C113" s="242"/>
      <c r="D113" s="242"/>
      <c r="E113" s="242"/>
      <c r="H113" s="96"/>
      <c r="I113" s="76"/>
      <c r="J113" s="76"/>
    </row>
    <row r="114" spans="2:10" s="68" customFormat="1">
      <c r="B114" s="272"/>
      <c r="C114" s="242"/>
      <c r="D114" s="242"/>
      <c r="E114" s="242"/>
      <c r="H114" s="96"/>
      <c r="I114" s="76"/>
      <c r="J114" s="76"/>
    </row>
    <row r="115" spans="2:10" s="68" customFormat="1">
      <c r="B115" s="272"/>
      <c r="C115" s="242"/>
      <c r="D115" s="242"/>
      <c r="E115" s="242"/>
      <c r="H115" s="96"/>
      <c r="I115" s="76"/>
      <c r="J115" s="76"/>
    </row>
    <row r="116" spans="2:10" s="68" customFormat="1">
      <c r="B116" s="272"/>
      <c r="C116" s="242"/>
      <c r="D116" s="242"/>
      <c r="E116" s="242"/>
      <c r="H116" s="96"/>
      <c r="I116" s="76"/>
      <c r="J116" s="76"/>
    </row>
    <row r="117" spans="2:10" s="68" customFormat="1">
      <c r="B117" s="272"/>
      <c r="C117" s="242"/>
      <c r="D117" s="242"/>
      <c r="E117" s="242"/>
      <c r="H117" s="96"/>
      <c r="I117" s="76"/>
      <c r="J117" s="76"/>
    </row>
    <row r="118" spans="2:10" s="68" customFormat="1">
      <c r="B118" s="272"/>
      <c r="C118" s="242"/>
      <c r="D118" s="242"/>
      <c r="E118" s="242"/>
      <c r="H118" s="96"/>
      <c r="I118" s="76"/>
      <c r="J118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2" right="0.196850393700787" top="0.2" bottom="0.2" header="0.15748031496063" footer="0.196850393700787"/>
  <pageSetup paperSize="9" scale="68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11265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352425</xdr:colOff>
                <xdr:row>95</xdr:row>
                <xdr:rowOff>1266825</xdr:rowOff>
              </to>
            </anchor>
          </controlPr>
        </control>
      </mc:Choice>
      <mc:Fallback>
        <control shapeId="1126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4" zoomScaleSheetLayoutView="100" workbookViewId="0">
      <selection activeCell="F45" sqref="F45"/>
    </sheetView>
  </sheetViews>
  <sheetFormatPr defaultColWidth="9.140625" defaultRowHeight="13.5"/>
  <cols>
    <col min="1" max="1" width="4.85546875" style="20" customWidth="1"/>
    <col min="2" max="2" width="62.7109375" style="27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53</v>
      </c>
      <c r="B1" s="502"/>
      <c r="C1" s="502"/>
      <c r="D1" s="502"/>
      <c r="E1" s="502"/>
      <c r="F1" s="502"/>
    </row>
    <row r="2" spans="1:18" s="18" customFormat="1" ht="20.25">
      <c r="A2" s="484" t="str">
        <f>+'Ekamut-caxs'!A7:D7</f>
        <v xml:space="preserve">«Երևանի Փոքրիկ Երկիր հ․91 մսուր-մանկապարտեզ» ՀՈԱԿ-ի </v>
      </c>
      <c r="B2" s="484"/>
      <c r="C2" s="484"/>
      <c r="D2" s="484"/>
      <c r="E2" s="484"/>
      <c r="F2" s="48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215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0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6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114032.84</v>
      </c>
      <c r="D6" s="202">
        <f>SUM(D7:D8,D11,D14:D19,D22:D23)</f>
        <v>148873.80000000002</v>
      </c>
      <c r="E6" s="475">
        <f t="shared" ref="E6:E65" si="0">D6-C6</f>
        <v>34840.960000000021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97689.99</v>
      </c>
      <c r="D7" s="193">
        <f>+'Ekamut-caxs'!D11</f>
        <v>132210.79999999999</v>
      </c>
      <c r="E7" s="193">
        <f t="shared" si="0"/>
        <v>34520.809999999983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72</v>
      </c>
      <c r="D8" s="193">
        <f>SUM(D9:D10)</f>
        <v>72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5" t="str">
        <f>+'Ekamut-caxs'!B13</f>
        <v>վերապատրաստման գծով</v>
      </c>
      <c r="C9" s="178">
        <v>72</v>
      </c>
      <c r="D9" s="178">
        <v>72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5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4579.5999999999995</v>
      </c>
      <c r="D11" s="193">
        <f>SUM(D12:D13)</f>
        <v>4579.7</v>
      </c>
      <c r="E11" s="193">
        <f t="shared" si="0"/>
        <v>0.1000000000003638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5" t="str">
        <f>+'Ekamut-caxs'!B16</f>
        <v>կրթության առանձնահատուկ պայմանների կարիք ունեցող երեխաների գծով</v>
      </c>
      <c r="C12" s="178">
        <v>4457.45</v>
      </c>
      <c r="D12" s="178">
        <v>4457.5</v>
      </c>
      <c r="E12" s="193">
        <f t="shared" si="0"/>
        <v>5.0000000000181899E-2</v>
      </c>
      <c r="F12" s="178"/>
    </row>
    <row r="13" spans="1:18" s="124" customFormat="1" ht="17.25">
      <c r="A13" s="24">
        <f>+A10+1</f>
        <v>3.2</v>
      </c>
      <c r="B13" s="275" t="str">
        <f>+'Ekamut-caxs'!B17</f>
        <v>զինծառայողների երեխաների գծով</v>
      </c>
      <c r="C13" s="178">
        <v>122.15</v>
      </c>
      <c r="D13" s="178">
        <v>122.2</v>
      </c>
      <c r="E13" s="193">
        <f t="shared" si="0"/>
        <v>4.9999999999997158E-2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7245</v>
      </c>
      <c r="D14" s="193">
        <f>+'Ekamut-caxs'!D19</f>
        <v>7550</v>
      </c>
      <c r="E14" s="193">
        <f t="shared" si="0"/>
        <v>305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5</v>
      </c>
      <c r="B19" s="195" t="str">
        <f>+'Ekamut-caxs'!B24</f>
        <v xml:space="preserve">Պայմանով ստացված ակտիվներից, այդ թվում՝  </v>
      </c>
      <c r="C19" s="196">
        <f>SUM(C20:C21)</f>
        <v>4412.1499999999996</v>
      </c>
      <c r="D19" s="196">
        <f>SUM(D20:D21)</f>
        <v>4412.2</v>
      </c>
      <c r="E19" s="193">
        <f t="shared" si="0"/>
        <v>5.0000000000181899E-2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v>5.0999999999999996</v>
      </c>
      <c r="B20" s="246" t="str">
        <f>+'Ekamut-caxs'!B25</f>
        <v xml:space="preserve">ոչ ընթացիկ </v>
      </c>
      <c r="C20" s="178">
        <v>4412.1499999999996</v>
      </c>
      <c r="D20" s="179">
        <f>+'Ekamut-caxs'!D25</f>
        <v>4412.2</v>
      </c>
      <c r="E20" s="179">
        <f t="shared" si="0"/>
        <v>5.0000000000181899E-2</v>
      </c>
      <c r="F20" s="178"/>
    </row>
    <row r="21" spans="1:18" ht="16.5" hidden="1">
      <c r="A21" s="54"/>
      <c r="B21" s="246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v>6</v>
      </c>
      <c r="B22" s="195" t="str">
        <f>+'Ekamut-caxs'!B27</f>
        <v>Բանկի տոկոսից</v>
      </c>
      <c r="C22" s="194">
        <v>1.4</v>
      </c>
      <c r="D22" s="193">
        <f>+'Ekamut-caxs'!D27</f>
        <v>5</v>
      </c>
      <c r="E22" s="193">
        <f t="shared" si="0"/>
        <v>3.6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7</v>
      </c>
      <c r="B23" s="245" t="s">
        <v>242</v>
      </c>
      <c r="C23" s="194">
        <v>32.700000000000003</v>
      </c>
      <c r="D23" s="192">
        <v>44.1</v>
      </c>
      <c r="E23" s="192">
        <f>D23-C23</f>
        <v>11.399999999999999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SUM(C25,C28:C34,C38:C61,C63:C64)</f>
        <v>114032.79999999997</v>
      </c>
      <c r="D24" s="203">
        <f>SUM(D25,D28:D34,D38:D61,D63:D64)</f>
        <v>149189.39999999997</v>
      </c>
      <c r="E24" s="202">
        <f t="shared" si="0"/>
        <v>35156.599999999991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5" t="str">
        <f>+'Ekamut-caxs'!B32</f>
        <v>Աշխատավարձի գծով, որից՝</v>
      </c>
      <c r="C25" s="194">
        <v>72674.55</v>
      </c>
      <c r="D25" s="196">
        <f>+'Ekamut-caxs'!D32</f>
        <v>100150.9</v>
      </c>
      <c r="E25" s="193">
        <f t="shared" si="0"/>
        <v>27476.349999999991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4391.3</v>
      </c>
      <c r="D26" s="197">
        <f>+'Ekamut-caxs'!D33</f>
        <v>4392</v>
      </c>
      <c r="E26" s="179">
        <f>D26-C26</f>
        <v>0.6999999999998181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5" t="s">
        <v>284</v>
      </c>
      <c r="C27" s="178">
        <v>1131</v>
      </c>
      <c r="D27" s="178">
        <f>+'Ekamut-caxs'!D34</f>
        <v>0</v>
      </c>
      <c r="E27" s="180">
        <f>D27-C27</f>
        <v>-1131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27156.6</v>
      </c>
      <c r="D28" s="196">
        <f>+'Ekamut-caxs'!D35</f>
        <v>31574.400000000001</v>
      </c>
      <c r="E28" s="193">
        <f t="shared" si="0"/>
        <v>4417.8000000000029</v>
      </c>
      <c r="F28" s="35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3507.2</v>
      </c>
      <c r="D29" s="196">
        <f>+'Ekamut-caxs'!D36</f>
        <v>3871.4</v>
      </c>
      <c r="E29" s="193">
        <f t="shared" si="0"/>
        <v>364.20000000000027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2758.9</v>
      </c>
      <c r="D30" s="196">
        <f>+'Ekamut-caxs'!D37</f>
        <v>2926.9</v>
      </c>
      <c r="E30" s="193">
        <f t="shared" si="0"/>
        <v>168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875.7</v>
      </c>
      <c r="D31" s="196">
        <f>+'Ekamut-caxs'!D38</f>
        <v>1155.3</v>
      </c>
      <c r="E31" s="193">
        <f t="shared" si="0"/>
        <v>279.59999999999991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91.3</v>
      </c>
      <c r="D32" s="196">
        <f>+'Ekamut-caxs'!D39</f>
        <v>91.3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46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128.89999999999998</v>
      </c>
      <c r="D34" s="196">
        <f>SUM(D35:D37)</f>
        <v>177.60000000000002</v>
      </c>
      <c r="E34" s="193">
        <f t="shared" si="0"/>
        <v>48.700000000000045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6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6" t="str">
        <f>+'Ekamut-caxs'!B43</f>
        <v>րոպեավճար</v>
      </c>
      <c r="C36" s="178">
        <v>12</v>
      </c>
      <c r="D36" s="197">
        <f>+'Ekamut-caxs'!D43</f>
        <v>60.7</v>
      </c>
      <c r="E36" s="179">
        <f t="shared" si="0"/>
        <v>48.7</v>
      </c>
      <c r="F36" s="178"/>
    </row>
    <row r="37" spans="1:18">
      <c r="A37" s="23">
        <v>8.3000000000000007</v>
      </c>
      <c r="B37" s="246" t="str">
        <f>+'Ekamut-caxs'!B44</f>
        <v>ինտերնետ կապ</v>
      </c>
      <c r="C37" s="178">
        <v>59.3</v>
      </c>
      <c r="D37" s="197">
        <f>+'Ekamut-caxs'!D44</f>
        <v>59.3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5</v>
      </c>
      <c r="E38" s="193">
        <f t="shared" si="0"/>
        <v>5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10</v>
      </c>
      <c r="B39" s="195" t="str">
        <f>+'Ekamut-caxs'!B46</f>
        <v>Տնտեսական ապրանքների գծով</v>
      </c>
      <c r="C39" s="194">
        <v>867.4</v>
      </c>
      <c r="D39" s="196">
        <f>+'Ekamut-caxs'!D46</f>
        <v>1470</v>
      </c>
      <c r="E39" s="193">
        <f t="shared" si="0"/>
        <v>602.6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54" si="3">+A39+1</f>
        <v>11</v>
      </c>
      <c r="B40" s="195" t="str">
        <f>+'Ekamut-caxs'!B47</f>
        <v>Գրասենյակային ապրանքների գծով</v>
      </c>
      <c r="C40" s="194">
        <v>129.5</v>
      </c>
      <c r="D40" s="196">
        <f>+'Ekamut-caxs'!D47</f>
        <v>279</v>
      </c>
      <c r="E40" s="193">
        <f t="shared" si="0"/>
        <v>149.5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12</v>
      </c>
      <c r="B41" s="195" t="str">
        <f>+'Ekamut-caxs'!B48</f>
        <v>Փոքրարժեք կամ արագամաշ առարկաների գծով</v>
      </c>
      <c r="C41" s="194">
        <v>193.3</v>
      </c>
      <c r="D41" s="196">
        <f>+'Ekamut-caxs'!D48</f>
        <v>450</v>
      </c>
      <c r="E41" s="193">
        <f t="shared" si="0"/>
        <v>256.7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13</v>
      </c>
      <c r="B42" s="195" t="str">
        <f>+'Ekamut-caxs'!B49</f>
        <v>Ուսումնական նյութերի գծով</v>
      </c>
      <c r="C42" s="194">
        <v>194.3</v>
      </c>
      <c r="D42" s="196">
        <f>+'Ekamut-caxs'!D49</f>
        <v>450</v>
      </c>
      <c r="E42" s="193">
        <f t="shared" si="0"/>
        <v>255.7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 hidden="1">
      <c r="A43" s="54">
        <f t="shared" si="3"/>
        <v>14</v>
      </c>
      <c r="B43" s="195" t="str">
        <f>+'Ekamut-caxs'!B50</f>
        <v>Դեղորայքի գծով</v>
      </c>
      <c r="C43" s="194">
        <v>0</v>
      </c>
      <c r="D43" s="196">
        <f>+'Ekamut-caxs'!D50</f>
        <v>0</v>
      </c>
      <c r="E43" s="193">
        <f>D43-C43</f>
        <v>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v>14</v>
      </c>
      <c r="B44" s="195" t="str">
        <f>+'Ekamut-caxs'!B51</f>
        <v>Բուժ.ծառայության գծով</v>
      </c>
      <c r="C44" s="194">
        <v>0</v>
      </c>
      <c r="D44" s="196">
        <f>+'Ekamut-caxs'!D51</f>
        <v>80</v>
      </c>
      <c r="E44" s="193">
        <f t="shared" si="0"/>
        <v>80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7">
      <c r="A45" s="54">
        <f t="shared" si="3"/>
        <v>15</v>
      </c>
      <c r="B45" s="195" t="str">
        <f>+'Ekamut-caxs'!B52</f>
        <v>Ընթացիկ վերանորոգման գծով</v>
      </c>
      <c r="C45" s="192">
        <v>270.14999999999998</v>
      </c>
      <c r="D45" s="196">
        <f>+'Ekamut-caxs'!D52</f>
        <v>515.5</v>
      </c>
      <c r="E45" s="193">
        <f t="shared" si="0"/>
        <v>245.35000000000002</v>
      </c>
      <c r="F45" s="178" t="s">
        <v>292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275.45</v>
      </c>
      <c r="D46" s="196">
        <f>+'Ekamut-caxs'!D53</f>
        <v>380.5</v>
      </c>
      <c r="E46" s="193">
        <f>D46-C46</f>
        <v>105.05000000000001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>
        <v>0</v>
      </c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18</v>
      </c>
      <c r="B49" s="195" t="str">
        <f>+'Ekamut-caxs'!B56</f>
        <v>Գնումների համակարգողի ծառայության գծով</v>
      </c>
      <c r="C49" s="194">
        <v>0</v>
      </c>
      <c r="D49" s="196">
        <f>+'Ekamut-caxs'!D56</f>
        <v>150</v>
      </c>
      <c r="E49" s="193">
        <f t="shared" si="0"/>
        <v>150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 hidden="1">
      <c r="A50" s="54">
        <f t="shared" si="3"/>
        <v>19</v>
      </c>
      <c r="B50" s="195" t="str">
        <f>+'Ekamut-caxs'!B57</f>
        <v>Համակարգիչների տեխնիկական սպասարկման գծով</v>
      </c>
      <c r="C50" s="194">
        <v>0</v>
      </c>
      <c r="D50" s="196">
        <f>+'Ekamut-caxs'!D57</f>
        <v>0</v>
      </c>
      <c r="E50" s="193">
        <f t="shared" si="0"/>
        <v>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0</v>
      </c>
      <c r="D52" s="196">
        <f>+'Ekamut-caxs'!D59</f>
        <v>6</v>
      </c>
      <c r="E52" s="193">
        <f t="shared" ref="E52:E64" si="4">D52-C52</f>
        <v>6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0</v>
      </c>
      <c r="D53" s="196">
        <f>+'Ekamut-caxs'!D60</f>
        <v>50</v>
      </c>
      <c r="E53" s="193">
        <f t="shared" si="4"/>
        <v>50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>
        <v>0</v>
      </c>
      <c r="D54" s="196">
        <f>+'Ekamut-caxs'!D61</f>
        <v>50</v>
      </c>
      <c r="E54" s="193">
        <f t="shared" si="4"/>
        <v>50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23</v>
      </c>
      <c r="B55" s="195" t="str">
        <f>+'Ekamut-caxs'!B62</f>
        <v>Վերապատրաստման գծով</v>
      </c>
      <c r="C55" s="192">
        <v>132</v>
      </c>
      <c r="D55" s="196">
        <f>+'Ekamut-caxs'!D62</f>
        <v>132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24</v>
      </c>
      <c r="B56" s="195" t="str">
        <f>+'Ekamut-caxs'!B63</f>
        <v>Ոռոգման ջրի գծով</v>
      </c>
      <c r="C56" s="192">
        <v>65.8</v>
      </c>
      <c r="D56" s="196">
        <f>+'Ekamut-caxs'!D63</f>
        <v>65.8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v>25</v>
      </c>
      <c r="B57" s="195" t="s">
        <v>285</v>
      </c>
      <c r="C57" s="192">
        <v>57.6</v>
      </c>
      <c r="D57" s="196">
        <v>57.6</v>
      </c>
      <c r="E57" s="193"/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v>26</v>
      </c>
      <c r="B58" s="195" t="str">
        <f>+'Ekamut-caxs'!B65</f>
        <v>Արխիվացման ծառայության գծով</v>
      </c>
      <c r="C58" s="192">
        <v>50</v>
      </c>
      <c r="D58" s="194">
        <f>+'Ekamut-caxs'!D65</f>
        <v>50</v>
      </c>
      <c r="E58" s="192">
        <f t="shared" si="4"/>
        <v>0</v>
      </c>
      <c r="F58" s="192"/>
    </row>
    <row r="59" spans="1:18" s="51" customFormat="1" ht="17.25">
      <c r="A59" s="54">
        <v>27</v>
      </c>
      <c r="B59" s="245" t="str">
        <f>+'Ekamut-caxs'!B66</f>
        <v>Դուրսգրվող գույքի վերագնահատման գծով</v>
      </c>
      <c r="C59" s="192">
        <v>0</v>
      </c>
      <c r="D59" s="194">
        <f>+'Ekamut-caxs'!D66</f>
        <v>50</v>
      </c>
      <c r="E59" s="192">
        <f>D59-C59</f>
        <v>50</v>
      </c>
      <c r="F59" s="357"/>
    </row>
    <row r="60" spans="1:18" s="51" customFormat="1" ht="17.25">
      <c r="A60" s="54">
        <f>+A59+1</f>
        <v>28</v>
      </c>
      <c r="B60" s="245" t="str">
        <f>+'Ekamut-caxs'!B67</f>
        <v>Կրակմարիչների լիցքավորում</v>
      </c>
      <c r="C60" s="192">
        <v>37</v>
      </c>
      <c r="D60" s="194">
        <f>+'Ekamut-caxs'!D67</f>
        <v>96</v>
      </c>
      <c r="E60" s="192">
        <f>D60-C60</f>
        <v>59</v>
      </c>
      <c r="F60" s="192"/>
      <c r="G60" s="51" t="s">
        <v>121</v>
      </c>
    </row>
    <row r="61" spans="1:18" s="52" customFormat="1" ht="17.25">
      <c r="A61" s="54">
        <f>+A60+1</f>
        <v>29</v>
      </c>
      <c r="B61" s="195" t="str">
        <f>+'Ekamut-caxs'!B68</f>
        <v>Հիմնական միջոցների մաշվածության գծով, որից՝</v>
      </c>
      <c r="C61" s="192">
        <v>4412.1499999999996</v>
      </c>
      <c r="D61" s="196">
        <f>+'Ekamut-caxs'!D68</f>
        <v>4412.2</v>
      </c>
      <c r="E61" s="193">
        <f t="shared" si="4"/>
        <v>5.0000000000181899E-2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477">
        <v>29.1</v>
      </c>
      <c r="B62" s="246" t="str">
        <f>+'Ekamut-caxs'!B69</f>
        <v>պայմանով (անհատույց) ստացված</v>
      </c>
      <c r="C62" s="180">
        <v>4412.1499999999996</v>
      </c>
      <c r="D62" s="197">
        <f>+'Ekamut-caxs'!D69</f>
        <v>4412.2</v>
      </c>
      <c r="E62" s="179">
        <f t="shared" si="4"/>
        <v>5.0000000000181899E-2</v>
      </c>
      <c r="F62" s="180"/>
      <c r="G62" s="126"/>
    </row>
    <row r="63" spans="1:18" s="52" customFormat="1" ht="17.25" hidden="1">
      <c r="A63" s="54">
        <f>+A61+1</f>
        <v>30</v>
      </c>
      <c r="B63" s="195" t="str">
        <f>+'Ekamut-caxs'!B70</f>
        <v xml:space="preserve">Չփոխհատուցվող հարկերի գծով 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v>30</v>
      </c>
      <c r="B64" s="195" t="str">
        <f>+'Ekamut-caxs'!B71</f>
        <v>Այլ ծախսերի գծով</v>
      </c>
      <c r="C64" s="192">
        <v>0</v>
      </c>
      <c r="D64" s="196">
        <f>+'Ekamut-caxs'!D71</f>
        <v>325</v>
      </c>
      <c r="E64" s="193">
        <f t="shared" si="4"/>
        <v>325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6" t="s">
        <v>78</v>
      </c>
      <c r="C65" s="202">
        <f>C6-C24</f>
        <v>4.0000000022700988E-2</v>
      </c>
      <c r="D65" s="202">
        <f>D6-D24</f>
        <v>-315.59999999994761</v>
      </c>
      <c r="E65" s="202">
        <f t="shared" si="0"/>
        <v>-315.63999999997031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7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17.25" customHeight="1">
      <c r="B67" s="293" t="s">
        <v>2</v>
      </c>
      <c r="C67" s="294"/>
      <c r="D67" s="504" t="str">
        <f>+'Ekamut-caxs'!D74</f>
        <v>Նելլի Ոսկանյան</v>
      </c>
      <c r="E67" s="504"/>
      <c r="F67" s="108"/>
    </row>
    <row r="68" spans="1:18" ht="9.75" customHeight="1">
      <c r="B68" s="295"/>
      <c r="C68" s="296"/>
      <c r="D68" s="503" t="s">
        <v>5</v>
      </c>
      <c r="E68" s="503"/>
      <c r="F68" s="209"/>
    </row>
    <row r="69" spans="1:18" ht="14.25" customHeight="1">
      <c r="B69" s="293" t="s">
        <v>6</v>
      </c>
      <c r="C69" s="294"/>
      <c r="D69" s="504" t="str">
        <f>+'Ekamut-caxs'!D76</f>
        <v>Գայանե Դերտլյան</v>
      </c>
      <c r="E69" s="504"/>
      <c r="F69" s="108"/>
    </row>
    <row r="70" spans="1:18" ht="11.25" customHeight="1">
      <c r="B70" s="297"/>
      <c r="C70" s="296"/>
      <c r="D70" s="503" t="s">
        <v>5</v>
      </c>
      <c r="E70" s="503"/>
      <c r="F70" s="209"/>
    </row>
    <row r="71" spans="1:18" s="15" customFormat="1">
      <c r="A71" s="20"/>
      <c r="B71" s="298" t="s">
        <v>1</v>
      </c>
      <c r="C71" s="296"/>
      <c r="D71" s="296"/>
      <c r="E71" s="296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5" zoomScaleSheetLayoutView="100" workbookViewId="0">
      <selection activeCell="F45" sqref="F45"/>
    </sheetView>
  </sheetViews>
  <sheetFormatPr defaultColWidth="9.140625" defaultRowHeight="13.5"/>
  <cols>
    <col min="1" max="1" width="4.85546875" style="16" customWidth="1"/>
    <col min="2" max="2" width="62.5703125" style="27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79</v>
      </c>
      <c r="B1" s="502"/>
      <c r="C1" s="502"/>
      <c r="D1" s="502"/>
      <c r="E1" s="502"/>
      <c r="F1" s="502"/>
    </row>
    <row r="2" spans="1:20" s="18" customFormat="1" ht="20.25">
      <c r="A2" s="484" t="str">
        <f>+'Ekamut-caxs'!A7:D7</f>
        <v xml:space="preserve">«Երևանի Փոքրիկ Երկիր հ․91 մսուր-մանկապարտեզ» ՀՈԱԿ-ի </v>
      </c>
      <c r="B2" s="484"/>
      <c r="C2" s="484"/>
      <c r="D2" s="484"/>
      <c r="E2" s="484"/>
      <c r="F2" s="48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216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9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6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4672.5</v>
      </c>
      <c r="D6" s="181">
        <f>+C82</f>
        <v>5381.75</v>
      </c>
      <c r="E6" s="189">
        <f t="shared" ref="E6:E68" si="0">D6-C6</f>
        <v>709.25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SUM(C8,C15:C22)+C12+C9</f>
        <v>112587.2</v>
      </c>
      <c r="D7" s="189">
        <f>SUM(D8:D9,D12,D15:D22)</f>
        <v>144417.5</v>
      </c>
      <c r="E7" s="189">
        <f>D7-C7</f>
        <v>31830.300000000003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4" t="str">
        <f>+'Dramakan hosqer'!B14</f>
        <v>Սուբսիդիայից</v>
      </c>
      <c r="C8" s="186">
        <v>100723</v>
      </c>
      <c r="D8" s="187">
        <f>+'Dramakan hosqer'!F14</f>
        <v>132210.79999999999</v>
      </c>
      <c r="E8" s="187">
        <f>D8-C8</f>
        <v>31487.799999999988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4" t="str">
        <f>+'Dramakan hosqer'!B15</f>
        <v>Այլ նպաստներ բյուջեից, որից՝</v>
      </c>
      <c r="C9" s="186">
        <f>+C10+C11</f>
        <v>0</v>
      </c>
      <c r="D9" s="187">
        <f>SUM(D10:D11)</f>
        <v>72</v>
      </c>
      <c r="E9" s="187">
        <f t="shared" ref="E9:E14" si="1">D9-C9</f>
        <v>72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4" t="str">
        <f>+'Dramakan hosqer'!B16</f>
        <v>վերապատրաստման գծով</v>
      </c>
      <c r="C10" s="182">
        <v>0</v>
      </c>
      <c r="D10" s="191">
        <v>72</v>
      </c>
      <c r="E10" s="187">
        <f t="shared" si="1"/>
        <v>72</v>
      </c>
      <c r="F10" s="178"/>
    </row>
    <row r="11" spans="1:20" ht="17.25" hidden="1">
      <c r="A11" s="23">
        <f>+A10+0.1</f>
        <v>2.2000000000000002</v>
      </c>
      <c r="B11" s="264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4" t="str">
        <f>+'Dramakan hosqer'!B18</f>
        <v>Դրամաշնորհներ բյուջեից, որից՝</v>
      </c>
      <c r="C12" s="186">
        <f>+C13+C14</f>
        <v>4579.7</v>
      </c>
      <c r="D12" s="187">
        <f>SUM(D13:D14)</f>
        <v>4579.7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4" t="str">
        <f>+'Dramakan hosqer'!B19</f>
        <v>կրթության առանձնահատուկ պայմանների կարիք ունեցող երեխաների գծով</v>
      </c>
      <c r="C13" s="182">
        <v>4457.5</v>
      </c>
      <c r="D13" s="191">
        <v>4457.5</v>
      </c>
      <c r="E13" s="187">
        <f t="shared" si="1"/>
        <v>0</v>
      </c>
      <c r="F13" s="178"/>
    </row>
    <row r="14" spans="1:20" ht="17.25">
      <c r="A14" s="23">
        <f>+A13+0.1</f>
        <v>3.2</v>
      </c>
      <c r="B14" s="264" t="str">
        <f>+'Dramakan hosqer'!B20</f>
        <v>զինծառայողների երեխաների գծով</v>
      </c>
      <c r="C14" s="182">
        <v>122.2</v>
      </c>
      <c r="D14" s="191">
        <v>122.2</v>
      </c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4" t="str">
        <f>+'Dramakan hosqer'!B22</f>
        <v xml:space="preserve">Վճարովի ծառայություններից </v>
      </c>
      <c r="C15" s="186">
        <v>7201</v>
      </c>
      <c r="D15" s="187">
        <f>+'Dramakan hosqer'!F22</f>
        <v>7550</v>
      </c>
      <c r="E15" s="187">
        <f t="shared" si="0"/>
        <v>349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4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4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4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4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4" t="str">
        <f>+'Dramakan hosqer'!B27</f>
        <v>Դեբիտորական պարտքերից</v>
      </c>
      <c r="C20" s="186">
        <v>0</v>
      </c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5</v>
      </c>
      <c r="B21" s="244" t="str">
        <f>+'Dramakan hosqer'!B28</f>
        <v>Բանկի տոկոսից</v>
      </c>
      <c r="C21" s="186">
        <v>1.4</v>
      </c>
      <c r="D21" s="187">
        <f>+'Dramakan hosqer'!F28</f>
        <v>5</v>
      </c>
      <c r="E21" s="187">
        <f>D21-C21</f>
        <v>3.6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6</v>
      </c>
      <c r="B22" s="346" t="s">
        <v>288</v>
      </c>
      <c r="C22" s="186">
        <v>82.1</v>
      </c>
      <c r="D22" s="186">
        <f>+'Dramakan hosqer'!F29</f>
        <v>0</v>
      </c>
      <c r="E22" s="186">
        <f>D22-C22</f>
        <v>-82.1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+C24+C67+C79</f>
        <v>111877.95</v>
      </c>
      <c r="D23" s="189">
        <f>+D24+D67+D79</f>
        <v>146045.39999999997</v>
      </c>
      <c r="E23" s="189">
        <f t="shared" si="0"/>
        <v>34167.449999999968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SUM(C25,C28:C34,C38:C61,C65:C66)</f>
        <v>111430.95</v>
      </c>
      <c r="D24" s="189">
        <f>SUM(D25,D28:D34,D38:D61,D65:D66)</f>
        <v>145495.39999999997</v>
      </c>
      <c r="E24" s="189">
        <f t="shared" si="0"/>
        <v>34064.449999999968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5" t="str">
        <f>+'Dramakan hosqer'!B32</f>
        <v>Աշխատավարձի գծով, որից՝</v>
      </c>
      <c r="C25" s="186">
        <v>73319</v>
      </c>
      <c r="D25" s="187">
        <f>+'Dramakan hosqer'!F32</f>
        <v>100150.9</v>
      </c>
      <c r="E25" s="187">
        <f t="shared" si="0"/>
        <v>26831.899999999994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4" t="str">
        <f>+'Dramakan hosqer'!B33</f>
        <v>վճարովի ծառայության գծով</v>
      </c>
      <c r="C26" s="182">
        <v>4391.3</v>
      </c>
      <c r="D26" s="191">
        <f>+'Dramakan hosqer'!F33</f>
        <v>4392</v>
      </c>
      <c r="E26" s="191">
        <f t="shared" si="0"/>
        <v>0.6999999999998181</v>
      </c>
      <c r="F26" s="178"/>
    </row>
    <row r="27" spans="1:20">
      <c r="A27" s="23">
        <v>1.2</v>
      </c>
      <c r="B27" s="264" t="s">
        <v>284</v>
      </c>
      <c r="C27" s="182">
        <v>1131</v>
      </c>
      <c r="D27" s="191">
        <f>+'Dramakan hosqer'!F34</f>
        <v>0</v>
      </c>
      <c r="E27" s="191">
        <f t="shared" si="0"/>
        <v>-1131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f>28262.3-1283</f>
        <v>26979.3</v>
      </c>
      <c r="D28" s="187">
        <f>+'Dramakan hosqer'!F35</f>
        <v>31574.400000000001</v>
      </c>
      <c r="E28" s="187">
        <f t="shared" si="0"/>
        <v>4595.1000000000022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f>3685.6-782.3</f>
        <v>2903.3</v>
      </c>
      <c r="D29" s="187">
        <f>+'Dramakan hosqer'!F36</f>
        <v>3871.4</v>
      </c>
      <c r="E29" s="187">
        <f t="shared" si="0"/>
        <v>968.09999999999991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f>2680.1-208.3</f>
        <v>2471.7999999999997</v>
      </c>
      <c r="D30" s="187">
        <f>+'Dramakan hosqer'!F37</f>
        <v>2926.9</v>
      </c>
      <c r="E30" s="187">
        <f t="shared" si="0"/>
        <v>455.10000000000036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f>826.5-65.8</f>
        <v>760.7</v>
      </c>
      <c r="D31" s="187">
        <f>+'Dramakan hosqer'!F38</f>
        <v>1111.2</v>
      </c>
      <c r="E31" s="187">
        <f t="shared" si="0"/>
        <v>350.5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91.3</v>
      </c>
      <c r="D32" s="187">
        <f>+'Dramakan hosqer'!F39</f>
        <v>91.3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117.5</v>
      </c>
      <c r="D34" s="187">
        <f>SUM(D35:D37)</f>
        <v>177.60000000000002</v>
      </c>
      <c r="E34" s="187">
        <f t="shared" si="0"/>
        <v>60.100000000000023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6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6" t="str">
        <f>+'Dramakan hosqer'!B43</f>
        <v>րոպեավճար</v>
      </c>
      <c r="C36" s="182">
        <v>4.9000000000000004</v>
      </c>
      <c r="D36" s="191">
        <f>+'Dramakan hosqer'!F43</f>
        <v>60.7</v>
      </c>
      <c r="E36" s="191">
        <f t="shared" si="0"/>
        <v>55.800000000000004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6" t="str">
        <f>+'Dramakan hosqer'!B44</f>
        <v>ինտերնետ կապ</v>
      </c>
      <c r="C37" s="182">
        <v>55</v>
      </c>
      <c r="D37" s="191">
        <f>+'Dramakan hosqer'!F44</f>
        <v>59.3</v>
      </c>
      <c r="E37" s="191">
        <f t="shared" si="0"/>
        <v>4.2999999999999972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0</v>
      </c>
      <c r="D38" s="187">
        <f>+'Dramakan hosqer'!F45</f>
        <v>5</v>
      </c>
      <c r="E38" s="187">
        <f t="shared" si="0"/>
        <v>5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10</v>
      </c>
      <c r="B39" s="195" t="str">
        <f>+'Dramakan hosqer'!B46</f>
        <v>Տնտեսական ապրանքների գծով</v>
      </c>
      <c r="C39" s="186">
        <v>866.4</v>
      </c>
      <c r="D39" s="187">
        <f>+'Dramakan hosqer'!F46</f>
        <v>1470</v>
      </c>
      <c r="E39" s="187">
        <f t="shared" si="0"/>
        <v>603.6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v>11</v>
      </c>
      <c r="B40" s="195" t="str">
        <f>+'Dramakan hosqer'!B47</f>
        <v>Գրասենյակային ապրանքների գծով</v>
      </c>
      <c r="C40" s="186">
        <v>129.5</v>
      </c>
      <c r="D40" s="187">
        <f>+'Dramakan hosqer'!F47</f>
        <v>279</v>
      </c>
      <c r="E40" s="187">
        <f t="shared" si="0"/>
        <v>149.5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ref="A41:A57" si="4">+A40+1</f>
        <v>12</v>
      </c>
      <c r="B41" s="195" t="str">
        <f>+'Dramakan hosqer'!B48</f>
        <v>Փոքրարժեք կամ արագամաշ առարկաների գծով</v>
      </c>
      <c r="C41" s="186">
        <v>193.3</v>
      </c>
      <c r="D41" s="187">
        <f>+'Dramakan hosqer'!F48</f>
        <v>450</v>
      </c>
      <c r="E41" s="187">
        <f t="shared" si="0"/>
        <v>256.7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13</v>
      </c>
      <c r="B42" s="195" t="str">
        <f>+'Dramakan hosqer'!B49</f>
        <v>Ուսումնական նյութերի գծով</v>
      </c>
      <c r="C42" s="186">
        <v>194.3</v>
      </c>
      <c r="D42" s="187">
        <f>+'Dramakan hosqer'!F49</f>
        <v>450</v>
      </c>
      <c r="E42" s="187">
        <f t="shared" si="0"/>
        <v>255.7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14</v>
      </c>
      <c r="B43" s="195" t="str">
        <f>+'Dramakan hosqer'!B50</f>
        <v>Դեղորայքի գծով</v>
      </c>
      <c r="C43" s="186">
        <v>0</v>
      </c>
      <c r="D43" s="187">
        <f>+'Dramakan hosqer'!F50</f>
        <v>0</v>
      </c>
      <c r="E43" s="187">
        <f t="shared" si="0"/>
        <v>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15</v>
      </c>
      <c r="B44" s="195" t="str">
        <f>+'Dramakan hosqer'!B51</f>
        <v>Բուժ.ծառայության գծով</v>
      </c>
      <c r="C44" s="186">
        <v>0</v>
      </c>
      <c r="D44" s="187">
        <f>+'Dramakan hosqer'!F51</f>
        <v>80</v>
      </c>
      <c r="E44" s="187">
        <f t="shared" si="0"/>
        <v>80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16</v>
      </c>
      <c r="B45" s="195" t="str">
        <f>+'Dramakan hosqer'!B52</f>
        <v>Ընթացիկ վերանորոգման գծով</v>
      </c>
      <c r="C45" s="186">
        <v>270.2</v>
      </c>
      <c r="D45" s="187">
        <f>+'Dramakan hosqer'!F52</f>
        <v>515.5</v>
      </c>
      <c r="E45" s="187">
        <f t="shared" si="0"/>
        <v>245.3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17</v>
      </c>
      <c r="B46" s="195" t="str">
        <f>+'Dramakan hosqer'!B53</f>
        <v>Ջեռուցման համակարգի սպասարկման գծով</v>
      </c>
      <c r="C46" s="186">
        <f>302.4-36.5</f>
        <v>265.89999999999998</v>
      </c>
      <c r="D46" s="187">
        <f>+'Dramakan hosqer'!F53</f>
        <v>380.5</v>
      </c>
      <c r="E46" s="187">
        <f t="shared" si="0"/>
        <v>114.60000000000002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18</v>
      </c>
      <c r="B47" s="195" t="str">
        <f>+'Dramakan hosqer'!B54</f>
        <v>Կաթսայատան սպասարկման գծով</v>
      </c>
      <c r="C47" s="186">
        <v>0</v>
      </c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19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19</v>
      </c>
      <c r="B49" s="195" t="str">
        <f>+'Dramakan hosqer'!B56</f>
        <v>Գնումների համակարգողի ծառայության գծով</v>
      </c>
      <c r="C49" s="186">
        <v>0</v>
      </c>
      <c r="D49" s="187">
        <f>+'Dramakan hosqer'!F56</f>
        <v>150</v>
      </c>
      <c r="E49" s="187">
        <f t="shared" si="0"/>
        <v>150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 hidden="1">
      <c r="A50" s="54">
        <f t="shared" si="4"/>
        <v>20</v>
      </c>
      <c r="B50" s="195" t="str">
        <f>+'Dramakan hosqer'!B57</f>
        <v>Համակարգիչների տեխնիկական սպասարկման գծով</v>
      </c>
      <c r="C50" s="186"/>
      <c r="D50" s="187">
        <f>+'Dramakan hosqer'!F57</f>
        <v>0</v>
      </c>
      <c r="E50" s="187">
        <f t="shared" si="0"/>
        <v>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v>20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21</v>
      </c>
      <c r="B52" s="195" t="str">
        <f>+'Dramakan hosqer'!B59</f>
        <v>էլ․ստորագրության գծով</v>
      </c>
      <c r="C52" s="186">
        <v>0</v>
      </c>
      <c r="D52" s="187">
        <f>+'Dramakan hosqer'!F59</f>
        <v>6</v>
      </c>
      <c r="E52" s="187">
        <f t="shared" si="0"/>
        <v>6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22</v>
      </c>
      <c r="B53" s="195" t="str">
        <f>+'Dramakan hosqer'!B60</f>
        <v>Հայտարարության գծով</v>
      </c>
      <c r="C53" s="186">
        <v>0</v>
      </c>
      <c r="D53" s="187">
        <f>+'Dramakan hosqer'!F60</f>
        <v>50</v>
      </c>
      <c r="E53" s="187">
        <f t="shared" si="0"/>
        <v>50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23</v>
      </c>
      <c r="B54" s="195" t="str">
        <f>+'Dramakan hosqer'!B61</f>
        <v>Բաժանորդագրության գծով</v>
      </c>
      <c r="C54" s="186">
        <v>0</v>
      </c>
      <c r="D54" s="187">
        <f>+'Dramakan hosqer'!F61</f>
        <v>50</v>
      </c>
      <c r="E54" s="187">
        <f t="shared" si="0"/>
        <v>50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24</v>
      </c>
      <c r="B55" s="195" t="str">
        <f>+'Dramakan hosqer'!B62</f>
        <v>Վերապատրաստման գծով</v>
      </c>
      <c r="C55" s="186">
        <v>132</v>
      </c>
      <c r="D55" s="187">
        <f>+'Dramakan hosqer'!F62</f>
        <v>132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25</v>
      </c>
      <c r="B56" s="195" t="str">
        <f>+'Dramakan hosqer'!B63</f>
        <v>Ոռոգման ջրի գծով</v>
      </c>
      <c r="C56" s="186">
        <v>65.8</v>
      </c>
      <c r="D56" s="187">
        <f>+'Dramakan hosqer'!F63</f>
        <v>65.8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26</v>
      </c>
      <c r="B57" s="195" t="str">
        <f>+'Dramakan hosqer'!B65</f>
        <v>Արխիվացման ծառայության գծով</v>
      </c>
      <c r="C57" s="186">
        <v>50</v>
      </c>
      <c r="D57" s="186">
        <f>+'Dramakan hosqer'!F65</f>
        <v>50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27</v>
      </c>
      <c r="B58" s="245" t="str">
        <f>+'Dramakan hosqer'!B66</f>
        <v>Դուրսգրվող գույքի վերագնահատման գծով</v>
      </c>
      <c r="C58" s="186">
        <v>0</v>
      </c>
      <c r="D58" s="186">
        <f>+'Dramakan hosqer'!F66</f>
        <v>50</v>
      </c>
      <c r="E58" s="186">
        <f>D58-C58</f>
        <v>50</v>
      </c>
      <c r="F58" s="357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28</v>
      </c>
      <c r="B59" s="245" t="s">
        <v>285</v>
      </c>
      <c r="C59" s="186">
        <v>52.75</v>
      </c>
      <c r="D59" s="186">
        <v>57.6</v>
      </c>
      <c r="E59" s="186">
        <f>D59-C59</f>
        <v>4.8500000000000014</v>
      </c>
      <c r="F59" s="357"/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>
      <c r="A60" s="54">
        <v>29</v>
      </c>
      <c r="B60" s="245" t="str">
        <f>+'Dramakan hosqer'!B67</f>
        <v>Կրակմարիչների լիցքավորում</v>
      </c>
      <c r="C60" s="186">
        <v>37</v>
      </c>
      <c r="D60" s="186">
        <f>+'Dramakan hosqer'!F67</f>
        <v>96</v>
      </c>
      <c r="E60" s="186">
        <f>D60-C60</f>
        <v>59</v>
      </c>
      <c r="F60" s="186"/>
      <c r="G60" s="93" t="s">
        <v>121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2" customFormat="1" ht="17.25" hidden="1">
      <c r="A61" s="54">
        <f>+A60+1</f>
        <v>30</v>
      </c>
      <c r="B61" s="195" t="str">
        <f>+'Dramakan hosqer'!B68</f>
        <v>Հարկային պարտավորությունների գծով, այդ թվում՝</v>
      </c>
      <c r="C61" s="187">
        <f>SUM(C62:C64)</f>
        <v>0</v>
      </c>
      <c r="D61" s="187">
        <f>SUM(D62:D64)</f>
        <v>0</v>
      </c>
      <c r="E61" s="186">
        <f>D61-C61</f>
        <v>0</v>
      </c>
      <c r="F61" s="186"/>
      <c r="G61" s="93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125" customFormat="1" hidden="1">
      <c r="A62" s="13">
        <v>31.1</v>
      </c>
      <c r="B62" s="246" t="str">
        <f>+'Dramakan hosqer'!B69</f>
        <v>շահութահարկի գծով</v>
      </c>
      <c r="C62" s="182"/>
      <c r="D62" s="191">
        <f>+'Dramakan hosqer'!F69</f>
        <v>0</v>
      </c>
      <c r="E62" s="182">
        <f>D62-C62</f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31.2</v>
      </c>
      <c r="B63" s="246" t="str">
        <f>+'Dramakan hosqer'!B70</f>
        <v>ԱԱՀ-ի գծով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 hidden="1">
      <c r="A64" s="13">
        <v>25.1</v>
      </c>
      <c r="B64" s="246" t="str">
        <f>+'Dramakan hosqer'!B71</f>
        <v xml:space="preserve">չփոխհատուցվող հարկերի գծով </v>
      </c>
      <c r="C64" s="182"/>
      <c r="D64" s="191">
        <f>+'Dramakan hosqer'!F71</f>
        <v>0</v>
      </c>
      <c r="E64" s="191">
        <f t="shared" si="0"/>
        <v>0</v>
      </c>
      <c r="F64" s="182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52" customFormat="1" ht="17.25">
      <c r="A65" s="59">
        <v>30</v>
      </c>
      <c r="B65" s="195" t="str">
        <f>+'Dramakan hosqer'!B72</f>
        <v>Կրեդիտորական պարտքի մարման գծով</v>
      </c>
      <c r="C65" s="186">
        <f>1283+782.3+208.3+65.8+36.5</f>
        <v>2375.9000000000005</v>
      </c>
      <c r="D65" s="187">
        <f>+'Dramakan hosqer'!F72</f>
        <v>1087.3000000000002</v>
      </c>
      <c r="E65" s="187">
        <f t="shared" si="0"/>
        <v>-1288.6000000000004</v>
      </c>
      <c r="F65" s="186"/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59">
        <f>+A65+1</f>
        <v>31</v>
      </c>
      <c r="B66" s="195" t="str">
        <f>+'Dramakan hosqer'!B73</f>
        <v>Այլ արտահոսքերի գծով</v>
      </c>
      <c r="C66" s="186">
        <v>0</v>
      </c>
      <c r="D66" s="187">
        <f>+'Dramakan hosqer'!F73</f>
        <v>0</v>
      </c>
      <c r="E66" s="187">
        <f t="shared" si="0"/>
        <v>0</v>
      </c>
      <c r="F66" s="186"/>
      <c r="G66" s="93" t="s">
        <v>199</v>
      </c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128" t="s">
        <v>55</v>
      </c>
      <c r="B67" s="12" t="s">
        <v>58</v>
      </c>
      <c r="C67" s="189">
        <f>+C68+C75</f>
        <v>447</v>
      </c>
      <c r="D67" s="189">
        <f>+D68+D75</f>
        <v>550</v>
      </c>
      <c r="E67" s="189">
        <f t="shared" si="0"/>
        <v>103</v>
      </c>
      <c r="F67" s="181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59">
        <v>1</v>
      </c>
      <c r="B68" s="190" t="str">
        <f>+'Dramakan hosqer'!B75</f>
        <v>Հիմնական միջոցների ձեռքբերում, այդ թվում՝</v>
      </c>
      <c r="C68" s="187">
        <f>SUM(C69:C74)</f>
        <v>447</v>
      </c>
      <c r="D68" s="187">
        <f>SUM(D69:D74)</f>
        <v>550</v>
      </c>
      <c r="E68" s="187">
        <f t="shared" si="0"/>
        <v>103</v>
      </c>
      <c r="F68" s="186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125" customFormat="1">
      <c r="A69" s="13">
        <v>1.1000000000000001</v>
      </c>
      <c r="B69" s="246" t="str">
        <f>+'Dramakan hosqer'!B76</f>
        <v>գրասենյակային և տնտեսական գույք</v>
      </c>
      <c r="C69" s="182">
        <v>0</v>
      </c>
      <c r="D69" s="191">
        <f>+'Dramakan hosqer'!F76</f>
        <v>0</v>
      </c>
      <c r="E69" s="191">
        <f t="shared" ref="E69:E82" si="5"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1.2</v>
      </c>
      <c r="B70" s="246" t="str">
        <f>+'Dramakan hosqer'!B77</f>
        <v>համակարգչային սարքավորումներ / տեխնիկա</v>
      </c>
      <c r="C70" s="182">
        <v>100</v>
      </c>
      <c r="D70" s="191">
        <f>+'Dramakan hosqer'!F77</f>
        <v>170</v>
      </c>
      <c r="E70" s="191">
        <f>D70-C70</f>
        <v>70</v>
      </c>
      <c r="F70" s="182" t="s">
        <v>293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1.3</v>
      </c>
      <c r="B71" s="246" t="str">
        <f>+'Dramakan hosqer'!B78</f>
        <v>մեքենաներ և սարքավորումներ</v>
      </c>
      <c r="C71" s="182">
        <v>347</v>
      </c>
      <c r="D71" s="191">
        <f>+'Dramakan hosqer'!F78</f>
        <v>380</v>
      </c>
      <c r="E71" s="191">
        <f t="shared" si="5"/>
        <v>33</v>
      </c>
      <c r="F71" s="182" t="s">
        <v>294</v>
      </c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1.4</v>
      </c>
      <c r="B72" s="246" t="str">
        <f>+'Dramakan hosqer'!B79</f>
        <v>սպորտային գույք</v>
      </c>
      <c r="C72" s="182"/>
      <c r="D72" s="191">
        <f>+'Dramakan hosqer'!F79</f>
        <v>0</v>
      </c>
      <c r="E72" s="191">
        <f t="shared" si="5"/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1.5</v>
      </c>
      <c r="B73" s="246" t="str">
        <f>+'Dramakan hosqer'!B80</f>
        <v>գրականություն</v>
      </c>
      <c r="C73" s="182"/>
      <c r="D73" s="191">
        <f>+'Dramakan hosqer'!F80</f>
        <v>0</v>
      </c>
      <c r="E73" s="191">
        <f>D73-C73</f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 hidden="1">
      <c r="A74" s="13">
        <v>1.6</v>
      </c>
      <c r="B74" s="246">
        <f>+'Dramakan hosqer'!B81</f>
        <v>0</v>
      </c>
      <c r="C74" s="182"/>
      <c r="D74" s="191">
        <f>+'Dramakan hosqer'!F81</f>
        <v>0</v>
      </c>
      <c r="E74" s="191">
        <f>D74-C74</f>
        <v>0</v>
      </c>
      <c r="F74" s="182"/>
      <c r="G74" s="129" t="s">
        <v>122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34.5" hidden="1">
      <c r="A75" s="59">
        <v>2</v>
      </c>
      <c r="B75" s="190" t="str">
        <f>+'Dramakan hosqer'!B82</f>
        <v>Հիմնական միջոցների հիմնական վերանորոգում, 
այդ թվում՝</v>
      </c>
      <c r="C75" s="187">
        <f>SUM(C76:C78)</f>
        <v>0</v>
      </c>
      <c r="D75" s="187">
        <f>SUM(D76:D78)</f>
        <v>0</v>
      </c>
      <c r="E75" s="186">
        <f>D75-C75</f>
        <v>0</v>
      </c>
      <c r="F75" s="186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 hidden="1">
      <c r="A76" s="13">
        <v>2.1</v>
      </c>
      <c r="B76" s="246" t="str">
        <f>+'Dramakan hosqer'!B83</f>
        <v>ամրացված գույքի (շենք)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2.2000000000000002</v>
      </c>
      <c r="B77" s="246" t="str">
        <f>+'Dramakan hosqer'!B84</f>
        <v>հիմնական միջոցի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 hidden="1">
      <c r="A78" s="13">
        <v>2.2999999999999998</v>
      </c>
      <c r="B78" s="246" t="str">
        <f>+'Dramakan hosqer'!B85</f>
        <v>նախագծանախահաշվային փաստաթղթերի գծով</v>
      </c>
      <c r="C78" s="182"/>
      <c r="D78" s="191">
        <f>+'Dramakan hosqer'!F85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 hidden="1">
      <c r="A79" s="128" t="s">
        <v>56</v>
      </c>
      <c r="B79" s="12" t="s">
        <v>145</v>
      </c>
      <c r="C79" s="189">
        <f>SUM(C80:C81)</f>
        <v>0</v>
      </c>
      <c r="D79" s="189">
        <f>SUM(D80:D81)</f>
        <v>0</v>
      </c>
      <c r="E79" s="189">
        <f t="shared" si="5"/>
        <v>0</v>
      </c>
      <c r="F79" s="181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 hidden="1">
      <c r="A80" s="59">
        <v>1</v>
      </c>
      <c r="B80" s="245" t="str">
        <f>+'Dramakan hosqer'!B87</f>
        <v>Սննդի գծով</v>
      </c>
      <c r="C80" s="186"/>
      <c r="D80" s="187">
        <f>+'Dramakan hosqer'!F87</f>
        <v>0</v>
      </c>
      <c r="E80" s="186">
        <f>D80-C80</f>
        <v>0</v>
      </c>
      <c r="F80" s="186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66" customFormat="1" ht="17.25" hidden="1">
      <c r="A81" s="59">
        <v>2</v>
      </c>
      <c r="B81" s="245">
        <f>+'Dramakan hosqer'!B88</f>
        <v>0</v>
      </c>
      <c r="C81" s="186"/>
      <c r="D81" s="186">
        <f>+'Dramakan hosqer'!F88</f>
        <v>0</v>
      </c>
      <c r="E81" s="186">
        <f>D81-C81</f>
        <v>0</v>
      </c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38</v>
      </c>
      <c r="B82" s="12" t="s">
        <v>39</v>
      </c>
      <c r="C82" s="189">
        <f>C6+C7-C23</f>
        <v>5381.75</v>
      </c>
      <c r="D82" s="189">
        <f>D6+D7-D23</f>
        <v>3753.8500000000349</v>
      </c>
      <c r="E82" s="189">
        <f t="shared" si="5"/>
        <v>-1627.8999999999651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46.5" hidden="1" customHeight="1">
      <c r="A83" s="16"/>
      <c r="B83" s="274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91" t="s">
        <v>2</v>
      </c>
      <c r="C84" s="296"/>
      <c r="D84" s="507" t="str">
        <f>+'Ekamut-caxs'!D74</f>
        <v>Նելլի Ոսկանյան</v>
      </c>
      <c r="E84" s="504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299" t="s">
        <v>4</v>
      </c>
      <c r="C85" s="300"/>
      <c r="D85" s="506" t="s">
        <v>92</v>
      </c>
      <c r="E85" s="506"/>
      <c r="F85" s="211"/>
    </row>
    <row r="86" spans="1:20" s="15" customFormat="1" ht="22.5" customHeight="1">
      <c r="A86" s="16"/>
      <c r="B86" s="301" t="s">
        <v>6</v>
      </c>
      <c r="C86" s="296"/>
      <c r="D86" s="504" t="str">
        <f>+'Ekamut-caxs'!D76</f>
        <v>Գայանե Դերտլյան</v>
      </c>
      <c r="E86" s="504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7"/>
      <c r="C87" s="296"/>
      <c r="D87" s="506" t="s">
        <v>92</v>
      </c>
      <c r="E87" s="506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8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F45" sqref="F4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3" t="s">
        <v>67</v>
      </c>
      <c r="B1" s="513"/>
      <c r="C1" s="513"/>
      <c r="D1" s="513"/>
      <c r="E1" s="513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4" t="str">
        <f>+'Ekamut-caxs'!A7:D7</f>
        <v xml:space="preserve">«Երևանի Փոքրիկ Երկիր հ․91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6" t="s">
        <v>148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7" t="s">
        <v>268</v>
      </c>
      <c r="B4" s="517"/>
      <c r="C4" s="517"/>
      <c r="D4" s="517"/>
      <c r="E4" s="517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8" t="s">
        <v>153</v>
      </c>
      <c r="B7" s="519"/>
      <c r="C7" s="519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171.1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idden="1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 hidden="1">
      <c r="A10" s="152">
        <v>1.2</v>
      </c>
      <c r="B10" s="153" t="s">
        <v>157</v>
      </c>
      <c r="C10" s="152" t="s">
        <v>158</v>
      </c>
      <c r="D10" s="27"/>
      <c r="E10" s="27"/>
    </row>
    <row r="11" spans="1:22" hidden="1">
      <c r="A11" s="152">
        <v>1.3</v>
      </c>
      <c r="B11" s="153" t="s">
        <v>159</v>
      </c>
      <c r="C11" s="152" t="s">
        <v>160</v>
      </c>
      <c r="D11" s="27"/>
      <c r="E11" s="27"/>
    </row>
    <row r="12" spans="1:22" hidden="1">
      <c r="A12" s="152">
        <v>1.4</v>
      </c>
      <c r="B12" s="154" t="s">
        <v>161</v>
      </c>
      <c r="C12" s="155" t="s">
        <v>162</v>
      </c>
      <c r="D12" s="27"/>
      <c r="E12" s="27"/>
    </row>
    <row r="13" spans="1:22" hidden="1">
      <c r="A13" s="152">
        <v>1.5</v>
      </c>
      <c r="B13" s="154"/>
      <c r="C13" s="152" t="s">
        <v>163</v>
      </c>
      <c r="D13" s="27"/>
      <c r="E13" s="27"/>
    </row>
    <row r="14" spans="1:22" hidden="1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 hidden="1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12</v>
      </c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228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165</v>
      </c>
      <c r="C23" s="152" t="s">
        <v>36</v>
      </c>
      <c r="D23" s="27"/>
      <c r="E23" s="27"/>
    </row>
    <row r="24" spans="1:22" hidden="1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5.9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>
        <v>139.5</v>
      </c>
      <c r="E26" s="27"/>
    </row>
    <row r="27" spans="1:22" hidden="1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>
        <v>4.2</v>
      </c>
      <c r="E28" s="27"/>
    </row>
    <row r="29" spans="1:22">
      <c r="A29" s="158">
        <v>2.11</v>
      </c>
      <c r="B29" s="154"/>
      <c r="C29" s="156" t="s">
        <v>172</v>
      </c>
      <c r="D29" s="27">
        <v>9.5</v>
      </c>
      <c r="E29" s="27"/>
    </row>
    <row r="30" spans="1:22" s="132" customFormat="1" ht="28.5" hidden="1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174</v>
      </c>
      <c r="D31" s="27"/>
      <c r="E31" s="27"/>
    </row>
    <row r="32" spans="1:22" hidden="1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 hidden="1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171.1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8" t="s">
        <v>178</v>
      </c>
      <c r="B35" s="519"/>
      <c r="C35" s="519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604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310.89999999999998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82.2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16.2</v>
      </c>
      <c r="E41" s="27"/>
    </row>
    <row r="42" spans="1:22" ht="27" hidden="1">
      <c r="A42" s="152">
        <v>1.7</v>
      </c>
      <c r="B42" s="154"/>
      <c r="C42" s="152" t="s">
        <v>187</v>
      </c>
      <c r="D42" s="27"/>
      <c r="E42" s="27"/>
    </row>
    <row r="43" spans="1:22" hidden="1">
      <c r="A43" s="152">
        <v>1.8</v>
      </c>
      <c r="B43" s="154"/>
      <c r="C43" s="156" t="s">
        <v>186</v>
      </c>
      <c r="D43" s="27"/>
      <c r="E43" s="27"/>
    </row>
    <row r="44" spans="1:22" hidden="1">
      <c r="A44" s="152">
        <v>1.9</v>
      </c>
      <c r="B44" s="154"/>
      <c r="C44" s="156"/>
      <c r="D44" s="27"/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 hidden="1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 hidden="1">
      <c r="A49" s="152">
        <v>2.4</v>
      </c>
      <c r="B49" s="154" t="s">
        <v>165</v>
      </c>
      <c r="C49" s="152" t="s">
        <v>166</v>
      </c>
      <c r="D49" s="27"/>
      <c r="E49" s="27"/>
    </row>
    <row r="50" spans="1:22" hidden="1">
      <c r="A50" s="152">
        <v>2.5</v>
      </c>
      <c r="B50" s="154" t="s">
        <v>165</v>
      </c>
      <c r="C50" s="152" t="s">
        <v>167</v>
      </c>
      <c r="D50" s="27"/>
      <c r="E50" s="27"/>
    </row>
    <row r="51" spans="1:22" hidden="1">
      <c r="A51" s="152">
        <v>2.6</v>
      </c>
      <c r="B51" s="153" t="s">
        <v>168</v>
      </c>
      <c r="C51" s="152" t="s">
        <v>169</v>
      </c>
      <c r="D51" s="27"/>
      <c r="E51" s="27"/>
    </row>
    <row r="52" spans="1:22" hidden="1">
      <c r="A52" s="152">
        <v>2.7</v>
      </c>
      <c r="B52" s="154" t="s">
        <v>170</v>
      </c>
      <c r="C52" s="152" t="s">
        <v>171</v>
      </c>
      <c r="D52" s="27"/>
      <c r="E52" s="27"/>
    </row>
    <row r="53" spans="1:22" hidden="1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4197.1000000000004</v>
      </c>
      <c r="E54" s="27"/>
      <c r="F54" s="206">
        <f>SUM(D36:D53)</f>
        <v>1013.3000000000001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4123.1000000000004</v>
      </c>
      <c r="E55" s="27"/>
    </row>
    <row r="56" spans="1:22" ht="27">
      <c r="A56" s="152">
        <v>1.2</v>
      </c>
      <c r="B56" s="165"/>
      <c r="C56" s="152" t="s">
        <v>174</v>
      </c>
      <c r="D56" s="27">
        <v>74</v>
      </c>
      <c r="E56" s="152"/>
    </row>
    <row r="57" spans="1:22" hidden="1">
      <c r="A57" s="152">
        <v>1.3</v>
      </c>
      <c r="B57" s="154" t="s">
        <v>170</v>
      </c>
      <c r="C57" s="152" t="s">
        <v>176</v>
      </c>
      <c r="D57" s="27"/>
      <c r="E57" s="27"/>
    </row>
    <row r="58" spans="1:22" hidden="1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5210.4000000000005</v>
      </c>
      <c r="E59" s="169"/>
      <c r="F59" s="466">
        <f>+D59-D55</f>
        <v>1087.3000000000002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27.75" customHeight="1">
      <c r="C61" s="170" t="s">
        <v>180</v>
      </c>
    </row>
    <row r="62" spans="1:22" ht="59.25" customHeight="1">
      <c r="A62" s="171">
        <v>1</v>
      </c>
      <c r="B62" s="172" t="s">
        <v>269</v>
      </c>
      <c r="C62" s="168">
        <f>+'Dramakan hosqer'!F12</f>
        <v>5381.75</v>
      </c>
      <c r="D62" s="508" t="s">
        <v>181</v>
      </c>
      <c r="E62" s="509"/>
    </row>
    <row r="63" spans="1:22" ht="36.75" hidden="1" customHeight="1"/>
    <row r="64" spans="1:22" s="132" customFormat="1" ht="25.5" customHeight="1">
      <c r="A64" s="173"/>
      <c r="B64" s="302" t="s">
        <v>2</v>
      </c>
      <c r="C64" s="303"/>
      <c r="D64" s="510" t="str">
        <f>+'Ekamut-caxs'!D74</f>
        <v>Նելլի Ոսկանյան</v>
      </c>
      <c r="E64" s="51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4"/>
      <c r="C65" s="305"/>
      <c r="D65" s="511" t="s">
        <v>92</v>
      </c>
      <c r="E65" s="51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2" t="s">
        <v>6</v>
      </c>
      <c r="C66" s="303"/>
      <c r="D66" s="510" t="str">
        <f>+'Ekamut-caxs'!D76</f>
        <v>Գայանե Դերտլյան</v>
      </c>
      <c r="E66" s="51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2" t="s">
        <v>92</v>
      </c>
      <c r="E67" s="51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F45" sqref="F45"/>
    </sheetView>
  </sheetViews>
  <sheetFormatPr defaultColWidth="9.140625" defaultRowHeight="16.5"/>
  <cols>
    <col min="1" max="1" width="4.140625" style="378" customWidth="1"/>
    <col min="2" max="2" width="15.5703125" style="378" customWidth="1"/>
    <col min="3" max="3" width="10.85546875" style="378" customWidth="1"/>
    <col min="4" max="5" width="13.42578125" style="378" customWidth="1"/>
    <col min="6" max="6" width="16.28515625" style="378" customWidth="1"/>
    <col min="7" max="7" width="11.42578125" style="378" customWidth="1"/>
    <col min="8" max="8" width="16.140625" style="378" customWidth="1"/>
    <col min="9" max="10" width="14.85546875" style="378" customWidth="1"/>
    <col min="11" max="11" width="10.85546875" style="378" customWidth="1"/>
    <col min="12" max="12" width="12.85546875" style="378" customWidth="1"/>
    <col min="13" max="13" width="14.85546875" style="378" customWidth="1"/>
    <col min="14" max="14" width="12.85546875" style="378" customWidth="1"/>
    <col min="15" max="15" width="11.7109375" style="378" customWidth="1"/>
    <col min="16" max="16384" width="9.140625" style="378"/>
  </cols>
  <sheetData>
    <row r="1" spans="1:15" s="376" customFormat="1" ht="18.75" customHeight="1">
      <c r="A1" s="524" t="s">
        <v>67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5" s="376" customFormat="1" ht="21.75" customHeight="1">
      <c r="A2" s="523" t="str">
        <f>+'Ekamut-caxs'!A7</f>
        <v xml:space="preserve">«Երևանի Փոքրիկ Երկիր հ․91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5" s="376" customFormat="1" ht="21" customHeight="1">
      <c r="A3" s="523" t="s">
        <v>93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5" ht="21" customHeight="1"/>
    <row r="5" spans="1:15" s="381" customFormat="1" ht="19.5" customHeight="1">
      <c r="A5" s="520" t="s">
        <v>114</v>
      </c>
      <c r="B5" s="520" t="s">
        <v>94</v>
      </c>
      <c r="C5" s="521" t="s">
        <v>95</v>
      </c>
      <c r="D5" s="521"/>
      <c r="E5" s="521"/>
      <c r="F5" s="521"/>
      <c r="G5" s="521" t="s">
        <v>96</v>
      </c>
      <c r="H5" s="521"/>
      <c r="I5" s="521"/>
      <c r="J5" s="521"/>
      <c r="K5" s="521" t="s">
        <v>138</v>
      </c>
      <c r="L5" s="521"/>
      <c r="M5" s="521"/>
      <c r="N5" s="521"/>
      <c r="O5" s="521"/>
    </row>
    <row r="6" spans="1:15" s="383" customFormat="1" ht="51" customHeight="1">
      <c r="A6" s="520"/>
      <c r="B6" s="520"/>
      <c r="C6" s="382" t="s">
        <v>251</v>
      </c>
      <c r="D6" s="382" t="s">
        <v>218</v>
      </c>
      <c r="E6" s="382" t="s">
        <v>252</v>
      </c>
      <c r="F6" s="382" t="s">
        <v>231</v>
      </c>
      <c r="G6" s="382" t="s">
        <v>232</v>
      </c>
      <c r="H6" s="382" t="s">
        <v>218</v>
      </c>
      <c r="I6" s="382" t="s">
        <v>253</v>
      </c>
      <c r="J6" s="382" t="s">
        <v>231</v>
      </c>
      <c r="K6" s="382" t="s">
        <v>251</v>
      </c>
      <c r="L6" s="382" t="s">
        <v>252</v>
      </c>
      <c r="M6" s="382" t="s">
        <v>254</v>
      </c>
      <c r="N6" s="379" t="s">
        <v>255</v>
      </c>
      <c r="O6" s="379" t="s">
        <v>256</v>
      </c>
    </row>
    <row r="7" spans="1:15" ht="19.5" customHeight="1">
      <c r="A7" s="384">
        <v>1</v>
      </c>
      <c r="B7" s="385" t="s">
        <v>97</v>
      </c>
      <c r="C7" s="467">
        <v>6193</v>
      </c>
      <c r="D7" s="467">
        <v>889934.1</v>
      </c>
      <c r="E7" s="468">
        <v>6377</v>
      </c>
      <c r="F7" s="468">
        <f t="shared" ref="F7:F16" si="0">+E7*143.7</f>
        <v>916374.89999999991</v>
      </c>
      <c r="G7" s="467">
        <v>4249.91</v>
      </c>
      <c r="H7" s="467">
        <v>215220.94</v>
      </c>
      <c r="I7" s="468">
        <v>6074.3</v>
      </c>
      <c r="J7" s="468">
        <f>+I7*53.48</f>
        <v>324853.56400000001</v>
      </c>
      <c r="K7" s="467">
        <v>259.5</v>
      </c>
      <c r="L7" s="468">
        <v>1554</v>
      </c>
      <c r="M7" s="471">
        <f>+L7*200.47</f>
        <v>311530.38</v>
      </c>
      <c r="N7" s="471">
        <f>+L7*7.94904</f>
        <v>12352.80816</v>
      </c>
      <c r="O7" s="471">
        <f>+N7+M7</f>
        <v>323883.18816000002</v>
      </c>
    </row>
    <row r="8" spans="1:15" ht="19.5" customHeight="1">
      <c r="A8" s="384">
        <v>2</v>
      </c>
      <c r="B8" s="385" t="s">
        <v>98</v>
      </c>
      <c r="C8" s="467">
        <v>5137</v>
      </c>
      <c r="D8" s="467">
        <v>738186.9</v>
      </c>
      <c r="E8" s="468">
        <f>+C8</f>
        <v>5137</v>
      </c>
      <c r="F8" s="468">
        <f t="shared" si="0"/>
        <v>738186.89999999991</v>
      </c>
      <c r="G8" s="467">
        <v>6967.98</v>
      </c>
      <c r="H8" s="467">
        <v>358042.17</v>
      </c>
      <c r="I8" s="468">
        <f t="shared" ref="I8:I18" si="1">+G8</f>
        <v>6967.98</v>
      </c>
      <c r="J8" s="468">
        <f t="shared" ref="J8:J18" si="2">+I8*53.48</f>
        <v>372647.57039999997</v>
      </c>
      <c r="K8" s="467">
        <v>262</v>
      </c>
      <c r="L8" s="468">
        <f>+K8</f>
        <v>262</v>
      </c>
      <c r="M8" s="471">
        <f t="shared" ref="M8:M18" si="3">+L8*200.47</f>
        <v>52523.14</v>
      </c>
      <c r="N8" s="471">
        <f t="shared" ref="N8:N18" si="4">+L8*7.94904</f>
        <v>2082.6484799999998</v>
      </c>
      <c r="O8" s="471">
        <f t="shared" ref="O8:O18" si="5">+N8+M8</f>
        <v>54605.788480000003</v>
      </c>
    </row>
    <row r="9" spans="1:15" ht="19.5" customHeight="1">
      <c r="A9" s="384">
        <v>3</v>
      </c>
      <c r="B9" s="385" t="s">
        <v>99</v>
      </c>
      <c r="C9" s="467">
        <v>2490</v>
      </c>
      <c r="D9" s="467">
        <v>357813</v>
      </c>
      <c r="E9" s="468">
        <f t="shared" ref="E9:E18" si="6">+C9</f>
        <v>2490</v>
      </c>
      <c r="F9" s="468">
        <f t="shared" si="0"/>
        <v>357813</v>
      </c>
      <c r="G9" s="467">
        <v>5890.38</v>
      </c>
      <c r="H9" s="467">
        <v>301435.12</v>
      </c>
      <c r="I9" s="468">
        <f t="shared" si="1"/>
        <v>5890.38</v>
      </c>
      <c r="J9" s="468">
        <f t="shared" si="2"/>
        <v>315017.52240000002</v>
      </c>
      <c r="K9" s="467">
        <v>448</v>
      </c>
      <c r="L9" s="468">
        <f t="shared" ref="L9:L18" si="7">+K9</f>
        <v>448</v>
      </c>
      <c r="M9" s="471">
        <f t="shared" si="3"/>
        <v>89810.559999999998</v>
      </c>
      <c r="N9" s="471">
        <f t="shared" si="4"/>
        <v>3561.1699200000003</v>
      </c>
      <c r="O9" s="471">
        <f t="shared" si="5"/>
        <v>93371.729919999998</v>
      </c>
    </row>
    <row r="10" spans="1:15" ht="19.5" customHeight="1">
      <c r="A10" s="384">
        <v>4</v>
      </c>
      <c r="B10" s="385" t="s">
        <v>100</v>
      </c>
      <c r="C10" s="467">
        <v>885</v>
      </c>
      <c r="D10" s="467">
        <v>127174.5</v>
      </c>
      <c r="E10" s="468">
        <f t="shared" si="6"/>
        <v>885</v>
      </c>
      <c r="F10" s="468">
        <f t="shared" si="0"/>
        <v>127174.49999999999</v>
      </c>
      <c r="G10" s="467">
        <v>3993.94</v>
      </c>
      <c r="H10" s="467">
        <v>204053.31</v>
      </c>
      <c r="I10" s="468">
        <f t="shared" si="1"/>
        <v>3993.94</v>
      </c>
      <c r="J10" s="468">
        <f t="shared" si="2"/>
        <v>213595.9112</v>
      </c>
      <c r="K10" s="467">
        <v>196</v>
      </c>
      <c r="L10" s="468">
        <f t="shared" si="7"/>
        <v>196</v>
      </c>
      <c r="M10" s="471">
        <f t="shared" si="3"/>
        <v>39292.120000000003</v>
      </c>
      <c r="N10" s="471">
        <f t="shared" si="4"/>
        <v>1558.0118400000001</v>
      </c>
      <c r="O10" s="471">
        <f t="shared" si="5"/>
        <v>40850.131840000002</v>
      </c>
    </row>
    <row r="11" spans="1:15" ht="19.5" customHeight="1">
      <c r="A11" s="384">
        <v>5</v>
      </c>
      <c r="B11" s="385" t="s">
        <v>101</v>
      </c>
      <c r="C11" s="467">
        <v>659</v>
      </c>
      <c r="D11" s="467">
        <v>94698.3</v>
      </c>
      <c r="E11" s="468">
        <f t="shared" si="6"/>
        <v>659</v>
      </c>
      <c r="F11" s="468">
        <f t="shared" si="0"/>
        <v>94698.299999999988</v>
      </c>
      <c r="G11" s="467">
        <v>3382.14</v>
      </c>
      <c r="H11" s="467">
        <v>172787.25</v>
      </c>
      <c r="I11" s="468">
        <f t="shared" si="1"/>
        <v>3382.14</v>
      </c>
      <c r="J11" s="468">
        <f t="shared" si="2"/>
        <v>180876.84719999999</v>
      </c>
      <c r="K11" s="467">
        <v>252</v>
      </c>
      <c r="L11" s="468">
        <f t="shared" si="7"/>
        <v>252</v>
      </c>
      <c r="M11" s="471">
        <f t="shared" si="3"/>
        <v>50518.44</v>
      </c>
      <c r="N11" s="471">
        <f t="shared" si="4"/>
        <v>2003.1580799999999</v>
      </c>
      <c r="O11" s="471">
        <f t="shared" si="5"/>
        <v>52521.598080000003</v>
      </c>
    </row>
    <row r="12" spans="1:15" ht="19.5" customHeight="1">
      <c r="A12" s="384">
        <v>6</v>
      </c>
      <c r="B12" s="385" t="s">
        <v>102</v>
      </c>
      <c r="C12" s="467">
        <v>483</v>
      </c>
      <c r="D12" s="467">
        <v>69407.100000000006</v>
      </c>
      <c r="E12" s="468">
        <f t="shared" si="6"/>
        <v>483</v>
      </c>
      <c r="F12" s="468">
        <f t="shared" si="0"/>
        <v>69407.099999999991</v>
      </c>
      <c r="G12" s="467">
        <v>3653.3</v>
      </c>
      <c r="H12" s="467">
        <v>187988.68</v>
      </c>
      <c r="I12" s="468">
        <f t="shared" si="1"/>
        <v>3653.3</v>
      </c>
      <c r="J12" s="468">
        <f t="shared" si="2"/>
        <v>195378.484</v>
      </c>
      <c r="K12" s="467">
        <v>614</v>
      </c>
      <c r="L12" s="468">
        <f t="shared" si="7"/>
        <v>614</v>
      </c>
      <c r="M12" s="471">
        <f t="shared" si="3"/>
        <v>123088.58</v>
      </c>
      <c r="N12" s="471">
        <f t="shared" si="4"/>
        <v>4880.7105600000004</v>
      </c>
      <c r="O12" s="471">
        <f t="shared" si="5"/>
        <v>127969.29056000001</v>
      </c>
    </row>
    <row r="13" spans="1:15" ht="19.5" customHeight="1">
      <c r="A13" s="384">
        <v>7</v>
      </c>
      <c r="B13" s="385" t="s">
        <v>103</v>
      </c>
      <c r="C13" s="467">
        <v>371</v>
      </c>
      <c r="D13" s="467">
        <v>53312.7</v>
      </c>
      <c r="E13" s="468">
        <f t="shared" si="6"/>
        <v>371</v>
      </c>
      <c r="F13" s="468">
        <f t="shared" si="0"/>
        <v>53312.7</v>
      </c>
      <c r="G13" s="467">
        <v>3192.3</v>
      </c>
      <c r="H13" s="467">
        <v>163749.79999999999</v>
      </c>
      <c r="I13" s="468">
        <f t="shared" si="1"/>
        <v>3192.3</v>
      </c>
      <c r="J13" s="468">
        <f t="shared" si="2"/>
        <v>170724.204</v>
      </c>
      <c r="K13" s="467">
        <v>497</v>
      </c>
      <c r="L13" s="468">
        <f t="shared" si="7"/>
        <v>497</v>
      </c>
      <c r="M13" s="471">
        <f t="shared" si="3"/>
        <v>99633.59</v>
      </c>
      <c r="N13" s="471">
        <f t="shared" si="4"/>
        <v>3950.6728800000001</v>
      </c>
      <c r="O13" s="471">
        <f t="shared" si="5"/>
        <v>103584.26287999999</v>
      </c>
    </row>
    <row r="14" spans="1:15" ht="19.5" customHeight="1">
      <c r="A14" s="384">
        <v>8</v>
      </c>
      <c r="B14" s="386" t="s">
        <v>104</v>
      </c>
      <c r="C14" s="467">
        <v>323</v>
      </c>
      <c r="D14" s="467">
        <v>46415.1</v>
      </c>
      <c r="E14" s="468">
        <f t="shared" si="6"/>
        <v>323</v>
      </c>
      <c r="F14" s="468">
        <f t="shared" si="0"/>
        <v>46415.1</v>
      </c>
      <c r="G14" s="467">
        <v>3274.78</v>
      </c>
      <c r="H14" s="467">
        <v>168861.23</v>
      </c>
      <c r="I14" s="468">
        <f t="shared" si="1"/>
        <v>3274.78</v>
      </c>
      <c r="J14" s="468">
        <f t="shared" si="2"/>
        <v>175135.23439999999</v>
      </c>
      <c r="K14" s="467">
        <v>320</v>
      </c>
      <c r="L14" s="468">
        <f t="shared" si="7"/>
        <v>320</v>
      </c>
      <c r="M14" s="471">
        <f t="shared" si="3"/>
        <v>64150.400000000001</v>
      </c>
      <c r="N14" s="471">
        <f t="shared" si="4"/>
        <v>2543.6927999999998</v>
      </c>
      <c r="O14" s="471">
        <f t="shared" si="5"/>
        <v>66694.092799999999</v>
      </c>
    </row>
    <row r="15" spans="1:15" ht="19.5" customHeight="1">
      <c r="A15" s="384">
        <v>9</v>
      </c>
      <c r="B15" s="386" t="s">
        <v>105</v>
      </c>
      <c r="C15" s="467">
        <v>590</v>
      </c>
      <c r="D15" s="467">
        <v>84783</v>
      </c>
      <c r="E15" s="468">
        <f t="shared" si="6"/>
        <v>590</v>
      </c>
      <c r="F15" s="468">
        <f t="shared" si="0"/>
        <v>84783</v>
      </c>
      <c r="G15" s="467">
        <v>4361.58</v>
      </c>
      <c r="H15" s="467">
        <v>224540</v>
      </c>
      <c r="I15" s="468">
        <f t="shared" si="1"/>
        <v>4361.58</v>
      </c>
      <c r="J15" s="468">
        <f t="shared" si="2"/>
        <v>233257.29839999997</v>
      </c>
      <c r="K15" s="467">
        <v>347</v>
      </c>
      <c r="L15" s="468">
        <f t="shared" si="7"/>
        <v>347</v>
      </c>
      <c r="M15" s="471">
        <f t="shared" si="3"/>
        <v>69563.09</v>
      </c>
      <c r="N15" s="471">
        <f t="shared" si="4"/>
        <v>2758.3168799999999</v>
      </c>
      <c r="O15" s="471">
        <f t="shared" si="5"/>
        <v>72321.406879999995</v>
      </c>
    </row>
    <row r="16" spans="1:15" ht="19.5" customHeight="1">
      <c r="A16" s="384">
        <v>10</v>
      </c>
      <c r="B16" s="386" t="s">
        <v>106</v>
      </c>
      <c r="C16" s="467">
        <v>943</v>
      </c>
      <c r="D16" s="467">
        <v>135509</v>
      </c>
      <c r="E16" s="468">
        <f t="shared" si="6"/>
        <v>943</v>
      </c>
      <c r="F16" s="468">
        <f t="shared" si="0"/>
        <v>135509.09999999998</v>
      </c>
      <c r="G16" s="467">
        <v>3495.08</v>
      </c>
      <c r="H16" s="467">
        <v>228858.08</v>
      </c>
      <c r="I16" s="468">
        <f t="shared" si="1"/>
        <v>3495.08</v>
      </c>
      <c r="J16" s="468">
        <f t="shared" si="2"/>
        <v>186916.87839999999</v>
      </c>
      <c r="K16" s="467">
        <v>460</v>
      </c>
      <c r="L16" s="468">
        <f t="shared" si="7"/>
        <v>460</v>
      </c>
      <c r="M16" s="471">
        <f t="shared" si="3"/>
        <v>92216.2</v>
      </c>
      <c r="N16" s="471">
        <f t="shared" si="4"/>
        <v>3656.5583999999999</v>
      </c>
      <c r="O16" s="471">
        <f t="shared" si="5"/>
        <v>95872.758399999992</v>
      </c>
    </row>
    <row r="17" spans="1:15" ht="19.5" customHeight="1">
      <c r="A17" s="384">
        <v>11</v>
      </c>
      <c r="B17" s="386" t="s">
        <v>107</v>
      </c>
      <c r="C17" s="470">
        <f>+MAX(A17,C9)</f>
        <v>2490</v>
      </c>
      <c r="D17" s="470">
        <f>+C17*143.7</f>
        <v>357813</v>
      </c>
      <c r="E17" s="468">
        <f t="shared" si="6"/>
        <v>2490</v>
      </c>
      <c r="F17" s="468">
        <f>+E17*143.7</f>
        <v>357813</v>
      </c>
      <c r="G17" s="470">
        <f>+MAX(E17,G7)</f>
        <v>4249.91</v>
      </c>
      <c r="H17" s="470">
        <f>+G17*53.48</f>
        <v>227285.18679999997</v>
      </c>
      <c r="I17" s="468">
        <f t="shared" si="1"/>
        <v>4249.91</v>
      </c>
      <c r="J17" s="468">
        <f t="shared" si="2"/>
        <v>227285.18679999997</v>
      </c>
      <c r="K17" s="470">
        <v>262</v>
      </c>
      <c r="L17" s="468">
        <f t="shared" si="7"/>
        <v>262</v>
      </c>
      <c r="M17" s="471">
        <f t="shared" si="3"/>
        <v>52523.14</v>
      </c>
      <c r="N17" s="471">
        <f t="shared" si="4"/>
        <v>2082.6484799999998</v>
      </c>
      <c r="O17" s="471">
        <f t="shared" si="5"/>
        <v>54605.788480000003</v>
      </c>
    </row>
    <row r="18" spans="1:15" ht="19.5" customHeight="1">
      <c r="A18" s="384">
        <v>12</v>
      </c>
      <c r="B18" s="386" t="s">
        <v>108</v>
      </c>
      <c r="C18" s="470">
        <f>+MAX(A18,C7)</f>
        <v>6193</v>
      </c>
      <c r="D18" s="470">
        <f>+C18*143.7</f>
        <v>889934.1</v>
      </c>
      <c r="E18" s="468">
        <f t="shared" si="6"/>
        <v>6193</v>
      </c>
      <c r="F18" s="468">
        <f>+E18*143.7</f>
        <v>889934.1</v>
      </c>
      <c r="G18" s="470">
        <f>+MAX(E18,G7)</f>
        <v>6193</v>
      </c>
      <c r="H18" s="470">
        <f>+G18*53.48</f>
        <v>331201.63999999996</v>
      </c>
      <c r="I18" s="468">
        <f t="shared" si="1"/>
        <v>6193</v>
      </c>
      <c r="J18" s="468">
        <f t="shared" si="2"/>
        <v>331201.63999999996</v>
      </c>
      <c r="K18" s="470">
        <v>331</v>
      </c>
      <c r="L18" s="468">
        <f t="shared" si="7"/>
        <v>331</v>
      </c>
      <c r="M18" s="471">
        <f t="shared" si="3"/>
        <v>66355.569999999992</v>
      </c>
      <c r="N18" s="471">
        <f t="shared" si="4"/>
        <v>2631.1322399999999</v>
      </c>
      <c r="O18" s="471">
        <f t="shared" si="5"/>
        <v>68986.702239999999</v>
      </c>
    </row>
    <row r="19" spans="1:15" ht="32.25" customHeight="1">
      <c r="A19" s="388"/>
      <c r="B19" s="380" t="s">
        <v>90</v>
      </c>
      <c r="C19" s="471">
        <f t="shared" ref="C19:K19" si="8">SUM(C7:C18)</f>
        <v>26757</v>
      </c>
      <c r="D19" s="472">
        <f t="shared" si="8"/>
        <v>3844980.8000000003</v>
      </c>
      <c r="E19" s="471">
        <f t="shared" si="8"/>
        <v>26941</v>
      </c>
      <c r="F19" s="471">
        <f>SUM(F7:F18)</f>
        <v>3871421.7</v>
      </c>
      <c r="G19" s="471">
        <f>SUM(G7:G18)</f>
        <v>52904.3</v>
      </c>
      <c r="H19" s="469">
        <f>SUM(H7:H18)</f>
        <v>2784023.4068</v>
      </c>
      <c r="I19" s="471">
        <f>SUM(I7:I18)</f>
        <v>54728.69</v>
      </c>
      <c r="J19" s="471">
        <f>SUM(J7:J18)</f>
        <v>2926890.3411999997</v>
      </c>
      <c r="K19" s="471">
        <f t="shared" si="8"/>
        <v>4248.5</v>
      </c>
      <c r="L19" s="471">
        <f>SUM(L7:L18)</f>
        <v>5543</v>
      </c>
      <c r="M19" s="471">
        <f>SUM(M7:M18)</f>
        <v>1111205.21</v>
      </c>
      <c r="N19" s="471">
        <f>SUM(N7:N18)</f>
        <v>44061.528719999995</v>
      </c>
      <c r="O19" s="471">
        <f>SUM(O7:O18)</f>
        <v>1155266.7387200003</v>
      </c>
    </row>
    <row r="20" spans="1:15" ht="21.75" customHeight="1">
      <c r="B20" s="390"/>
      <c r="C20" s="391"/>
      <c r="D20" s="392"/>
      <c r="E20" s="391"/>
      <c r="F20" s="392">
        <f>ROUND(F19/1000,1)</f>
        <v>3871.4</v>
      </c>
      <c r="G20" s="391"/>
      <c r="H20" s="392"/>
      <c r="I20" s="391"/>
      <c r="J20" s="392">
        <f>ROUND(J19/1000,1)</f>
        <v>2926.9</v>
      </c>
      <c r="K20" s="391"/>
      <c r="L20" s="391"/>
      <c r="M20" s="392">
        <f>ROUND(M19/1000,1)</f>
        <v>1111.2</v>
      </c>
      <c r="N20" s="392">
        <f t="shared" ref="N20:O20" si="9">ROUND(N19/1000,1)</f>
        <v>44.1</v>
      </c>
      <c r="O20" s="392">
        <f t="shared" si="9"/>
        <v>1155.3</v>
      </c>
    </row>
    <row r="21" spans="1:15" ht="33.75" customHeight="1" thickBot="1">
      <c r="B21" s="527" t="s">
        <v>257</v>
      </c>
      <c r="C21" s="527"/>
      <c r="D21" s="527"/>
      <c r="E21" s="393"/>
      <c r="F21" s="394"/>
      <c r="H21" s="393"/>
      <c r="M21" s="392"/>
    </row>
    <row r="22" spans="1:15" s="376" customFormat="1" ht="34.5" customHeight="1">
      <c r="A22" s="395"/>
      <c r="B22" s="396" t="s">
        <v>142</v>
      </c>
      <c r="C22" s="397" t="s">
        <v>143</v>
      </c>
      <c r="D22" s="397" t="s">
        <v>258</v>
      </c>
      <c r="E22" s="397" t="s">
        <v>258</v>
      </c>
      <c r="F22" s="398" t="s">
        <v>258</v>
      </c>
      <c r="G22" s="397" t="s">
        <v>143</v>
      </c>
      <c r="H22" s="397" t="s">
        <v>258</v>
      </c>
      <c r="I22" s="397" t="s">
        <v>258</v>
      </c>
      <c r="J22" s="399" t="s">
        <v>258</v>
      </c>
      <c r="K22" s="397" t="s">
        <v>143</v>
      </c>
      <c r="L22" s="397" t="s">
        <v>258</v>
      </c>
      <c r="M22" s="400" t="s">
        <v>258</v>
      </c>
      <c r="N22" s="395" t="s">
        <v>258</v>
      </c>
      <c r="O22" s="399" t="s">
        <v>258</v>
      </c>
    </row>
    <row r="23" spans="1:15" ht="23.25" customHeight="1">
      <c r="A23" s="401">
        <v>1</v>
      </c>
      <c r="B23" s="402"/>
      <c r="C23" s="387"/>
      <c r="D23" s="387" t="s">
        <v>258</v>
      </c>
      <c r="E23" s="387" t="s">
        <v>258</v>
      </c>
      <c r="F23" s="403"/>
      <c r="G23" s="404"/>
      <c r="H23" s="387" t="s">
        <v>258</v>
      </c>
      <c r="I23" s="387" t="s">
        <v>258</v>
      </c>
      <c r="J23" s="405"/>
      <c r="K23" s="404"/>
      <c r="L23" s="387" t="s">
        <v>258</v>
      </c>
      <c r="M23" s="406"/>
      <c r="N23" s="407" t="s">
        <v>258</v>
      </c>
      <c r="O23" s="408" t="s">
        <v>258</v>
      </c>
    </row>
    <row r="24" spans="1:15" ht="23.25" customHeight="1">
      <c r="A24" s="401">
        <v>2</v>
      </c>
      <c r="B24" s="402"/>
      <c r="C24" s="387"/>
      <c r="D24" s="387" t="s">
        <v>258</v>
      </c>
      <c r="E24" s="387" t="s">
        <v>258</v>
      </c>
      <c r="F24" s="403"/>
      <c r="G24" s="404"/>
      <c r="H24" s="387" t="s">
        <v>258</v>
      </c>
      <c r="I24" s="387" t="s">
        <v>258</v>
      </c>
      <c r="J24" s="405"/>
      <c r="K24" s="404"/>
      <c r="L24" s="387" t="s">
        <v>258</v>
      </c>
      <c r="M24" s="406"/>
      <c r="N24" s="407" t="s">
        <v>258</v>
      </c>
      <c r="O24" s="408" t="s">
        <v>258</v>
      </c>
    </row>
    <row r="25" spans="1:15" s="383" customFormat="1" ht="23.25" customHeight="1">
      <c r="A25" s="409">
        <v>3</v>
      </c>
      <c r="B25" s="410"/>
      <c r="C25" s="411"/>
      <c r="D25" s="411" t="s">
        <v>258</v>
      </c>
      <c r="E25" s="411" t="s">
        <v>258</v>
      </c>
      <c r="F25" s="412"/>
      <c r="G25" s="413"/>
      <c r="H25" s="411" t="s">
        <v>258</v>
      </c>
      <c r="I25" s="411" t="s">
        <v>258</v>
      </c>
      <c r="J25" s="412"/>
      <c r="K25" s="413"/>
      <c r="L25" s="411" t="s">
        <v>258</v>
      </c>
      <c r="M25" s="414"/>
      <c r="N25" s="415" t="s">
        <v>258</v>
      </c>
      <c r="O25" s="416" t="s">
        <v>258</v>
      </c>
    </row>
    <row r="26" spans="1:15" s="376" customFormat="1" ht="24" customHeight="1">
      <c r="A26" s="417"/>
      <c r="B26" s="418" t="s">
        <v>69</v>
      </c>
      <c r="C26" s="389" t="s">
        <v>258</v>
      </c>
      <c r="D26" s="389" t="s">
        <v>258</v>
      </c>
      <c r="E26" s="389" t="s">
        <v>258</v>
      </c>
      <c r="F26" s="419">
        <f>SUM(F23:F25)</f>
        <v>0</v>
      </c>
      <c r="G26" s="420" t="s">
        <v>258</v>
      </c>
      <c r="H26" s="389" t="s">
        <v>258</v>
      </c>
      <c r="I26" s="389" t="s">
        <v>258</v>
      </c>
      <c r="J26" s="419">
        <f>SUM(J23:J25)</f>
        <v>0</v>
      </c>
      <c r="K26" s="420" t="s">
        <v>258</v>
      </c>
      <c r="L26" s="389" t="s">
        <v>258</v>
      </c>
      <c r="M26" s="421">
        <f>SUM(M23:M25)</f>
        <v>0</v>
      </c>
      <c r="N26" s="417" t="s">
        <v>258</v>
      </c>
      <c r="O26" s="422" t="s">
        <v>258</v>
      </c>
    </row>
    <row r="27" spans="1:15" s="376" customFormat="1" ht="27" customHeight="1" thickBot="1">
      <c r="A27" s="423"/>
      <c r="B27" s="424" t="s">
        <v>259</v>
      </c>
      <c r="C27" s="425"/>
      <c r="D27" s="425" t="s">
        <v>258</v>
      </c>
      <c r="E27" s="425" t="s">
        <v>258</v>
      </c>
      <c r="F27" s="426">
        <f>+F20-F26</f>
        <v>3871.4</v>
      </c>
      <c r="G27" s="427" t="s">
        <v>258</v>
      </c>
      <c r="H27" s="425" t="s">
        <v>258</v>
      </c>
      <c r="I27" s="425" t="s">
        <v>258</v>
      </c>
      <c r="J27" s="426">
        <f>J20-J26</f>
        <v>2926.9</v>
      </c>
      <c r="K27" s="427" t="s">
        <v>258</v>
      </c>
      <c r="L27" s="425" t="s">
        <v>258</v>
      </c>
      <c r="M27" s="428">
        <f>M20-M26</f>
        <v>1111.2</v>
      </c>
      <c r="N27" s="423" t="s">
        <v>258</v>
      </c>
      <c r="O27" s="426">
        <f>+O20-M26</f>
        <v>1155.3</v>
      </c>
    </row>
    <row r="28" spans="1:15" s="376" customFormat="1" ht="25.5" customHeight="1" thickBot="1">
      <c r="B28" s="429"/>
      <c r="F28" s="392"/>
      <c r="J28" s="430" t="s">
        <v>144</v>
      </c>
      <c r="K28" s="431"/>
      <c r="L28" s="431"/>
      <c r="M28" s="432">
        <f>+F26+J26+M26</f>
        <v>0</v>
      </c>
    </row>
    <row r="29" spans="1:15" s="376" customFormat="1" ht="20.25" customHeight="1">
      <c r="B29" s="429"/>
      <c r="F29" s="392"/>
      <c r="M29" s="392"/>
    </row>
    <row r="30" spans="1:15" s="390" customFormat="1" ht="25.5" customHeight="1">
      <c r="B30" s="377"/>
      <c r="C30" s="523" t="s">
        <v>2</v>
      </c>
      <c r="D30" s="523"/>
      <c r="E30" s="377"/>
      <c r="F30" s="377"/>
      <c r="G30" s="528"/>
      <c r="H30" s="528"/>
      <c r="I30" s="433"/>
      <c r="J30" s="525" t="str">
        <f>+'Ekamut-caxs'!D74</f>
        <v>Նելլի Ոսկանյան</v>
      </c>
      <c r="K30" s="525"/>
      <c r="M30" s="394"/>
    </row>
    <row r="31" spans="1:15" s="376" customFormat="1">
      <c r="C31" s="434"/>
      <c r="D31" s="434"/>
      <c r="E31" s="435"/>
      <c r="F31" s="435"/>
      <c r="G31" s="526" t="s">
        <v>91</v>
      </c>
      <c r="H31" s="526"/>
      <c r="I31" s="436"/>
      <c r="J31" s="526" t="s">
        <v>109</v>
      </c>
      <c r="K31" s="526"/>
    </row>
    <row r="32" spans="1:15" s="390" customFormat="1" ht="23.25" customHeight="1">
      <c r="B32" s="377"/>
      <c r="C32" s="437" t="s">
        <v>6</v>
      </c>
      <c r="D32" s="437"/>
      <c r="E32" s="377"/>
      <c r="F32" s="377"/>
      <c r="G32" s="525"/>
      <c r="H32" s="525"/>
      <c r="I32" s="438"/>
      <c r="J32" s="525" t="str">
        <f>+'Ekamut-caxs'!D76</f>
        <v>Գայանե Դերտլյան</v>
      </c>
      <c r="K32" s="525"/>
    </row>
    <row r="33" spans="3:13" s="376" customFormat="1">
      <c r="C33" s="393"/>
      <c r="D33" s="393"/>
      <c r="G33" s="526" t="s">
        <v>91</v>
      </c>
      <c r="H33" s="526"/>
      <c r="I33" s="436"/>
      <c r="J33" s="526" t="s">
        <v>109</v>
      </c>
      <c r="K33" s="526"/>
    </row>
    <row r="34" spans="3:13">
      <c r="F34" s="439" t="s">
        <v>1</v>
      </c>
    </row>
    <row r="35" spans="3:13" ht="16.5" customHeight="1">
      <c r="C35" s="440" t="s">
        <v>110</v>
      </c>
      <c r="D35" s="440"/>
      <c r="E35" s="440" t="s">
        <v>111</v>
      </c>
      <c r="F35" s="440" t="s">
        <v>260</v>
      </c>
      <c r="I35" s="441" t="s">
        <v>112</v>
      </c>
      <c r="J35" s="442" t="s">
        <v>212</v>
      </c>
      <c r="K35" s="442"/>
      <c r="L35" s="442" t="s">
        <v>210</v>
      </c>
      <c r="M35" s="442" t="s">
        <v>207</v>
      </c>
    </row>
    <row r="36" spans="3:13" ht="16.5" customHeight="1">
      <c r="C36" s="440" t="s">
        <v>113</v>
      </c>
      <c r="D36" s="440"/>
      <c r="E36" s="440" t="s">
        <v>111</v>
      </c>
      <c r="F36" s="440" t="s">
        <v>217</v>
      </c>
      <c r="I36" s="522" t="s">
        <v>221</v>
      </c>
      <c r="J36" s="522"/>
      <c r="K36" s="442"/>
      <c r="L36" s="522" t="s">
        <v>261</v>
      </c>
      <c r="M36" s="522"/>
    </row>
    <row r="37" spans="3:13">
      <c r="C37" s="440"/>
      <c r="D37" s="440"/>
      <c r="E37" s="522" t="s">
        <v>220</v>
      </c>
      <c r="F37" s="522"/>
      <c r="I37" s="522"/>
      <c r="J37" s="522"/>
      <c r="K37" s="442"/>
      <c r="L37" s="522"/>
      <c r="M37" s="522"/>
    </row>
    <row r="38" spans="3:13">
      <c r="C38" s="440"/>
      <c r="D38" s="440"/>
      <c r="E38" s="522"/>
      <c r="F38" s="52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F45" sqref="F4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84" t="str">
        <f>+'Ekamut-caxs'!A7</f>
        <v xml:space="preserve">«Երևանի Փոքրիկ Երկիր հ․91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6" ht="17.25">
      <c r="A3" s="516" t="s">
        <v>219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3"/>
      <c r="O3" s="263"/>
      <c r="P3" s="263"/>
    </row>
    <row r="4" spans="1:16" ht="16.5">
      <c r="M4" s="285" t="s">
        <v>0</v>
      </c>
    </row>
    <row r="5" spans="1:16" ht="13.5" customHeight="1">
      <c r="A5" s="537" t="s">
        <v>146</v>
      </c>
      <c r="B5" s="537" t="s">
        <v>68</v>
      </c>
      <c r="C5" s="535" t="s">
        <v>211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147</v>
      </c>
    </row>
    <row r="6" spans="1:16" ht="89.25" customHeight="1">
      <c r="A6" s="537"/>
      <c r="B6" s="537"/>
      <c r="C6" s="249" t="s">
        <v>243</v>
      </c>
      <c r="D6" s="249" t="s">
        <v>244</v>
      </c>
      <c r="E6" s="249" t="s">
        <v>271</v>
      </c>
      <c r="F6" s="249" t="s">
        <v>272</v>
      </c>
      <c r="G6" s="212" t="s">
        <v>273</v>
      </c>
      <c r="H6" s="212" t="s">
        <v>194</v>
      </c>
      <c r="I6" s="212" t="s">
        <v>193</v>
      </c>
      <c r="J6" s="212" t="s">
        <v>117</v>
      </c>
      <c r="K6" s="212" t="s">
        <v>183</v>
      </c>
      <c r="L6" s="156" t="s">
        <v>284</v>
      </c>
      <c r="M6" s="536"/>
    </row>
    <row r="7" spans="1:16" ht="27.75" customHeight="1">
      <c r="A7" s="212">
        <v>1</v>
      </c>
      <c r="B7" s="254" t="s">
        <v>195</v>
      </c>
      <c r="C7" s="255">
        <v>6198.03</v>
      </c>
      <c r="D7" s="255">
        <f>+B10*11</f>
        <v>83291.78</v>
      </c>
      <c r="E7" s="255">
        <f>358.8*4</f>
        <v>1435.2</v>
      </c>
      <c r="F7" s="255">
        <v>244.5</v>
      </c>
      <c r="G7" s="255">
        <f>+J15</f>
        <v>728.5</v>
      </c>
      <c r="H7" s="356">
        <f>H10*1.17*161.2+3*119.6+10*150.8</f>
        <v>3752.8399999999997</v>
      </c>
      <c r="I7" s="255"/>
      <c r="J7" s="356">
        <v>4392</v>
      </c>
      <c r="K7" s="255"/>
      <c r="L7" s="255"/>
      <c r="M7" s="256">
        <f>ROUND(SUM(C7:L7),1)</f>
        <v>100042.9</v>
      </c>
    </row>
    <row r="8" spans="1:16" ht="35.25" customHeight="1">
      <c r="A8" s="212">
        <v>2</v>
      </c>
      <c r="B8" s="284" t="s">
        <v>89</v>
      </c>
      <c r="C8" s="255">
        <f>3*3</f>
        <v>9</v>
      </c>
      <c r="D8" s="255">
        <f>3*3*11</f>
        <v>99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6">
        <f>ROUND(SUM(C8:L8),1)</f>
        <v>108</v>
      </c>
    </row>
    <row r="9" spans="1:16" s="214" customFormat="1" ht="34.5" customHeight="1">
      <c r="A9" s="257"/>
      <c r="B9" s="258" t="s">
        <v>69</v>
      </c>
      <c r="C9" s="255" t="s">
        <v>188</v>
      </c>
      <c r="D9" s="255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59">
        <f>ROUND(SUM(M7:M8),1)</f>
        <v>100150.9</v>
      </c>
    </row>
    <row r="10" spans="1:16" s="214" customFormat="1" ht="18.75" customHeight="1">
      <c r="B10" s="375">
        <f>7930.78-358.8</f>
        <v>7571.98</v>
      </c>
      <c r="C10" s="216">
        <f>+B10*11</f>
        <v>83291.78</v>
      </c>
      <c r="D10" s="216"/>
      <c r="E10" s="217"/>
      <c r="F10" s="217"/>
      <c r="G10" s="217"/>
      <c r="H10" s="374">
        <v>10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>
        <v>7930780</v>
      </c>
      <c r="C11" s="176"/>
      <c r="D11" s="176"/>
      <c r="E11" s="223"/>
      <c r="F11" s="223"/>
      <c r="G11" s="224"/>
      <c r="H11" s="127"/>
      <c r="I11" s="127"/>
      <c r="J11" s="176"/>
      <c r="K11" s="531"/>
      <c r="L11" s="531"/>
      <c r="M11" s="225"/>
    </row>
    <row r="12" spans="1:16" s="214" customFormat="1" ht="69" customHeight="1">
      <c r="B12" s="532" t="s">
        <v>208</v>
      </c>
      <c r="C12" s="533"/>
      <c r="D12" s="224"/>
      <c r="G12" s="176"/>
      <c r="H12" s="176"/>
      <c r="I12" s="532" t="s">
        <v>209</v>
      </c>
      <c r="J12" s="533"/>
      <c r="K12" s="176"/>
      <c r="L12" s="176"/>
      <c r="M12" s="176"/>
    </row>
    <row r="13" spans="1:16" s="214" customFormat="1" ht="40.5">
      <c r="B13" s="260" t="s">
        <v>184</v>
      </c>
      <c r="C13" s="261" t="s">
        <v>245</v>
      </c>
      <c r="D13" s="226"/>
      <c r="G13" s="226"/>
      <c r="H13" s="226"/>
      <c r="I13" s="260" t="s">
        <v>184</v>
      </c>
      <c r="J13" s="261" t="s">
        <v>248</v>
      </c>
      <c r="K13" s="226"/>
      <c r="L13" s="226"/>
      <c r="M13" s="227"/>
    </row>
    <row r="14" spans="1:16" s="228" customFormat="1" ht="17.25">
      <c r="B14" s="281">
        <v>119600</v>
      </c>
      <c r="C14" s="282">
        <v>373.7</v>
      </c>
      <c r="D14" s="373" t="s">
        <v>246</v>
      </c>
      <c r="E14" s="137"/>
      <c r="H14" s="262"/>
      <c r="I14" s="281">
        <v>119600</v>
      </c>
      <c r="J14" s="283">
        <v>857.7</v>
      </c>
      <c r="K14" s="229" t="s">
        <v>249</v>
      </c>
      <c r="L14" s="229"/>
      <c r="M14" s="230"/>
    </row>
    <row r="15" spans="1:16" ht="17.25">
      <c r="B15" s="281">
        <v>119600</v>
      </c>
      <c r="C15" s="282">
        <v>244.5</v>
      </c>
      <c r="D15" s="373" t="s">
        <v>247</v>
      </c>
      <c r="E15" s="231"/>
      <c r="F15" s="231"/>
      <c r="G15" s="231"/>
      <c r="H15" s="218"/>
      <c r="I15" s="281">
        <v>119600</v>
      </c>
      <c r="J15" s="283">
        <v>728.5</v>
      </c>
      <c r="K15" s="229" t="s">
        <v>250</v>
      </c>
      <c r="L15" s="229"/>
      <c r="M15" s="232"/>
    </row>
    <row r="16" spans="1:16" ht="19.5" customHeight="1"/>
    <row r="17" spans="2:11" s="233" customFormat="1" ht="24" customHeight="1">
      <c r="B17" s="306" t="s">
        <v>2</v>
      </c>
      <c r="C17" s="307"/>
      <c r="D17" s="538"/>
      <c r="E17" s="538"/>
      <c r="F17" s="308"/>
      <c r="G17" s="308"/>
      <c r="H17" s="529" t="str">
        <f>+'Ekamut-caxs'!D74</f>
        <v>Նելլի Ոսկանյան</v>
      </c>
      <c r="I17" s="529"/>
      <c r="J17" s="529"/>
      <c r="K17" s="234"/>
    </row>
    <row r="18" spans="2:11" s="235" customFormat="1" ht="17.25" customHeight="1">
      <c r="B18" s="309"/>
      <c r="C18" s="310"/>
      <c r="D18" s="539" t="s">
        <v>91</v>
      </c>
      <c r="E18" s="539"/>
      <c r="F18" s="311"/>
      <c r="G18" s="312"/>
      <c r="H18" s="530" t="s">
        <v>92</v>
      </c>
      <c r="I18" s="530"/>
      <c r="J18" s="530"/>
      <c r="K18" s="236"/>
    </row>
    <row r="19" spans="2:11" s="233" customFormat="1" ht="24.75" customHeight="1">
      <c r="B19" s="313" t="s">
        <v>6</v>
      </c>
      <c r="C19" s="307"/>
      <c r="D19" s="538"/>
      <c r="E19" s="538"/>
      <c r="F19" s="314"/>
      <c r="G19" s="314"/>
      <c r="H19" s="529" t="str">
        <f>+'Ekamut-caxs'!D76</f>
        <v>Գայանե Դերտլյան</v>
      </c>
      <c r="I19" s="529"/>
      <c r="J19" s="529"/>
      <c r="K19" s="234"/>
    </row>
    <row r="20" spans="2:11" s="235" customFormat="1" ht="18.75" customHeight="1">
      <c r="B20" s="310"/>
      <c r="C20" s="310"/>
      <c r="D20" s="539" t="s">
        <v>91</v>
      </c>
      <c r="E20" s="539"/>
      <c r="F20" s="311"/>
      <c r="G20" s="312"/>
      <c r="H20" s="530" t="s">
        <v>92</v>
      </c>
      <c r="I20" s="530"/>
      <c r="J20" s="530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13" workbookViewId="0">
      <selection activeCell="F45" sqref="F45"/>
    </sheetView>
  </sheetViews>
  <sheetFormatPr defaultColWidth="9.140625" defaultRowHeight="13.5"/>
  <cols>
    <col min="1" max="1" width="4.42578125" style="457" customWidth="1"/>
    <col min="2" max="2" width="54.28515625" style="450" customWidth="1"/>
    <col min="3" max="3" width="17.140625" style="450" customWidth="1"/>
    <col min="4" max="4" width="17.5703125" style="450" customWidth="1"/>
    <col min="5" max="16384" width="9.140625" style="450"/>
  </cols>
  <sheetData>
    <row r="1" spans="1:4" s="449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Փոքրիկ Երկիր հ․91 մսուր-մանկապարտեզ» ՀՈԱԿ-ի </v>
      </c>
      <c r="B2" s="542"/>
      <c r="C2" s="542"/>
      <c r="D2" s="542"/>
    </row>
    <row r="3" spans="1:4" ht="39.75" customHeight="1">
      <c r="A3" s="542" t="s">
        <v>279</v>
      </c>
      <c r="B3" s="542"/>
      <c r="C3" s="542"/>
      <c r="D3" s="542"/>
    </row>
    <row r="6" spans="1:4" ht="60" customHeight="1">
      <c r="A6" s="451" t="s">
        <v>3</v>
      </c>
      <c r="B6" s="463" t="s">
        <v>124</v>
      </c>
      <c r="C6" s="463" t="s">
        <v>125</v>
      </c>
      <c r="D6" s="451" t="s">
        <v>274</v>
      </c>
    </row>
    <row r="7" spans="1:4" s="49" customFormat="1" ht="30" customHeight="1">
      <c r="A7" s="452">
        <v>1</v>
      </c>
      <c r="B7" s="453" t="s">
        <v>275</v>
      </c>
      <c r="C7" s="452">
        <f>SUM(C8:C10)</f>
        <v>0</v>
      </c>
      <c r="D7" s="452">
        <f>SUM(D8:D10)</f>
        <v>0</v>
      </c>
    </row>
    <row r="8" spans="1:4" ht="25.5" customHeight="1">
      <c r="A8" s="454">
        <v>1.1000000000000001</v>
      </c>
      <c r="B8" s="455" t="s">
        <v>126</v>
      </c>
      <c r="C8" s="454"/>
      <c r="D8" s="454"/>
    </row>
    <row r="9" spans="1:4" ht="25.5" customHeight="1">
      <c r="A9" s="454">
        <v>1.2</v>
      </c>
      <c r="B9" s="455" t="s">
        <v>127</v>
      </c>
      <c r="C9" s="454"/>
      <c r="D9" s="454"/>
    </row>
    <row r="10" spans="1:4" ht="25.5" customHeight="1">
      <c r="A10" s="454">
        <v>1.3</v>
      </c>
      <c r="B10" s="455" t="s">
        <v>128</v>
      </c>
      <c r="C10" s="454"/>
      <c r="D10" s="454"/>
    </row>
    <row r="11" spans="1:4" s="49" customFormat="1" ht="30" customHeight="1">
      <c r="A11" s="452">
        <v>2</v>
      </c>
      <c r="B11" s="453" t="s">
        <v>276</v>
      </c>
      <c r="C11" s="452">
        <f>SUM(C12:C14)</f>
        <v>3</v>
      </c>
      <c r="D11" s="452">
        <f>SUM(D12:D14)</f>
        <v>90</v>
      </c>
    </row>
    <row r="12" spans="1:4" ht="21.75" customHeight="1">
      <c r="A12" s="454">
        <v>2.1</v>
      </c>
      <c r="B12" s="455" t="s">
        <v>129</v>
      </c>
      <c r="C12" s="473">
        <v>1</v>
      </c>
      <c r="D12" s="473">
        <v>30</v>
      </c>
    </row>
    <row r="13" spans="1:4" ht="21.75" customHeight="1">
      <c r="A13" s="454">
        <v>2.2000000000000002</v>
      </c>
      <c r="B13" s="455" t="s">
        <v>130</v>
      </c>
      <c r="C13" s="473">
        <v>1</v>
      </c>
      <c r="D13" s="473">
        <v>30</v>
      </c>
    </row>
    <row r="14" spans="1:4" ht="21.75" customHeight="1">
      <c r="A14" s="454">
        <v>2.2999999999999998</v>
      </c>
      <c r="B14" s="455" t="s">
        <v>131</v>
      </c>
      <c r="C14" s="473">
        <v>1</v>
      </c>
      <c r="D14" s="473">
        <v>30</v>
      </c>
    </row>
    <row r="15" spans="1:4" s="49" customFormat="1" ht="30" customHeight="1">
      <c r="A15" s="452">
        <v>3</v>
      </c>
      <c r="B15" s="453" t="s">
        <v>277</v>
      </c>
      <c r="C15" s="452">
        <f>SUM(C16:C18)</f>
        <v>3</v>
      </c>
      <c r="D15" s="452">
        <f>SUM(D16:D18)</f>
        <v>90</v>
      </c>
    </row>
    <row r="16" spans="1:4" ht="23.25" customHeight="1">
      <c r="A16" s="454">
        <v>3.1</v>
      </c>
      <c r="B16" s="456" t="s">
        <v>132</v>
      </c>
      <c r="C16" s="473">
        <v>1</v>
      </c>
      <c r="D16" s="473">
        <v>30</v>
      </c>
    </row>
    <row r="17" spans="1:4" ht="23.25" customHeight="1">
      <c r="A17" s="454">
        <v>3.2</v>
      </c>
      <c r="B17" s="456" t="s">
        <v>133</v>
      </c>
      <c r="C17" s="473">
        <v>1</v>
      </c>
      <c r="D17" s="473">
        <v>30</v>
      </c>
    </row>
    <row r="18" spans="1:4" ht="23.25" customHeight="1">
      <c r="A18" s="454">
        <v>3.3</v>
      </c>
      <c r="B18" s="456" t="s">
        <v>134</v>
      </c>
      <c r="C18" s="473">
        <v>1</v>
      </c>
      <c r="D18" s="473">
        <v>30</v>
      </c>
    </row>
    <row r="19" spans="1:4" s="49" customFormat="1" ht="30" customHeight="1">
      <c r="A19" s="452">
        <v>4</v>
      </c>
      <c r="B19" s="453" t="s">
        <v>278</v>
      </c>
      <c r="C19" s="452">
        <f>SUM(C20:C23)</f>
        <v>4</v>
      </c>
      <c r="D19" s="452">
        <f>SUM(D20:D23)</f>
        <v>132</v>
      </c>
    </row>
    <row r="20" spans="1:4" ht="23.25" customHeight="1">
      <c r="A20" s="473">
        <v>4.0999999999999996</v>
      </c>
      <c r="B20" s="474" t="s">
        <v>135</v>
      </c>
      <c r="C20" s="473">
        <v>1</v>
      </c>
      <c r="D20" s="473">
        <v>33</v>
      </c>
    </row>
    <row r="21" spans="1:4" ht="23.25" customHeight="1">
      <c r="A21" s="473">
        <v>4.2</v>
      </c>
      <c r="B21" s="474" t="s">
        <v>136</v>
      </c>
      <c r="C21" s="473">
        <v>1</v>
      </c>
      <c r="D21" s="473">
        <v>33</v>
      </c>
    </row>
    <row r="22" spans="1:4" ht="23.25" customHeight="1">
      <c r="A22" s="473">
        <v>4.3</v>
      </c>
      <c r="B22" s="474" t="s">
        <v>289</v>
      </c>
      <c r="C22" s="473">
        <v>1</v>
      </c>
      <c r="D22" s="473">
        <v>33</v>
      </c>
    </row>
    <row r="23" spans="1:4" ht="23.25" customHeight="1">
      <c r="A23" s="473">
        <v>4.4000000000000004</v>
      </c>
      <c r="B23" s="474" t="s">
        <v>290</v>
      </c>
      <c r="C23" s="473">
        <v>1</v>
      </c>
      <c r="D23" s="473">
        <v>33</v>
      </c>
    </row>
    <row r="24" spans="1:4" s="49" customFormat="1" ht="31.5" customHeight="1">
      <c r="A24" s="452"/>
      <c r="B24" s="453" t="s">
        <v>69</v>
      </c>
      <c r="C24" s="452">
        <f>C7+C11+C15+C19</f>
        <v>10</v>
      </c>
      <c r="D24" s="452">
        <f>D7+D11+D15+D19</f>
        <v>312</v>
      </c>
    </row>
    <row r="25" spans="1:4" ht="48.75" customHeight="1"/>
    <row r="26" spans="1:4" ht="17.25">
      <c r="B26" s="458" t="s">
        <v>2</v>
      </c>
      <c r="C26" s="543" t="str">
        <f>+'Ekamut-caxs'!D74</f>
        <v>Նելլի Ոսկանյան</v>
      </c>
      <c r="D26" s="543"/>
    </row>
    <row r="27" spans="1:4" ht="15.75" customHeight="1">
      <c r="B27" s="459" t="s">
        <v>4</v>
      </c>
      <c r="C27" s="540" t="s">
        <v>5</v>
      </c>
      <c r="D27" s="540"/>
    </row>
    <row r="28" spans="1:4" ht="27" customHeight="1">
      <c r="B28" s="460" t="s">
        <v>6</v>
      </c>
      <c r="C28" s="543" t="str">
        <f>+'Ekamut-caxs'!D76</f>
        <v>Գայանե Դերտլյան</v>
      </c>
      <c r="D28" s="543"/>
    </row>
    <row r="29" spans="1:4">
      <c r="B29" s="461"/>
      <c r="C29" s="540" t="s">
        <v>5</v>
      </c>
      <c r="D29" s="540"/>
    </row>
    <row r="30" spans="1:4">
      <c r="B30" s="462" t="s">
        <v>137</v>
      </c>
      <c r="C30" s="462"/>
      <c r="D30" s="462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https://mul2.yerevan.am/tasks/1468002/oneclick/91.xlsx?token=372be12eb158e7e5885c76791493a311</cp:keywords>
  <cp:lastModifiedBy>Lusine Petrosyan</cp:lastModifiedBy>
  <cp:lastPrinted>2024-04-16T07:22:52Z</cp:lastPrinted>
  <dcterms:created xsi:type="dcterms:W3CDTF">1996-10-14T23:33:28Z</dcterms:created>
  <dcterms:modified xsi:type="dcterms:W3CDTF">2024-05-08T14:51:19Z</dcterms:modified>
</cp:coreProperties>
</file>