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2E828F1-08E8-45BE-87EB-B37512055AD2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4" i="7" l="1"/>
  <c r="C31" i="7" l="1"/>
  <c r="H7" i="11"/>
  <c r="E76" i="7"/>
  <c r="D76" i="7"/>
  <c r="E75" i="7"/>
  <c r="D75" i="7"/>
  <c r="E74" i="7"/>
  <c r="D74" i="7"/>
  <c r="E65" i="7"/>
  <c r="D65" i="7"/>
  <c r="C65" i="7"/>
  <c r="E61" i="7"/>
  <c r="D61" i="7"/>
  <c r="C61" i="7"/>
  <c r="E60" i="7"/>
  <c r="D60" i="7"/>
  <c r="C60" i="7"/>
  <c r="E59" i="7"/>
  <c r="D59" i="7"/>
  <c r="C59" i="7"/>
  <c r="E58" i="7"/>
  <c r="D58" i="7"/>
  <c r="C58" i="7"/>
  <c r="E56" i="7"/>
  <c r="D56" i="7"/>
  <c r="C56" i="7"/>
  <c r="E55" i="7"/>
  <c r="D55" i="7"/>
  <c r="C55" i="7"/>
  <c r="E54" i="7"/>
  <c r="D54" i="7"/>
  <c r="C54" i="7"/>
  <c r="E53" i="7"/>
  <c r="D53" i="7"/>
  <c r="C53" i="7"/>
  <c r="E52" i="7"/>
  <c r="D52" i="7"/>
  <c r="C52" i="7"/>
  <c r="E50" i="7"/>
  <c r="D50" i="7"/>
  <c r="C50" i="7"/>
  <c r="E49" i="7"/>
  <c r="D49" i="7"/>
  <c r="C49" i="7"/>
  <c r="E48" i="7"/>
  <c r="D48" i="7"/>
  <c r="C48" i="7"/>
  <c r="E47" i="7"/>
  <c r="D47" i="7"/>
  <c r="C47" i="7"/>
  <c r="E46" i="7"/>
  <c r="D46" i="7"/>
  <c r="C46" i="7"/>
  <c r="E45" i="7"/>
  <c r="D45" i="7"/>
  <c r="C45" i="7"/>
  <c r="E43" i="7"/>
  <c r="D43" i="7"/>
  <c r="C43" i="7"/>
  <c r="E42" i="7"/>
  <c r="D42" i="7"/>
  <c r="C42" i="7"/>
  <c r="E41" i="7"/>
  <c r="D41" i="7"/>
  <c r="C41" i="7"/>
  <c r="E32" i="7"/>
  <c r="D32" i="7"/>
  <c r="C32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3" i="7"/>
  <c r="D33" i="7"/>
  <c r="C33" i="7"/>
  <c r="F32" i="7"/>
  <c r="J48" i="19"/>
  <c r="G35" i="19"/>
  <c r="G7" i="11"/>
  <c r="F7" i="11"/>
  <c r="E7" i="11"/>
  <c r="B10" i="11"/>
  <c r="D7" i="11"/>
  <c r="C12" i="10" l="1"/>
  <c r="C7" i="10" s="1"/>
  <c r="A7" i="7"/>
  <c r="L7" i="20" l="1"/>
  <c r="E8" i="20"/>
  <c r="E9" i="20"/>
  <c r="E10" i="20"/>
  <c r="E11" i="20"/>
  <c r="E12" i="20"/>
  <c r="E13" i="20"/>
  <c r="E14" i="20"/>
  <c r="E15" i="20"/>
  <c r="E16" i="20"/>
  <c r="E17" i="20"/>
  <c r="G17" i="20" s="1"/>
  <c r="E18" i="20"/>
  <c r="G18" i="20" s="1"/>
  <c r="E7" i="20"/>
  <c r="I7" i="20"/>
  <c r="M7" i="11" l="1"/>
  <c r="A2" i="20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J18" i="20"/>
  <c r="F18" i="20"/>
  <c r="L17" i="20"/>
  <c r="M17" i="20" s="1"/>
  <c r="J17" i="20"/>
  <c r="F17" i="20"/>
  <c r="L16" i="20"/>
  <c r="N16" i="20" s="1"/>
  <c r="J16" i="20"/>
  <c r="F16" i="20"/>
  <c r="L15" i="20"/>
  <c r="N15" i="20" s="1"/>
  <c r="J15" i="20"/>
  <c r="F15" i="20"/>
  <c r="L14" i="20"/>
  <c r="M14" i="20" s="1"/>
  <c r="I14" i="20"/>
  <c r="J14" i="20" s="1"/>
  <c r="F14" i="20"/>
  <c r="L13" i="20"/>
  <c r="N13" i="20" s="1"/>
  <c r="I13" i="20"/>
  <c r="J13" i="20" s="1"/>
  <c r="F13" i="20"/>
  <c r="L12" i="20"/>
  <c r="M12" i="20" s="1"/>
  <c r="I12" i="20"/>
  <c r="J12" i="20" s="1"/>
  <c r="F12" i="20"/>
  <c r="L11" i="20"/>
  <c r="M11" i="20" s="1"/>
  <c r="I11" i="20"/>
  <c r="J11" i="20" s="1"/>
  <c r="F11" i="20"/>
  <c r="L10" i="20"/>
  <c r="N10" i="20" s="1"/>
  <c r="I10" i="20"/>
  <c r="J10" i="20" s="1"/>
  <c r="F10" i="20"/>
  <c r="L9" i="20"/>
  <c r="N9" i="20" s="1"/>
  <c r="I9" i="20"/>
  <c r="J9" i="20" s="1"/>
  <c r="F9" i="20"/>
  <c r="L8" i="20"/>
  <c r="M8" i="20" s="1"/>
  <c r="I8" i="20"/>
  <c r="E19" i="20"/>
  <c r="N7" i="20"/>
  <c r="M7" i="20"/>
  <c r="J7" i="20"/>
  <c r="F7" i="20"/>
  <c r="E64" i="7" l="1"/>
  <c r="D64" i="7"/>
  <c r="C64" i="7"/>
  <c r="O7" i="20"/>
  <c r="M28" i="20"/>
  <c r="D20" i="19" s="1"/>
  <c r="D55" i="19" s="1"/>
  <c r="N8" i="20"/>
  <c r="O8" i="20" s="1"/>
  <c r="N14" i="20"/>
  <c r="N11" i="20"/>
  <c r="O11" i="20" s="1"/>
  <c r="N17" i="20"/>
  <c r="O17" i="20" s="1"/>
  <c r="I19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C10" i="11" l="1"/>
  <c r="E9" i="10"/>
  <c r="E10" i="10"/>
  <c r="E11" i="10"/>
  <c r="E12" i="10"/>
  <c r="E13" i="10"/>
  <c r="E14" i="10"/>
  <c r="E9" i="9"/>
  <c r="E10" i="9"/>
  <c r="E12" i="9"/>
  <c r="E13" i="9"/>
  <c r="A10" i="10"/>
  <c r="A11" i="10" s="1"/>
  <c r="A12" i="10"/>
  <c r="A15" i="10" s="1"/>
  <c r="A16" i="10" s="1"/>
  <c r="A17" i="10" s="1"/>
  <c r="A18" i="10" s="1"/>
  <c r="A19" i="10" s="1"/>
  <c r="A20" i="10" s="1"/>
  <c r="A21" i="10" s="1"/>
  <c r="A22" i="10" s="1"/>
  <c r="A9" i="10"/>
  <c r="C8" i="9"/>
  <c r="C11" i="9"/>
  <c r="D11" i="9"/>
  <c r="D8" i="9"/>
  <c r="A11" i="9"/>
  <c r="A14" i="9" s="1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8" i="7"/>
  <c r="C15" i="7"/>
  <c r="D15" i="7"/>
  <c r="E15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E19" i="7" l="1"/>
  <c r="D19" i="7"/>
  <c r="E20" i="7"/>
  <c r="D20" i="7"/>
  <c r="K20" i="7" s="1"/>
  <c r="A18" i="7"/>
  <c r="A21" i="7" s="1"/>
  <c r="A12" i="9"/>
  <c r="A10" i="9"/>
  <c r="A13" i="9" s="1"/>
  <c r="A18" i="19"/>
  <c r="A19" i="19" s="1"/>
  <c r="A13" i="10"/>
  <c r="A14" i="10" s="1"/>
  <c r="E11" i="9"/>
  <c r="E8" i="9"/>
  <c r="C13" i="7"/>
  <c r="F15" i="7"/>
  <c r="M15" i="7" s="1"/>
  <c r="M16" i="7"/>
  <c r="L15" i="7"/>
  <c r="K15" i="7"/>
  <c r="F18" i="7"/>
  <c r="A13" i="19"/>
  <c r="A14" i="19" s="1"/>
  <c r="L19" i="7" l="1"/>
  <c r="E18" i="7"/>
  <c r="L20" i="7"/>
  <c r="M20" i="7"/>
  <c r="M19" i="7"/>
  <c r="A19" i="7"/>
  <c r="A20" i="7" s="1"/>
  <c r="K19" i="7"/>
  <c r="D18" i="7"/>
  <c r="A81" i="7"/>
  <c r="A82" i="7" s="1"/>
  <c r="A83" i="7" s="1"/>
  <c r="A74" i="7"/>
  <c r="A75" i="7" s="1"/>
  <c r="A76" i="7" s="1"/>
  <c r="A77" i="7" s="1"/>
  <c r="A78" i="7" s="1"/>
  <c r="A32" i="7"/>
  <c r="A33" i="7" s="1"/>
  <c r="A33" i="19"/>
  <c r="A34" i="19" s="1"/>
  <c r="D13" i="7" l="1"/>
  <c r="K18" i="7"/>
  <c r="L18" i="7"/>
  <c r="E13" i="7"/>
  <c r="M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20" i="9" s="1"/>
  <c r="A21" i="9" s="1"/>
  <c r="A22" i="9" s="1"/>
  <c r="B14" i="9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68" i="19" s="1"/>
  <c r="A42" i="19"/>
  <c r="A43" i="19" s="1"/>
  <c r="A44" i="19" s="1"/>
  <c r="F21" i="7"/>
  <c r="M21" i="7" l="1"/>
  <c r="A45" i="7"/>
  <c r="A46" i="7" s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6" i="7" s="1"/>
  <c r="A69" i="19"/>
  <c r="A70" i="19"/>
  <c r="B27" i="10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D41" i="19"/>
  <c r="H70" i="7" l="1"/>
  <c r="F39" i="7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E31" i="7" l="1"/>
  <c r="D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E62" i="7" l="1"/>
  <c r="D62" i="7"/>
  <c r="C62" i="7"/>
  <c r="C63" i="7"/>
  <c r="E63" i="7"/>
  <c r="D63" i="7"/>
  <c r="M23" i="7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3" i="9"/>
  <c r="E23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E51" i="7" l="1"/>
  <c r="D51" i="7"/>
  <c r="C51" i="7"/>
  <c r="M24" i="7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64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34" i="7" l="1"/>
  <c r="E34" i="7"/>
  <c r="D72" i="19"/>
  <c r="F72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N74" authorId="0" shapeId="0" xr:uid="{816A1621-00D9-4746-B494-5086C904C832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գորգ, ավազ.սեղան,գր.կահույք</t>
        </r>
      </text>
    </comment>
    <comment ref="N76" authorId="0" shapeId="0" xr:uid="{D4B52B5F-69C8-416C-A032-A1217E5A2BCE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սառնարան,օդորակիչ.տեսախցիկփոշեկուլ,լվ.մեքենա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<sst xmlns="http://schemas.openxmlformats.org/spreadsheetml/2006/main" count="498" uniqueCount="293">
  <si>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</si>
  <si>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</si>
  <si>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</si>
  <si>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</si>
  <si>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</si>
  <si>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</si>
  <si>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</si>
  <si>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</si>
  <si>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</si>
  <si>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</si>
  <si>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</si>
  <si>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</si>
  <si>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</si>
  <si>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</si>
  <si>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</si>
  <si>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</si>
  <si>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</si>
  <si>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</si>
  <si>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</si>
  <si>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</si>
  <si>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</si>
  <si>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</si>
  <si>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</si>
  <si>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</si>
  <si>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</si>
  <si>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</si>
  <si>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</si>
  <si>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</si>
  <si>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</si>
  <si>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</si>
  <si>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</si>
  <si>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</si>
  <si>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</si>
  <si>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</si>
  <si>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</si>
  <si>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</si>
  <si>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</si>
  <si>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</si>
  <si>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</si>
  <si>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</si>
  <si>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</si>
  <si>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</si>
  <si>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</si>
  <si>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</si>
  <si>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</si>
  <si>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</si>
  <si>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</si>
  <si>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</si>
  <si>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</si>
  <si>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</si>
  <si>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</si>
  <si>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</si>
  <si>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</si>
  <si>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</si>
  <si>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</si>
  <si>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</si>
  <si>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</si>
  <si>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</si>
  <si>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</si>
  <si>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</si>
  <si>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</si>
  <si>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</si>
  <si>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</si>
  <si>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</si>
  <si>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</si>
  <si>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</si>
  <si>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</si>
  <si>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</si>
  <si>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</si>
  <si>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</si>
  <si>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</si>
  <si>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</si>
  <si>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</si>
  <si>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</si>
  <si>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</si>
  <si>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</si>
  <si>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</si>
  <si>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</si>
  <si>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</si>
  <si>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</si>
  <si>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</si>
  <si>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</si>
  <si>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</si>
  <si>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</si>
  <si>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</si>
  <si>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</si>
  <si>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</si>
  <si>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</si>
  <si>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</si>
  <si>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</si>
  <si>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</si>
  <si>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</si>
  <si>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</si>
  <si>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</si>
  <si>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</si>
  <si>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</si>
  <si>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</si>
  <si>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</si>
  <si>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</si>
  <si>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</si>
  <si>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</si>
  <si>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</si>
  <si>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</si>
  <si>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</si>
  <si>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</si>
  <si>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</si>
  <si>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</si>
  <si>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</si>
  <si>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</si>
  <si>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</si>
  <si>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</si>
  <si>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</si>
  <si>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</si>
  <si>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</si>
  <si>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</si>
  <si>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</si>
  <si>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</si>
  <si>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</si>
  <si>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</si>
  <si>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</si>
  <si>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</si>
  <si>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</si>
  <si>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</si>
  <si>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</si>
  <si>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</si>
  <si>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</si>
  <si>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</si>
  <si>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</si>
  <si>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</si>
  <si>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</si>
  <si>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</si>
  <si>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</si>
  <si>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</si>
  <si>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</si>
  <si>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</si>
  <si>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</si>
  <si>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</si>
  <si>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</si>
  <si>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</si>
  <si>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</si>
  <si>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</si>
  <si>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</si>
  <si>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</si>
  <si>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</si>
  <si>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</si>
  <si>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</si>
  <si>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</si>
  <si>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</si>
  <si>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</si>
  <si>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</si>
  <si>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</si>
  <si>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</si>
  <si>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</si>
  <si>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</si>
  <si>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</si>
  <si>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</si>
  <si>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</si>
  <si>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</si>
  <si>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</si>
  <si>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</si>
  <si>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</si>
  <si>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</si>
  <si>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</si>
  <si>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</si>
  <si>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</si>
  <si>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</si>
  <si>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</si>
  <si>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</si>
  <si>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</si>
  <si>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</si>
  <si>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</si>
  <si>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</si>
  <si>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</si>
  <si>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</si>
  <si>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</si>
  <si>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</si>
  <si>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</si>
  <si>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</si>
  <si>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</si>
  <si>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</si>
  <si>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</si>
  <si>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</si>
  <si>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</si>
  <si>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</si>
  <si>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</si>
  <si>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</si>
  <si>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</si>
  <si>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</si>
  <si>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</si>
  <si>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</si>
  <si>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</si>
  <si>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</si>
  <si>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</si>
  <si>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</si>
  <si>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</si>
  <si>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</si>
  <si>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</si>
  <si>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</si>
  <si>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</si>
  <si>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</si>
  <si>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</si>
  <si>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</si>
  <si>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</si>
  <si>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</si>
  <si>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</si>
  <si>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</si>
  <si>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</si>
  <si>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</si>
  <si>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</si>
  <si>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</si>
  <si>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</si>
  <si>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</si>
  <si>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</si>
  <si>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</si>
  <si>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</si>
  <si>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</si>
  <si>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</si>
  <si>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</si>
  <si>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</si>
  <si>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</si>
  <si>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</si>
  <si>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</si>
  <si>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</si>
  <si>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</si>
  <si>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</si>
  <si>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</si>
  <si>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</si>
  <si>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</si>
  <si>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</si>
  <si>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</si>
  <si>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</si>
  <si>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</si>
  <si>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</si>
  <si>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</si>
  <si>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</si>
  <si>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</si>
  <si>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</si>
  <si>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</si>
  <si>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</si>
  <si>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</si>
  <si>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</si>
  <si>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</si>
  <si>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</si>
  <si>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</si>
  <si>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</si>
  <si>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</si>
  <si>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</si>
  <si>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</si>
  <si>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</si>
  <si>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</si>
  <si>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</si>
  <si>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</si>
  <si>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</si>
  <si>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</si>
  <si>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</si>
  <si>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</si>
  <si>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</si>
  <si>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</si>
  <si>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</si>
  <si>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</si>
  <si>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</si>
  <si>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</si>
  <si>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</si>
  <si>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</si>
  <si>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</si>
  <si>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</si>
  <si>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</si>
  <si>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</si>
  <si>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</si>
  <si>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</si>
  <si>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</si>
  <si>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</si>
  <si>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</si>
  <si>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</si>
  <si>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</si>
  <si>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</si>
  <si>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</si>
  <si>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</si>
  <si>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Ա.Մելքոնյան</t>
  </si>
  <si>
    <t>Ն.Մկրտչյան</t>
  </si>
  <si>
    <t xml:space="preserve">«Երևանի հ․92 մսուր-մանկապարտեզ» ՀՈԱԿ-ի </t>
  </si>
  <si>
    <t>Ծառերի էտման գծով</t>
  </si>
  <si>
    <t>Պարգևատրման գծով</t>
  </si>
  <si>
    <t>երաժշտական գործիք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</si>
  <si>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</si>
  <si>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</si>
  <si>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</si>
  <si>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</si>
  <si>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6580 էր</t>
  </si>
  <si>
    <t>ցանկերը կցել, քանակագումարային բացվածք</t>
  </si>
  <si>
    <t>Ազդանշանային համակարգի սպասարկում</t>
  </si>
  <si>
    <t xml:space="preserve">  2024թ. դրամական միջոցների հոսքերի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</si>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</sst>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3" fontId="67" fillId="0" borderId="10" xfId="62" applyNumberFormat="1" applyFont="1" applyBorder="1" applyAlignment="1">
      <alignment horizontal="center" vertical="center" wrapText="1"/>
    </xf>
    <xf numFmtId="3" fontId="48" fillId="0" borderId="10" xfId="62" applyNumberFormat="1" applyFont="1" applyBorder="1" applyAlignment="1">
      <alignment horizontal="center" vertical="center" wrapText="1"/>
    </xf>
    <xf numFmtId="3" fontId="68" fillId="0" borderId="10" xfId="62" applyNumberFormat="1" applyFont="1" applyBorder="1" applyAlignment="1">
      <alignment horizontal="center" vertical="center" wrapText="1"/>
    </xf>
    <xf numFmtId="166" fontId="33" fillId="0" borderId="10" xfId="20" applyNumberFormat="1" applyFont="1" applyBorder="1" applyAlignment="1">
      <alignment horizontal="center" vertical="center"/>
    </xf>
    <xf numFmtId="3" fontId="31" fillId="0" borderId="10" xfId="20" applyNumberFormat="1" applyFont="1" applyBorder="1" applyAlignment="1">
      <alignment horizontal="center" vertical="center"/>
    </xf>
    <xf numFmtId="167" fontId="33" fillId="0" borderId="10" xfId="20" applyNumberFormat="1" applyFont="1" applyBorder="1" applyAlignment="1" applyProtection="1">
      <alignment horizontal="center" vertical="center" wrapText="1"/>
      <protection hidden="1"/>
    </xf>
    <xf numFmtId="164" fontId="33" fillId="0" borderId="0" xfId="45" applyNumberFormat="1" applyFont="1" applyAlignment="1" applyProtection="1">
      <alignment vertical="center"/>
      <protection locked="0"/>
    </xf>
    <xf numFmtId="166" fontId="31" fillId="25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5" borderId="10" xfId="20" applyNumberFormat="1" applyFont="1" applyFill="1" applyBorder="1" applyAlignment="1">
      <alignment horizontal="center" vertical="center"/>
    </xf>
    <xf numFmtId="166" fontId="27" fillId="25" borderId="10" xfId="20" applyNumberFormat="1" applyFont="1" applyFill="1" applyBorder="1" applyAlignment="1">
      <alignment horizontal="center" vertical="center"/>
    </xf>
    <xf numFmtId="166" fontId="56" fillId="25" borderId="10" xfId="20" applyNumberFormat="1" applyFont="1" applyFill="1" applyBorder="1" applyAlignment="1" applyProtection="1">
      <alignment horizontal="left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27" fillId="0" borderId="13" xfId="0" applyFont="1" applyBorder="1" applyAlignment="1" applyProtection="1">
      <alignment horizontal="center" vertical="center"/>
      <protection hidden="1"/>
    </xf>
    <xf numFmtId="0" fontId="27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AAIABQAE0AAAAAAAAAAAAAAAAAAAAAAAAAAAAAAAAAAAAAAAAAAAAAAAAAAAAAAAAAAAAAAAAAAAAAAAAAAAAAAAAAAAAAAAAAAAAAAAAAAAAAAAAAAAAAAAAAAAAAAAAAAADoBwUAAwAIABIAMg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wMzZaMCMGCSqGSIb3DQEJBDEWBBQuRrjGor5ZYJuKFQ8Tgvf4besm2DArBgsqhkiG9w0BCRACDDEcMBowGDAWBBRE5xMFRVajmd/v2Zzf5CvSbEm8HjANBgkqhkiG9w0BAQEFAASCAQAyQJE6zte4F7pIuoqTikd6yxaIIkE3TOQ3nJ29EB9O3a9RC2zggTlAbhoxue2mAqPy6OWn1zfd37Bg91bxDoymlGxOyTSlvKrHxD9jX3gVrYOU7Z6QwhdR6D+m06emvmjwwK8zHTJRPhixPvOOL/+HIVMnqZ8jwkAVAuYSbKfdvQ9FFiDHGWWh9nmTlT+VK+NFQQaV567OmRUer50hz8cWK0iF9BwjGBXz7F8GwDshAhtrPeF1gbNn20nWdgCgei9OfzqfMC5Vm3jm9bASk/hX2imhRKCCI8Lc2s62qU81B53AgNToP28Gn8Pt2MVfxDlEUYdpGG3Q/U2ciNyi5sM8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AAIABQAE0AAAAAAAAAAAAAAAAAAAAAAAAAAAAAAAAAAAAAAAAAAAAAAAAAAAAAAAAAAAAAAAAAAAAAAAAAAAAAAAAAAAAAAAAAAAAAAAAAAAAAAAAAAAAAAAAAAAAAAAAAAADoBwUAAwAIABIAM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wMzFaMCMGCSqGSIb3DQEJBDEWBBRhXKyD6dSFw73afaVMrO+xKL2NfDArBgsqhkiG9w0BCRACDDEcMBowGDAWBBRE5xMFRVajmd/v2Zzf5CvSbEm8HjANBgkqhkiG9w0BAQEFAASCAQDFZ3cLvKH+p3MVqNdaRmI1GJ6iCb/VIHM5Zp1uzexNMgtk1ue5rzmf8L+Vo3isGXFHz5qtZa3X71x+uasqH1XHSEprutZMIPxenVCqKU9L+2YD7ic6Har7S1PNlgVO1AgiFCiFduAS5kWLONV0LOzII1qkkfgNAu3S4IxY7UuKZm/S9iWjB4ZZRerB+iH+5I9PVkHJUNdqXcVt2G1fMdIzlsvIoozqOWQRY0zq5V9ZLGHqey6HAQCYGVORZ0Lzhm6m8sMUM1VYI0EphOvCtrT28izrcAY59sGCz9A9DglwJaqI4Y4waKuQCALoDjwy4os7KNkCJ2kFd747XBYlB8D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12289" name="ArGrDigsig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5F50D30F-ABBD-E734-C73D-58B8D5E1C7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8197" name="ArGrDigsig1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C7567C7E-1C2B-C256-EAA1-D5F94129C0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80"/>
  <sheetViews>
    <sheetView tabSelected="1" view="pageBreakPreview" topLeftCell="A56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" style="34" customWidth="1"/>
    <col min="6" max="6" width="10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8" width="0" style="7" hidden="1" customWidth="1"/>
    <col min="19" max="16384" width="9.140625" style="7"/>
  </cols>
  <sheetData>
    <row r="1" spans="1:14" s="6" customFormat="1">
      <c r="C1" s="328"/>
      <c r="D1" s="328" t="s">
        <v>190</v>
      </c>
      <c r="E1" s="35">
        <v>173</v>
      </c>
      <c r="F1" s="328"/>
    </row>
    <row r="2" spans="1:14" s="6" customFormat="1">
      <c r="C2" s="328"/>
      <c r="D2" s="497" t="s">
        <v>40</v>
      </c>
      <c r="E2" s="497"/>
      <c r="F2" s="328"/>
    </row>
    <row r="3" spans="1:14" s="6" customFormat="1">
      <c r="C3" s="328"/>
      <c r="D3" s="498" t="s">
        <v>225</v>
      </c>
      <c r="E3" s="498"/>
      <c r="F3" s="328"/>
    </row>
    <row r="4" spans="1:14" s="35" customFormat="1" ht="24.75" customHeight="1">
      <c r="B4" s="351"/>
      <c r="C4" s="351"/>
      <c r="D4" s="497" t="s">
        <v>277</v>
      </c>
      <c r="E4" s="497"/>
    </row>
    <row r="5" spans="1:14" s="35" customFormat="1" ht="20.25" customHeight="1">
      <c r="B5" s="351"/>
      <c r="C5" s="497" t="s">
        <v>226</v>
      </c>
      <c r="D5" s="497"/>
      <c r="E5" s="497"/>
    </row>
    <row r="6" spans="1:14" ht="20.25">
      <c r="A6" s="500" t="s">
        <v>41</v>
      </c>
      <c r="B6" s="500"/>
      <c r="C6" s="500"/>
      <c r="D6" s="500"/>
      <c r="E6" s="500"/>
      <c r="F6" s="36"/>
    </row>
    <row r="7" spans="1:14" ht="20.45" customHeight="1">
      <c r="A7" s="501" t="s">
        <v>280</v>
      </c>
      <c r="B7" s="501"/>
      <c r="C7" s="501"/>
      <c r="D7" s="501"/>
      <c r="E7" s="501"/>
      <c r="F7" s="58" t="s">
        <v>206</v>
      </c>
    </row>
    <row r="8" spans="1:14" ht="18.75" customHeight="1">
      <c r="A8" s="502" t="s">
        <v>292</v>
      </c>
      <c r="B8" s="502"/>
      <c r="C8" s="502"/>
      <c r="D8" s="502"/>
      <c r="E8" s="502"/>
      <c r="F8" s="37"/>
      <c r="G8" s="38"/>
      <c r="H8" s="38"/>
      <c r="I8" s="38"/>
      <c r="J8" s="38"/>
    </row>
    <row r="9" spans="1:14" ht="25.5">
      <c r="A9" s="39"/>
      <c r="B9" s="40"/>
      <c r="C9" s="39"/>
      <c r="D9" s="323" t="s">
        <v>51</v>
      </c>
      <c r="E9" s="335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2">
        <v>147561.9</v>
      </c>
      <c r="E11" s="336"/>
      <c r="F11" s="6">
        <v>145402.79999999999</v>
      </c>
    </row>
    <row r="12" spans="1:14">
      <c r="A12" s="102">
        <f>+A11+1</f>
        <v>2</v>
      </c>
      <c r="B12" s="18" t="s">
        <v>237</v>
      </c>
      <c r="C12" s="18"/>
      <c r="D12" s="320">
        <f>+D13+D14</f>
        <v>48</v>
      </c>
      <c r="E12" s="322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19">
        <v>48</v>
      </c>
      <c r="E13" s="322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19"/>
      <c r="E14" s="322"/>
    </row>
    <row r="15" spans="1:14" ht="20.25">
      <c r="A15" s="102">
        <f>+A12+1</f>
        <v>3</v>
      </c>
      <c r="B15" s="17" t="s">
        <v>240</v>
      </c>
      <c r="C15" s="17"/>
      <c r="D15" s="320">
        <f>+D16+D17</f>
        <v>39257.4</v>
      </c>
      <c r="E15" s="322"/>
      <c r="F15" s="372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19">
        <v>36659.599999999999</v>
      </c>
      <c r="E16" s="322"/>
    </row>
    <row r="17" spans="1:19" s="6" customFormat="1">
      <c r="A17" s="101">
        <f>+A16+0.1</f>
        <v>3.2</v>
      </c>
      <c r="B17" s="15" t="s">
        <v>242</v>
      </c>
      <c r="C17" s="15"/>
      <c r="D17" s="319">
        <v>2597.8000000000002</v>
      </c>
      <c r="E17" s="322"/>
    </row>
    <row r="18" spans="1:19">
      <c r="A18" s="102">
        <f>+A15+1</f>
        <v>4</v>
      </c>
      <c r="B18" s="18" t="s">
        <v>243</v>
      </c>
      <c r="C18" s="18"/>
      <c r="D18" s="322">
        <f>+'Komunal '!N20</f>
        <v>9.3000000000000007</v>
      </c>
      <c r="E18" s="322"/>
      <c r="M18" s="6"/>
      <c r="N18" s="6"/>
    </row>
    <row r="19" spans="1:19">
      <c r="A19" s="102">
        <f>+A18+1</f>
        <v>5</v>
      </c>
      <c r="B19" s="18" t="s">
        <v>8</v>
      </c>
      <c r="C19" s="44"/>
      <c r="D19" s="322">
        <v>6000</v>
      </c>
      <c r="E19" s="336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2">
        <f>+'Komunal '!M28</f>
        <v>0</v>
      </c>
      <c r="E20" s="336"/>
      <c r="M20" s="6"/>
    </row>
    <row r="21" spans="1:19" hidden="1">
      <c r="A21" s="102">
        <f t="shared" si="0"/>
        <v>7</v>
      </c>
      <c r="B21" s="18" t="s">
        <v>116</v>
      </c>
      <c r="C21" s="44"/>
      <c r="D21" s="322"/>
      <c r="E21" s="336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8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2"/>
      <c r="E23" s="336"/>
      <c r="M23" s="6"/>
    </row>
    <row r="24" spans="1:19">
      <c r="A24" s="102">
        <v>6</v>
      </c>
      <c r="B24" s="18" t="s">
        <v>123</v>
      </c>
      <c r="C24" s="44"/>
      <c r="D24" s="320">
        <f>SUM(D25:D26)</f>
        <v>6500</v>
      </c>
      <c r="E24" s="337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1">
        <f>+D69</f>
        <v>6500</v>
      </c>
      <c r="E25" s="338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19"/>
      <c r="E26" s="339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7"/>
      <c r="D27" s="322"/>
      <c r="E27" s="336"/>
    </row>
    <row r="28" spans="1:19" s="6" customFormat="1" hidden="1">
      <c r="A28" s="102">
        <f>+A27+1</f>
        <v>8</v>
      </c>
      <c r="B28" s="17"/>
      <c r="C28" s="347"/>
      <c r="D28" s="322"/>
      <c r="E28" s="336"/>
      <c r="F28" s="350" t="s">
        <v>263</v>
      </c>
    </row>
    <row r="29" spans="1:19">
      <c r="A29" s="40"/>
      <c r="B29" s="46" t="s">
        <v>28</v>
      </c>
      <c r="C29" s="42"/>
      <c r="D29" s="317">
        <f>SUM(D11:D12,D15,D18:D24,D27:D28)</f>
        <v>199376.59999999998</v>
      </c>
      <c r="E29" s="340"/>
      <c r="M29" s="6"/>
    </row>
    <row r="30" spans="1:19" ht="15.75" hidden="1" customHeight="1">
      <c r="A30" s="34"/>
      <c r="B30" s="40"/>
      <c r="C30" s="44"/>
      <c r="D30" s="320"/>
      <c r="E30" s="320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0">
        <f>+Ashkhatavardz!M9</f>
        <v>110074.6</v>
      </c>
      <c r="E32" s="336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1">
        <f>+Ashkhatavardz!J7</f>
        <v>3500</v>
      </c>
      <c r="E33" s="338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>
      <c r="A34" s="127">
        <f>+A33+0.1</f>
        <v>1.2000000000000002</v>
      </c>
      <c r="B34" s="124" t="s">
        <v>282</v>
      </c>
      <c r="C34" s="45"/>
      <c r="D34" s="319"/>
      <c r="E34" s="339"/>
      <c r="F34" s="2" t="s">
        <v>288</v>
      </c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8">
        <f>+L36-'Dramakan hosqer'!F85</f>
        <v>20644.800000000003</v>
      </c>
      <c r="E35" s="336"/>
      <c r="G35" s="349">
        <f>180+24</f>
        <v>204</v>
      </c>
      <c r="H35" s="349" t="s">
        <v>188</v>
      </c>
      <c r="I35" s="349">
        <v>500</v>
      </c>
      <c r="J35" s="349">
        <v>253</v>
      </c>
      <c r="K35" s="349" t="s">
        <v>189</v>
      </c>
      <c r="L35" s="349">
        <f>+ROUND(G35*I35*J35/1000,1)</f>
        <v>25806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2">
        <f>+'Komunal '!F27</f>
        <v>3058.5</v>
      </c>
      <c r="E36" s="336"/>
      <c r="F36" s="337">
        <f>+D36-'Komunal '!F27</f>
        <v>0</v>
      </c>
      <c r="L36" s="6">
        <f>+L35*0.8</f>
        <v>20644.800000000003</v>
      </c>
    </row>
    <row r="37" spans="1:19">
      <c r="A37" s="102">
        <f t="shared" ref="A37:A41" si="1">+A36+1</f>
        <v>4</v>
      </c>
      <c r="B37" s="18" t="s">
        <v>13</v>
      </c>
      <c r="C37" s="44"/>
      <c r="D37" s="322">
        <f>+'Komunal '!J27</f>
        <v>3184.2</v>
      </c>
      <c r="E37" s="336"/>
      <c r="F37" s="337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2">
        <f>+'Komunal '!O27</f>
        <v>244.6</v>
      </c>
      <c r="E38" s="336"/>
      <c r="F38" s="337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2">
        <v>110</v>
      </c>
      <c r="E39" s="336"/>
    </row>
    <row r="40" spans="1:19">
      <c r="A40" s="102">
        <f t="shared" si="1"/>
        <v>7</v>
      </c>
      <c r="B40" s="18" t="s">
        <v>18</v>
      </c>
      <c r="C40" s="44"/>
      <c r="D40" s="322">
        <v>12</v>
      </c>
      <c r="E40" s="336"/>
    </row>
    <row r="41" spans="1:19">
      <c r="A41" s="102">
        <f t="shared" si="1"/>
        <v>8</v>
      </c>
      <c r="B41" s="18" t="s">
        <v>19</v>
      </c>
      <c r="C41" s="44"/>
      <c r="D41" s="322">
        <f>SUM(D42:D44)</f>
        <v>247.6</v>
      </c>
      <c r="E41" s="336"/>
    </row>
    <row r="42" spans="1:19" s="3" customFormat="1" ht="13.5">
      <c r="A42" s="101">
        <f>+A41+0.1</f>
        <v>8.1</v>
      </c>
      <c r="B42" s="16" t="s">
        <v>20</v>
      </c>
      <c r="C42" s="45"/>
      <c r="D42" s="319">
        <v>57.6</v>
      </c>
      <c r="E42" s="339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19">
        <v>70</v>
      </c>
      <c r="E43" s="339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19">
        <v>120</v>
      </c>
      <c r="E44" s="339"/>
      <c r="F44" s="2"/>
      <c r="G44" s="2"/>
      <c r="H44" s="2"/>
      <c r="J44" s="453"/>
      <c r="K44" s="453"/>
      <c r="L44" s="2"/>
    </row>
    <row r="45" spans="1:19" ht="18" customHeight="1">
      <c r="A45" s="102">
        <f>+A41+1</f>
        <v>9</v>
      </c>
      <c r="B45" s="18" t="s">
        <v>23</v>
      </c>
      <c r="C45" s="44"/>
      <c r="D45" s="322">
        <v>20</v>
      </c>
      <c r="E45" s="336"/>
      <c r="F45" s="6" t="s">
        <v>265</v>
      </c>
      <c r="I45" s="350"/>
      <c r="J45" s="453"/>
      <c r="K45" s="453"/>
    </row>
    <row r="46" spans="1:19">
      <c r="A46" s="102">
        <f>+A45+1</f>
        <v>10</v>
      </c>
      <c r="B46" s="18" t="s">
        <v>29</v>
      </c>
      <c r="C46" s="44"/>
      <c r="D46" s="322">
        <f>+J46</f>
        <v>1323</v>
      </c>
      <c r="E46" s="336"/>
      <c r="F46" s="348">
        <v>9</v>
      </c>
      <c r="G46" s="348" t="s">
        <v>188</v>
      </c>
      <c r="H46" s="348">
        <v>147</v>
      </c>
      <c r="I46" s="454" t="s">
        <v>189</v>
      </c>
      <c r="J46" s="454">
        <f>+F46*H46</f>
        <v>1323</v>
      </c>
      <c r="K46"/>
      <c r="L46"/>
      <c r="M46"/>
      <c r="N46"/>
    </row>
    <row r="47" spans="1:19">
      <c r="A47" s="102">
        <f t="shared" ref="A47:A68" si="2">+A46+1</f>
        <v>11</v>
      </c>
      <c r="B47" s="18" t="s">
        <v>24</v>
      </c>
      <c r="C47" s="44"/>
      <c r="D47" s="322">
        <f>+J47</f>
        <v>251.1</v>
      </c>
      <c r="E47" s="336"/>
      <c r="F47" s="348">
        <f>+$F$46</f>
        <v>9</v>
      </c>
      <c r="G47" s="348" t="s">
        <v>188</v>
      </c>
      <c r="H47" s="455">
        <v>27.9</v>
      </c>
      <c r="I47" s="454" t="s">
        <v>189</v>
      </c>
      <c r="J47" s="454">
        <f>+F47*H47</f>
        <v>251.1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2">
        <v>1500</v>
      </c>
      <c r="E48" s="336"/>
      <c r="F48" s="503">
        <f t="shared" ref="F48:F50" si="3">+$F$46</f>
        <v>9</v>
      </c>
      <c r="G48" s="503" t="s">
        <v>188</v>
      </c>
      <c r="H48" s="491" t="s">
        <v>266</v>
      </c>
      <c r="I48" s="493" t="s">
        <v>189</v>
      </c>
      <c r="J48" s="495">
        <f>3*80+3*110+3*250</f>
        <v>1320</v>
      </c>
      <c r="K48" s="486" t="s">
        <v>267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2">
        <v>1320</v>
      </c>
      <c r="E49" s="336"/>
      <c r="F49" s="504"/>
      <c r="G49" s="504"/>
      <c r="H49" s="492"/>
      <c r="I49" s="494"/>
      <c r="J49" s="496"/>
      <c r="K49" s="486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2">
        <v>30</v>
      </c>
      <c r="E50" s="336"/>
      <c r="F50" s="487">
        <f t="shared" si="3"/>
        <v>9</v>
      </c>
      <c r="G50" s="487" t="s">
        <v>188</v>
      </c>
      <c r="H50" s="488">
        <v>38.700000000000003</v>
      </c>
      <c r="I50" s="489" t="s">
        <v>189</v>
      </c>
      <c r="J50" s="489">
        <f>+F50*H50</f>
        <v>348.3</v>
      </c>
      <c r="K50" s="490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2">
        <v>120</v>
      </c>
      <c r="E51" s="336"/>
      <c r="F51" s="487"/>
      <c r="G51" s="487"/>
      <c r="H51" s="488"/>
      <c r="I51" s="489"/>
      <c r="J51" s="489"/>
      <c r="K51" s="490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2">
        <v>1900</v>
      </c>
      <c r="E52" s="336"/>
    </row>
    <row r="53" spans="1:14">
      <c r="A53" s="102">
        <f t="shared" si="2"/>
        <v>17</v>
      </c>
      <c r="B53" s="18" t="s">
        <v>26</v>
      </c>
      <c r="C53" s="44"/>
      <c r="D53" s="322">
        <v>200</v>
      </c>
      <c r="E53" s="336"/>
    </row>
    <row r="54" spans="1:14" hidden="1">
      <c r="A54" s="102">
        <f t="shared" si="2"/>
        <v>18</v>
      </c>
      <c r="B54" s="18" t="s">
        <v>65</v>
      </c>
      <c r="C54" s="44"/>
      <c r="D54" s="322"/>
      <c r="E54" s="336"/>
    </row>
    <row r="55" spans="1:14" hidden="1">
      <c r="A55" s="102">
        <f t="shared" si="2"/>
        <v>19</v>
      </c>
      <c r="B55" s="18" t="s">
        <v>52</v>
      </c>
      <c r="C55" s="44"/>
      <c r="D55" s="322">
        <f>+D20</f>
        <v>0</v>
      </c>
      <c r="E55" s="336"/>
    </row>
    <row r="56" spans="1:14">
      <c r="A56" s="102">
        <v>18</v>
      </c>
      <c r="B56" s="18" t="s">
        <v>44</v>
      </c>
      <c r="C56" s="44"/>
      <c r="D56" s="322">
        <v>125</v>
      </c>
      <c r="E56" s="336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2">
        <v>100</v>
      </c>
      <c r="E57" s="336"/>
    </row>
    <row r="58" spans="1:14">
      <c r="A58" s="102">
        <f t="shared" si="2"/>
        <v>20</v>
      </c>
      <c r="B58" s="18" t="s">
        <v>75</v>
      </c>
      <c r="C58" s="44"/>
      <c r="D58" s="322">
        <v>107</v>
      </c>
      <c r="E58" s="336"/>
    </row>
    <row r="59" spans="1:14">
      <c r="A59" s="102">
        <f t="shared" si="2"/>
        <v>21</v>
      </c>
      <c r="B59" s="18" t="s">
        <v>45</v>
      </c>
      <c r="C59" s="44"/>
      <c r="D59" s="322">
        <v>6</v>
      </c>
      <c r="E59" s="336"/>
    </row>
    <row r="60" spans="1:14">
      <c r="A60" s="102">
        <f t="shared" si="2"/>
        <v>22</v>
      </c>
      <c r="B60" s="18" t="s">
        <v>120</v>
      </c>
      <c r="C60" s="44"/>
      <c r="D60" s="322">
        <v>50</v>
      </c>
      <c r="E60" s="336"/>
    </row>
    <row r="61" spans="1:14" hidden="1">
      <c r="A61" s="102">
        <f t="shared" si="2"/>
        <v>23</v>
      </c>
      <c r="B61" s="18" t="s">
        <v>46</v>
      </c>
      <c r="C61" s="44"/>
      <c r="D61" s="322"/>
      <c r="E61" s="336"/>
    </row>
    <row r="62" spans="1:14">
      <c r="A62" s="102">
        <v>23</v>
      </c>
      <c r="B62" s="18" t="s">
        <v>62</v>
      </c>
      <c r="C62" s="44"/>
      <c r="D62" s="322">
        <v>48</v>
      </c>
      <c r="E62" s="336"/>
    </row>
    <row r="63" spans="1:14" s="6" customFormat="1">
      <c r="A63" s="102">
        <f t="shared" si="2"/>
        <v>24</v>
      </c>
      <c r="B63" s="17" t="s">
        <v>290</v>
      </c>
      <c r="C63" s="347"/>
      <c r="D63" s="322">
        <v>64.8</v>
      </c>
      <c r="E63" s="336"/>
    </row>
    <row r="64" spans="1:14" s="6" customFormat="1">
      <c r="A64" s="102">
        <f t="shared" si="2"/>
        <v>25</v>
      </c>
      <c r="B64" s="17" t="s">
        <v>281</v>
      </c>
      <c r="C64" s="347"/>
      <c r="D64" s="322">
        <v>150</v>
      </c>
      <c r="E64" s="336"/>
    </row>
    <row r="65" spans="1:12" s="6" customFormat="1" hidden="1">
      <c r="A65" s="102">
        <v>25</v>
      </c>
      <c r="B65" s="17"/>
      <c r="C65" s="347"/>
      <c r="D65" s="322"/>
      <c r="E65" s="336"/>
    </row>
    <row r="66" spans="1:12" s="6" customFormat="1">
      <c r="A66" s="102">
        <f t="shared" si="2"/>
        <v>26</v>
      </c>
      <c r="B66" s="17" t="s">
        <v>231</v>
      </c>
      <c r="C66" s="347"/>
      <c r="D66" s="322">
        <v>200</v>
      </c>
      <c r="E66" s="336"/>
      <c r="F66" s="350" t="s">
        <v>262</v>
      </c>
    </row>
    <row r="67" spans="1:12" s="6" customFormat="1">
      <c r="A67" s="102">
        <f t="shared" si="2"/>
        <v>27</v>
      </c>
      <c r="B67" s="17" t="s">
        <v>229</v>
      </c>
      <c r="C67" s="347"/>
      <c r="D67" s="322">
        <v>100</v>
      </c>
      <c r="E67" s="336"/>
      <c r="F67" s="58"/>
    </row>
    <row r="68" spans="1:12">
      <c r="A68" s="102">
        <f t="shared" si="2"/>
        <v>28</v>
      </c>
      <c r="B68" s="18" t="s">
        <v>27</v>
      </c>
      <c r="C68" s="44"/>
      <c r="D68" s="322">
        <v>6500</v>
      </c>
      <c r="E68" s="336"/>
    </row>
    <row r="69" spans="1:12" s="3" customFormat="1" ht="13.5">
      <c r="A69" s="127">
        <f>+A68+0.1</f>
        <v>28.1</v>
      </c>
      <c r="B69" s="1" t="s">
        <v>76</v>
      </c>
      <c r="C69" s="45"/>
      <c r="D69" s="319">
        <v>6500</v>
      </c>
      <c r="E69" s="339"/>
      <c r="F69" s="15"/>
      <c r="G69" s="2"/>
      <c r="H69" s="2"/>
      <c r="I69" s="2"/>
      <c r="J69" s="2"/>
      <c r="K69" s="2"/>
      <c r="L69" s="2"/>
    </row>
    <row r="70" spans="1:12" hidden="1">
      <c r="A70" s="102">
        <f>+A68+1</f>
        <v>29</v>
      </c>
      <c r="B70" s="18" t="s">
        <v>77</v>
      </c>
      <c r="C70" s="44"/>
      <c r="D70" s="322"/>
      <c r="E70" s="336"/>
    </row>
    <row r="71" spans="1:12">
      <c r="A71" s="102">
        <v>29</v>
      </c>
      <c r="B71" s="18" t="s">
        <v>66</v>
      </c>
      <c r="C71" s="44"/>
      <c r="D71" s="322">
        <v>47685.4</v>
      </c>
      <c r="E71" s="336"/>
    </row>
    <row r="72" spans="1:12">
      <c r="A72" s="48"/>
      <c r="B72" s="49" t="s">
        <v>30</v>
      </c>
      <c r="C72" s="42"/>
      <c r="D72" s="317">
        <f>SUM(D32,D35:D41,D45:D68,D70:D71)</f>
        <v>199376.60000000003</v>
      </c>
      <c r="E72" s="340"/>
      <c r="F72" s="499">
        <f>+D29-D72</f>
        <v>0</v>
      </c>
      <c r="G72" s="499"/>
    </row>
    <row r="73" spans="1:12" ht="37.5" customHeight="1">
      <c r="B73" s="50"/>
      <c r="C73" s="8"/>
    </row>
    <row r="74" spans="1:12" s="6" customFormat="1" ht="26.25" hidden="1" customHeight="1">
      <c r="B74" s="290" t="s">
        <v>2</v>
      </c>
      <c r="C74" s="318"/>
      <c r="D74" s="315" t="s">
        <v>278</v>
      </c>
      <c r="E74" s="318"/>
    </row>
    <row r="75" spans="1:12" s="6" customFormat="1" ht="15.75" hidden="1" customHeight="1">
      <c r="B75" s="94"/>
      <c r="D75" s="316" t="s">
        <v>92</v>
      </c>
      <c r="E75" s="341"/>
    </row>
    <row r="76" spans="1:12" s="6" customFormat="1" ht="30.75" hidden="1" customHeight="1">
      <c r="B76" s="290" t="s">
        <v>6</v>
      </c>
      <c r="C76" s="315"/>
      <c r="D76" s="315" t="s">
        <v>279</v>
      </c>
      <c r="E76" s="315"/>
    </row>
    <row r="77" spans="1:12" s="6" customFormat="1" ht="13.5" hidden="1" customHeight="1">
      <c r="D77" s="316" t="s">
        <v>92</v>
      </c>
      <c r="E77" s="341"/>
    </row>
    <row r="78" spans="1:12" s="6" customFormat="1" hidden="1">
      <c r="B78" s="76" t="s">
        <v>192</v>
      </c>
      <c r="D78" s="35"/>
      <c r="E78" s="35"/>
    </row>
    <row r="79" spans="1:12" s="289" customFormat="1" ht="109.5" customHeight="1">
      <c r="A79" s="371" t="s">
        <v>214</v>
      </c>
      <c r="D79" s="369"/>
      <c r="E79" s="370" t="s">
        <v>236</v>
      </c>
    </row>
    <row r="80" spans="1:12" ht="40.5" customHeight="1">
      <c r="B80" s="100"/>
      <c r="C80" s="66"/>
      <c r="E80" s="7"/>
      <c r="F80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8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2289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1228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3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3" customWidth="1"/>
    <col min="3" max="5" width="12.5703125" style="243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2"/>
      <c r="B1" s="353"/>
      <c r="C1" s="354"/>
      <c r="D1" s="354"/>
      <c r="E1" s="354"/>
      <c r="F1" s="208" t="s">
        <v>190</v>
      </c>
      <c r="G1" s="288">
        <f>+'Ekamut-caxs'!E1+1</f>
        <v>174</v>
      </c>
      <c r="H1" s="94"/>
      <c r="I1" s="35"/>
      <c r="J1" s="35"/>
    </row>
    <row r="2" spans="1:16" s="64" customFormat="1" ht="17.25">
      <c r="A2" s="352"/>
      <c r="B2" s="355"/>
      <c r="C2" s="354"/>
      <c r="D2" s="354"/>
      <c r="E2" s="507" t="s">
        <v>40</v>
      </c>
      <c r="F2" s="507"/>
      <c r="G2" s="507"/>
      <c r="H2" s="94"/>
      <c r="I2" s="35"/>
      <c r="J2" s="35"/>
    </row>
    <row r="3" spans="1:16" s="64" customFormat="1" ht="17.25">
      <c r="A3" s="352"/>
      <c r="B3" s="355"/>
      <c r="C3" s="354"/>
      <c r="D3" s="354"/>
      <c r="E3" s="507" t="s">
        <v>225</v>
      </c>
      <c r="F3" s="507"/>
      <c r="G3" s="507"/>
      <c r="H3" s="94"/>
      <c r="I3" s="35"/>
      <c r="J3" s="35"/>
    </row>
    <row r="4" spans="1:16" s="64" customFormat="1" ht="21.75" customHeight="1">
      <c r="A4" s="352"/>
      <c r="B4" s="355"/>
      <c r="C4" s="354"/>
      <c r="D4" s="354"/>
      <c r="E4" s="508" t="str">
        <f>+'Ekamut-caxs'!D4</f>
        <v xml:space="preserve">_____. _____. 2024թ. </v>
      </c>
      <c r="F4" s="508"/>
      <c r="G4" s="508"/>
      <c r="H4" s="94"/>
      <c r="I4" s="35"/>
      <c r="J4" s="35"/>
    </row>
    <row r="5" spans="1:16" s="64" customFormat="1" ht="21.75" customHeight="1">
      <c r="A5" s="352"/>
      <c r="B5" s="355"/>
      <c r="C5" s="354"/>
      <c r="D5" s="354"/>
      <c r="E5" s="508" t="str">
        <f>+'Ekamut-caxs'!C5</f>
        <v xml:space="preserve">հ. __________- Ա որոշմամբ </v>
      </c>
      <c r="F5" s="508"/>
      <c r="G5" s="508"/>
      <c r="H5" s="94"/>
      <c r="I5" s="35"/>
      <c r="J5" s="35"/>
    </row>
    <row r="6" spans="1:16" s="63" customFormat="1" ht="19.5" customHeight="1">
      <c r="A6" s="509" t="s">
        <v>41</v>
      </c>
      <c r="B6" s="509"/>
      <c r="C6" s="509"/>
      <c r="D6" s="509"/>
      <c r="E6" s="509"/>
      <c r="F6" s="509"/>
      <c r="G6" s="50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01" t="str">
        <f>+'Ekamut-caxs'!A7:E7</f>
        <v xml:space="preserve">«Երևանի հ․92 մսուր-մանկապարտեզ» ՀՈԱԿ-ի </v>
      </c>
      <c r="B7" s="501"/>
      <c r="C7" s="501"/>
      <c r="D7" s="501"/>
      <c r="E7" s="501"/>
      <c r="F7" s="501"/>
      <c r="G7" s="501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2" t="s">
        <v>291</v>
      </c>
      <c r="B8" s="502"/>
      <c r="C8" s="502"/>
      <c r="D8" s="502"/>
      <c r="E8" s="502"/>
      <c r="F8" s="502"/>
      <c r="G8" s="502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7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8"/>
      <c r="C10" s="62"/>
      <c r="D10" s="62"/>
      <c r="E10" s="62"/>
      <c r="F10" s="326" t="s">
        <v>227</v>
      </c>
      <c r="G10" s="271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9" t="s">
        <v>31</v>
      </c>
      <c r="C11" s="327" t="s">
        <v>200</v>
      </c>
      <c r="D11" s="327" t="s">
        <v>201</v>
      </c>
      <c r="E11" s="327" t="s">
        <v>202</v>
      </c>
      <c r="F11" s="327" t="s">
        <v>42</v>
      </c>
      <c r="G11" s="329"/>
      <c r="H11" s="360">
        <f>+F12-F70</f>
        <v>4531.9999999999682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480">
        <f>+F12</f>
        <v>6451.199999999968</v>
      </c>
      <c r="D12" s="480">
        <f>+F12</f>
        <v>6451.199999999968</v>
      </c>
      <c r="E12" s="480">
        <f>+F12</f>
        <v>6451.199999999968</v>
      </c>
      <c r="F12" s="189">
        <f>+'Dramakani hamematakan'!D6</f>
        <v>6451.199999999968</v>
      </c>
      <c r="G12" s="330"/>
      <c r="H12" s="506" t="s">
        <v>224</v>
      </c>
      <c r="I12" s="506"/>
      <c r="J12" s="199"/>
      <c r="K12" s="250" t="str">
        <f>IF(C12=$F$12, "", (0))</f>
        <v/>
      </c>
      <c r="L12" s="250" t="str">
        <f t="shared" ref="L12:M12" si="0">IF(D12=$F$12, "", (0))</f>
        <v/>
      </c>
      <c r="M12" s="250" t="str">
        <f t="shared" si="0"/>
        <v/>
      </c>
      <c r="N12" s="64"/>
      <c r="O12" s="64"/>
      <c r="P12" s="64"/>
    </row>
    <row r="13" spans="1:16" s="63" customFormat="1" ht="42" customHeight="1">
      <c r="A13" s="11" t="s">
        <v>11</v>
      </c>
      <c r="B13" s="12" t="s">
        <v>80</v>
      </c>
      <c r="C13" s="189">
        <f>SUM(C14:C15,C18,C21:C28)</f>
        <v>31312.400000000001</v>
      </c>
      <c r="D13" s="189">
        <f>SUM(D14:D15,D18,D21:D28)</f>
        <v>89531.599999999991</v>
      </c>
      <c r="E13" s="478">
        <f>SUM(E14:E15,E18,E21:E28)</f>
        <v>136736.35</v>
      </c>
      <c r="F13" s="189">
        <f>SUM(F14:F15,F18,F21:F28)</f>
        <v>192867.3</v>
      </c>
      <c r="G13" s="331"/>
      <c r="H13" s="94"/>
      <c r="I13" s="35"/>
      <c r="J13" s="35"/>
      <c r="K13" s="250" t="str">
        <f>IF((D13-C13)&lt;0, (0),"")</f>
        <v/>
      </c>
      <c r="L13" s="250" t="str">
        <f t="shared" ref="L13:L49" si="1">IF((+E13-D13)&lt;0, (0),"")</f>
        <v/>
      </c>
      <c r="M13" s="250" t="str">
        <f t="shared" ref="M13:M80" si="2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4" t="str">
        <f>+'Ekamut-caxs'!B11</f>
        <v>Սուբսիդիայից</v>
      </c>
      <c r="C14" s="187">
        <v>29512.400000000001</v>
      </c>
      <c r="D14" s="187">
        <v>66402.899999999994</v>
      </c>
      <c r="E14" s="187">
        <v>103293.3</v>
      </c>
      <c r="F14" s="187">
        <f>+'Ekamut-caxs'!D11</f>
        <v>147561.9</v>
      </c>
      <c r="G14" s="332"/>
      <c r="H14" s="94"/>
      <c r="I14" s="35"/>
      <c r="J14" s="35"/>
      <c r="K14" s="250" t="str">
        <f t="shared" ref="K14:K28" si="3">IF((D14-C14)&lt;0, (0),"")</f>
        <v/>
      </c>
      <c r="L14" s="250" t="str">
        <f t="shared" ref="L14:L28" si="4">IF((+E14-D14)&lt;0, (0),"")</f>
        <v/>
      </c>
      <c r="M14" s="250" t="str">
        <f t="shared" ref="M14:M28" si="5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4" t="str">
        <f>+'Ekamut-caxs'!B12</f>
        <v>Այլ նպաստներ բյուջեից, որից՝</v>
      </c>
      <c r="C15" s="187">
        <f t="shared" ref="C15:E15" si="6">SUM(C16:C17)</f>
        <v>0</v>
      </c>
      <c r="D15" s="187">
        <f t="shared" si="6"/>
        <v>0</v>
      </c>
      <c r="E15" s="187">
        <f t="shared" si="6"/>
        <v>0</v>
      </c>
      <c r="F15" s="187">
        <f>SUM(F16:F17)</f>
        <v>48</v>
      </c>
      <c r="G15" s="332"/>
      <c r="H15" s="94"/>
      <c r="I15" s="35"/>
      <c r="J15" s="35"/>
      <c r="K15" s="250" t="str">
        <f t="shared" si="3"/>
        <v/>
      </c>
      <c r="L15" s="250" t="str">
        <f t="shared" si="4"/>
        <v/>
      </c>
      <c r="M15" s="250" t="str">
        <f t="shared" si="5"/>
        <v/>
      </c>
      <c r="N15" s="64"/>
      <c r="O15" s="64"/>
      <c r="P15" s="64"/>
    </row>
    <row r="16" spans="1:16" s="68" customFormat="1" ht="17.25">
      <c r="A16" s="23">
        <f>+A15+0.1</f>
        <v>2.1</v>
      </c>
      <c r="B16" s="264" t="str">
        <f>+'Ekamut-caxs'!B13</f>
        <v>վերապատրաստման գծով</v>
      </c>
      <c r="C16" s="187"/>
      <c r="D16" s="187"/>
      <c r="E16" s="187"/>
      <c r="F16" s="182">
        <f>+'Ekamut-caxs'!D13</f>
        <v>48</v>
      </c>
      <c r="G16" s="373"/>
      <c r="H16" s="96"/>
      <c r="I16" s="76"/>
      <c r="J16" s="76"/>
      <c r="K16" s="265" t="str">
        <f t="shared" si="3"/>
        <v/>
      </c>
      <c r="L16" s="265" t="str">
        <f t="shared" si="4"/>
        <v/>
      </c>
      <c r="M16" s="265" t="str">
        <f t="shared" si="5"/>
        <v/>
      </c>
    </row>
    <row r="17" spans="1:16" s="68" customFormat="1" ht="17.25" hidden="1">
      <c r="A17" s="23">
        <f>+A16+0.1</f>
        <v>2.2000000000000002</v>
      </c>
      <c r="B17" s="264" t="str">
        <f>+'Ekamut-caxs'!B14</f>
        <v>կամավոր ատեստավորման գծով</v>
      </c>
      <c r="C17" s="187"/>
      <c r="D17" s="187"/>
      <c r="E17" s="187"/>
      <c r="F17" s="182">
        <f>+'Ekamut-caxs'!D14</f>
        <v>0</v>
      </c>
      <c r="G17" s="373"/>
      <c r="H17" s="96"/>
      <c r="I17" s="76"/>
      <c r="J17" s="76"/>
      <c r="K17" s="265" t="str">
        <f t="shared" si="3"/>
        <v/>
      </c>
      <c r="L17" s="265" t="str">
        <f t="shared" si="4"/>
        <v/>
      </c>
      <c r="M17" s="265" t="str">
        <f t="shared" si="5"/>
        <v/>
      </c>
    </row>
    <row r="18" spans="1:16" s="63" customFormat="1" ht="17.25">
      <c r="A18" s="54">
        <f>+A15+1</f>
        <v>3</v>
      </c>
      <c r="B18" s="244" t="str">
        <f>+'Ekamut-caxs'!B15</f>
        <v>Դրամաշնորհներ բյուջեից, որից՝</v>
      </c>
      <c r="C18" s="187">
        <f t="shared" ref="C18:E18" si="7">SUM(C19:C20)</f>
        <v>0</v>
      </c>
      <c r="D18" s="187">
        <f t="shared" si="7"/>
        <v>19628.7</v>
      </c>
      <c r="E18" s="187">
        <f t="shared" si="7"/>
        <v>29443.049999999996</v>
      </c>
      <c r="F18" s="187">
        <f>SUM(F19:F20)</f>
        <v>39257.4</v>
      </c>
      <c r="G18" s="332"/>
      <c r="H18" s="94"/>
      <c r="I18" s="35"/>
      <c r="J18" s="35"/>
      <c r="K18" s="250" t="str">
        <f t="shared" si="3"/>
        <v/>
      </c>
      <c r="L18" s="250" t="str">
        <f t="shared" si="4"/>
        <v/>
      </c>
      <c r="M18" s="250" t="str">
        <f t="shared" si="5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4" t="str">
        <f>+'Ekamut-caxs'!B16</f>
        <v>կրթության առանձնահատուկ պայմանների կարիք ունեցող երեխաների գծով</v>
      </c>
      <c r="C19" s="182"/>
      <c r="D19" s="182">
        <f>+F19/2</f>
        <v>18329.8</v>
      </c>
      <c r="E19" s="182">
        <f>+F19*0.75</f>
        <v>27494.699999999997</v>
      </c>
      <c r="F19" s="182">
        <f>+'Ekamut-caxs'!D16</f>
        <v>36659.599999999999</v>
      </c>
      <c r="G19" s="373"/>
      <c r="H19" s="96"/>
      <c r="I19" s="76"/>
      <c r="J19" s="76"/>
      <c r="K19" s="265" t="str">
        <f t="shared" si="3"/>
        <v/>
      </c>
      <c r="L19" s="265" t="str">
        <f t="shared" si="4"/>
        <v/>
      </c>
      <c r="M19" s="265" t="str">
        <f t="shared" si="5"/>
        <v/>
      </c>
    </row>
    <row r="20" spans="1:16" s="68" customFormat="1">
      <c r="A20" s="23">
        <f>+A19+0.1</f>
        <v>3.2</v>
      </c>
      <c r="B20" s="264" t="str">
        <f>+'Ekamut-caxs'!B17</f>
        <v>զինծառայողների երեխաների գծով</v>
      </c>
      <c r="C20" s="182"/>
      <c r="D20" s="182">
        <f>+F20/2</f>
        <v>1298.9000000000001</v>
      </c>
      <c r="E20" s="182">
        <f>+F20*0.75</f>
        <v>1948.3500000000001</v>
      </c>
      <c r="F20" s="182">
        <f>+'Ekamut-caxs'!D17</f>
        <v>2597.8000000000002</v>
      </c>
      <c r="G20" s="373"/>
      <c r="H20" s="96"/>
      <c r="I20" s="76"/>
      <c r="J20" s="76"/>
      <c r="K20" s="265" t="str">
        <f t="shared" si="3"/>
        <v/>
      </c>
      <c r="L20" s="265" t="str">
        <f t="shared" si="4"/>
        <v/>
      </c>
      <c r="M20" s="265" t="str">
        <f t="shared" si="5"/>
        <v/>
      </c>
    </row>
    <row r="21" spans="1:16" s="63" customFormat="1" ht="17.25">
      <c r="A21" s="54">
        <f>+A18+1</f>
        <v>4</v>
      </c>
      <c r="B21" s="244" t="str">
        <f>+'Ekamut-caxs'!B19</f>
        <v xml:space="preserve">Վճարովի ծառայություններից </v>
      </c>
      <c r="C21" s="187">
        <v>1800</v>
      </c>
      <c r="D21" s="187">
        <v>3500</v>
      </c>
      <c r="E21" s="187">
        <v>4000</v>
      </c>
      <c r="F21" s="187">
        <f>+'Ekamut-caxs'!D19</f>
        <v>6000</v>
      </c>
      <c r="G21" s="332"/>
      <c r="H21" s="94"/>
      <c r="I21" s="35"/>
      <c r="J21" s="35"/>
      <c r="K21" s="250" t="str">
        <f t="shared" si="3"/>
        <v/>
      </c>
      <c r="L21" s="250" t="str">
        <f t="shared" si="4"/>
        <v/>
      </c>
      <c r="M21" s="250" t="str">
        <f t="shared" si="5"/>
        <v/>
      </c>
      <c r="N21" s="64"/>
      <c r="O21" s="64"/>
      <c r="P21" s="64"/>
    </row>
    <row r="22" spans="1:16" s="63" customFormat="1" ht="17.25" hidden="1">
      <c r="A22" s="54">
        <f t="shared" ref="A22:A27" si="8">+A21+1</f>
        <v>5</v>
      </c>
      <c r="B22" s="244" t="str">
        <f>+'Ekamut-caxs'!B20</f>
        <v>Սպասարկման և կոմունալ համավճարներից</v>
      </c>
      <c r="C22" s="253"/>
      <c r="D22" s="253"/>
      <c r="E22" s="253"/>
      <c r="F22" s="187">
        <f>+'Ekamut-caxs'!D20</f>
        <v>0</v>
      </c>
      <c r="G22" s="332"/>
      <c r="H22" s="94"/>
      <c r="I22" s="35"/>
      <c r="J22" s="35"/>
      <c r="K22" s="250" t="str">
        <f t="shared" si="3"/>
        <v/>
      </c>
      <c r="L22" s="250" t="str">
        <f t="shared" si="4"/>
        <v/>
      </c>
      <c r="M22" s="250" t="str">
        <f t="shared" si="5"/>
        <v/>
      </c>
      <c r="N22" s="64"/>
      <c r="O22" s="64"/>
      <c r="P22" s="64"/>
    </row>
    <row r="23" spans="1:16" s="63" customFormat="1" ht="34.5" hidden="1">
      <c r="A23" s="54">
        <f t="shared" si="8"/>
        <v>6</v>
      </c>
      <c r="B23" s="244" t="str">
        <f>+'Ekamut-caxs'!B21</f>
        <v>Ֆինանսական օգնությունից (օգնիր մանկապարտեզիդ)</v>
      </c>
      <c r="C23" s="253"/>
      <c r="D23" s="253"/>
      <c r="E23" s="253"/>
      <c r="F23" s="187">
        <f>+'Ekamut-caxs'!D21</f>
        <v>0</v>
      </c>
      <c r="G23" s="332"/>
      <c r="H23" s="97"/>
      <c r="I23" s="88"/>
      <c r="J23" s="88"/>
      <c r="K23" s="250" t="str">
        <f t="shared" si="3"/>
        <v/>
      </c>
      <c r="L23" s="250" t="str">
        <f t="shared" si="4"/>
        <v/>
      </c>
      <c r="M23" s="250" t="str">
        <f t="shared" si="5"/>
        <v/>
      </c>
      <c r="N23" s="64"/>
      <c r="O23" s="64"/>
      <c r="P23" s="64"/>
    </row>
    <row r="24" spans="1:16" s="63" customFormat="1" ht="17.25" hidden="1">
      <c r="A24" s="54">
        <f t="shared" si="8"/>
        <v>7</v>
      </c>
      <c r="B24" s="244" t="str">
        <f>+'Ekamut-caxs'!B22</f>
        <v>Ֆինանսական օգնությունից</v>
      </c>
      <c r="C24" s="253"/>
      <c r="D24" s="253"/>
      <c r="E24" s="253"/>
      <c r="F24" s="187">
        <f>+'Ekamut-caxs'!D22</f>
        <v>0</v>
      </c>
      <c r="G24" s="332"/>
      <c r="H24" s="94"/>
      <c r="I24" s="35"/>
      <c r="J24" s="35"/>
      <c r="K24" s="250" t="str">
        <f t="shared" si="3"/>
        <v/>
      </c>
      <c r="L24" s="250" t="str">
        <f t="shared" si="4"/>
        <v/>
      </c>
      <c r="M24" s="250" t="str">
        <f t="shared" si="5"/>
        <v/>
      </c>
      <c r="N24" s="64"/>
      <c r="O24" s="64"/>
      <c r="P24" s="64"/>
    </row>
    <row r="25" spans="1:16" s="63" customFormat="1" ht="16.5" hidden="1" customHeight="1">
      <c r="A25" s="54">
        <f t="shared" si="8"/>
        <v>8</v>
      </c>
      <c r="B25" s="244" t="str">
        <f>+'Ekamut-caxs'!B23</f>
        <v>Չփոխանակվող գործարքներից (դրամաշնորհից)</v>
      </c>
      <c r="C25" s="253"/>
      <c r="D25" s="253"/>
      <c r="E25" s="253"/>
      <c r="F25" s="186">
        <f>+'Ekamut-caxs'!D23</f>
        <v>0</v>
      </c>
      <c r="G25" s="333"/>
      <c r="H25" s="97"/>
      <c r="I25" s="88"/>
      <c r="J25" s="88"/>
      <c r="K25" s="250" t="str">
        <f t="shared" si="3"/>
        <v/>
      </c>
      <c r="L25" s="250" t="str">
        <f t="shared" si="4"/>
        <v/>
      </c>
      <c r="M25" s="250" t="str">
        <f t="shared" si="5"/>
        <v/>
      </c>
      <c r="N25" s="64"/>
      <c r="O25" s="64"/>
      <c r="P25" s="64"/>
    </row>
    <row r="26" spans="1:16" s="63" customFormat="1" ht="16.5" hidden="1" customHeight="1">
      <c r="A26" s="54">
        <f t="shared" si="8"/>
        <v>9</v>
      </c>
      <c r="B26" s="244" t="s">
        <v>33</v>
      </c>
      <c r="C26" s="253"/>
      <c r="D26" s="253"/>
      <c r="E26" s="253"/>
      <c r="F26" s="186"/>
      <c r="G26" s="333"/>
      <c r="H26" s="97"/>
      <c r="I26" s="88"/>
      <c r="J26" s="88"/>
      <c r="K26" s="250" t="str">
        <f t="shared" si="3"/>
        <v/>
      </c>
      <c r="L26" s="250" t="str">
        <f t="shared" si="4"/>
        <v/>
      </c>
      <c r="M26" s="250" t="str">
        <f t="shared" si="5"/>
        <v/>
      </c>
      <c r="N26" s="64"/>
      <c r="O26" s="64"/>
      <c r="P26" s="64"/>
    </row>
    <row r="27" spans="1:16" s="64" customFormat="1" ht="16.5" hidden="1" customHeight="1">
      <c r="A27" s="54">
        <f t="shared" si="8"/>
        <v>10</v>
      </c>
      <c r="B27" s="346" t="str">
        <f>+'Ekamut-caxs'!B27</f>
        <v>Բանկի տոկոսից</v>
      </c>
      <c r="C27" s="253"/>
      <c r="D27" s="253"/>
      <c r="E27" s="253"/>
      <c r="F27" s="186">
        <f>+'Ekamut-caxs'!D27</f>
        <v>0</v>
      </c>
      <c r="G27" s="333"/>
      <c r="H27" s="97"/>
      <c r="I27" s="88"/>
      <c r="J27" s="88"/>
      <c r="K27" s="265" t="str">
        <f t="shared" si="3"/>
        <v/>
      </c>
      <c r="L27" s="265" t="str">
        <f t="shared" si="4"/>
        <v/>
      </c>
      <c r="M27" s="265" t="str">
        <f t="shared" si="5"/>
        <v/>
      </c>
    </row>
    <row r="28" spans="1:16" s="64" customFormat="1" ht="18.75" hidden="1" customHeight="1">
      <c r="A28" s="54">
        <f>+A27+1</f>
        <v>11</v>
      </c>
      <c r="B28" s="346">
        <f>+'Ekamut-caxs'!B28</f>
        <v>0</v>
      </c>
      <c r="C28" s="253"/>
      <c r="D28" s="253"/>
      <c r="E28" s="253"/>
      <c r="F28" s="186">
        <f>+'Ekamut-caxs'!D28</f>
        <v>0</v>
      </c>
      <c r="G28" s="333"/>
      <c r="H28" s="451" t="s">
        <v>263</v>
      </c>
      <c r="I28" s="88"/>
      <c r="J28" s="88"/>
      <c r="K28" s="265" t="str">
        <f t="shared" si="3"/>
        <v/>
      </c>
      <c r="L28" s="265" t="str">
        <f t="shared" si="4"/>
        <v/>
      </c>
      <c r="M28" s="265" t="str">
        <f t="shared" si="5"/>
        <v/>
      </c>
    </row>
    <row r="29" spans="1:16" s="63" customFormat="1" ht="38.25" customHeight="1">
      <c r="A29" s="11" t="s">
        <v>34</v>
      </c>
      <c r="B29" s="12" t="s">
        <v>81</v>
      </c>
      <c r="C29" s="189">
        <f>C30+C72+C84</f>
        <v>37763.625</v>
      </c>
      <c r="D29" s="189">
        <f>D30+D72+D84</f>
        <v>77563.650000000009</v>
      </c>
      <c r="E29" s="189">
        <f>E30+E72+E84</f>
        <v>114832.375</v>
      </c>
      <c r="F29" s="189">
        <f>F30+F72+F84</f>
        <v>152101.10000000003</v>
      </c>
      <c r="G29" s="331"/>
      <c r="H29" s="205"/>
      <c r="I29" s="35"/>
      <c r="J29" s="35"/>
      <c r="K29" s="250" t="str">
        <f t="shared" ref="K29:K80" si="9">IF((D29-C29)&lt;0, (0),"")</f>
        <v/>
      </c>
      <c r="L29" s="250" t="str">
        <f t="shared" si="1"/>
        <v/>
      </c>
      <c r="M29" s="250" t="str">
        <f t="shared" si="2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37763.625</v>
      </c>
      <c r="D30" s="189">
        <f>SUM(D31,D34:D40,D44:D66,D70:D71)</f>
        <v>74563.650000000009</v>
      </c>
      <c r="E30" s="189">
        <f>SUM(E31,E34:E40,E44:E66,E70:E71)</f>
        <v>110832.375</v>
      </c>
      <c r="F30" s="189">
        <f>SUM(F31,F34:F40,F44:F66,F70:F71)</f>
        <v>147101.10000000003</v>
      </c>
      <c r="G30" s="331"/>
      <c r="H30" s="94"/>
      <c r="I30" s="35"/>
      <c r="J30" s="35"/>
      <c r="K30" s="250" t="str">
        <f t="shared" si="9"/>
        <v/>
      </c>
      <c r="L30" s="250" t="str">
        <f t="shared" si="1"/>
        <v/>
      </c>
      <c r="M30" s="250" t="str">
        <f t="shared" si="2"/>
        <v/>
      </c>
      <c r="N30" s="64"/>
      <c r="O30" s="64"/>
      <c r="P30" s="64"/>
    </row>
    <row r="31" spans="1:16" s="63" customFormat="1" ht="16.5" customHeight="1">
      <c r="A31" s="54">
        <v>1</v>
      </c>
      <c r="B31" s="244" t="str">
        <f>+'Ekamut-caxs'!B32</f>
        <v>Աշխատավարձի գծով, որից՝</v>
      </c>
      <c r="C31" s="253">
        <f>+F31/12*3-390</f>
        <v>27128.65</v>
      </c>
      <c r="D31" s="253">
        <f>+F31/12*6</f>
        <v>55037.3</v>
      </c>
      <c r="E31" s="253">
        <f>+F31/12*9</f>
        <v>82555.95</v>
      </c>
      <c r="F31" s="187">
        <f>+'Ekamut-caxs'!D32</f>
        <v>110074.6</v>
      </c>
      <c r="G31" s="332"/>
      <c r="H31" s="97"/>
      <c r="I31" s="88"/>
      <c r="J31" s="88"/>
      <c r="K31" s="250" t="str">
        <f t="shared" si="9"/>
        <v/>
      </c>
      <c r="L31" s="250" t="str">
        <f t="shared" si="1"/>
        <v/>
      </c>
      <c r="M31" s="250" t="str">
        <f t="shared" si="2"/>
        <v/>
      </c>
      <c r="N31" s="64"/>
      <c r="O31" s="64"/>
      <c r="P31" s="64"/>
    </row>
    <row r="32" spans="1:16">
      <c r="A32" s="23">
        <f>+A31+0.1</f>
        <v>1.1000000000000001</v>
      </c>
      <c r="B32" s="246" t="str">
        <f>+'Ekamut-caxs'!B33</f>
        <v>վճարովի ծառայության գծով</v>
      </c>
      <c r="C32" s="342">
        <f>+F32/12*3</f>
        <v>875</v>
      </c>
      <c r="D32" s="342">
        <f>+F32/12*6</f>
        <v>1750</v>
      </c>
      <c r="E32" s="342">
        <f>+F32/12*9</f>
        <v>2625</v>
      </c>
      <c r="F32" s="191">
        <f>+'Ekamut-caxs'!D33</f>
        <v>3500</v>
      </c>
      <c r="G32" s="334"/>
      <c r="K32" s="250" t="str">
        <f t="shared" si="9"/>
        <v/>
      </c>
      <c r="L32" s="250" t="str">
        <f t="shared" si="1"/>
        <v/>
      </c>
      <c r="M32" s="250" t="str">
        <f t="shared" si="2"/>
        <v/>
      </c>
    </row>
    <row r="33" spans="1:16" s="72" customFormat="1" ht="17.25" hidden="1">
      <c r="A33" s="23">
        <f>+A32+0.1</f>
        <v>1.2000000000000002</v>
      </c>
      <c r="B33" s="246" t="str">
        <f>+'Ekamut-caxs'!B34</f>
        <v>Պարգևատրման գծով</v>
      </c>
      <c r="C33" s="253">
        <f t="shared" ref="C33:C39" si="10">+F33/12*3</f>
        <v>0</v>
      </c>
      <c r="D33" s="253">
        <f t="shared" ref="D33:D39" si="11">+F33/12*6</f>
        <v>0</v>
      </c>
      <c r="E33" s="253">
        <f t="shared" ref="E33:E39" si="12">+F33/12*9</f>
        <v>0</v>
      </c>
      <c r="F33" s="191">
        <f>+'Ekamut-caxs'!D34</f>
        <v>0</v>
      </c>
      <c r="G33" s="334"/>
      <c r="H33" s="99"/>
      <c r="I33" s="90"/>
      <c r="J33" s="90"/>
      <c r="K33" s="250" t="str">
        <f t="shared" si="9"/>
        <v/>
      </c>
      <c r="L33" s="250" t="str">
        <f t="shared" si="1"/>
        <v/>
      </c>
      <c r="M33" s="250" t="str">
        <f t="shared" si="2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4" t="str">
        <f>+'Ekamut-caxs'!B35</f>
        <v>Սննդի գծով</v>
      </c>
      <c r="C34" s="253">
        <f>+F34/12*3-34.3</f>
        <v>5126.9000000000005</v>
      </c>
      <c r="D34" s="253">
        <f t="shared" si="11"/>
        <v>10322.400000000001</v>
      </c>
      <c r="E34" s="253">
        <f t="shared" si="12"/>
        <v>15483.600000000002</v>
      </c>
      <c r="F34" s="187">
        <f>+'Ekamut-caxs'!D35</f>
        <v>20644.800000000003</v>
      </c>
      <c r="G34" s="332"/>
      <c r="H34" s="97"/>
      <c r="I34" s="88"/>
      <c r="J34" s="88"/>
      <c r="K34" s="250" t="str">
        <f t="shared" si="9"/>
        <v/>
      </c>
      <c r="L34" s="250" t="str">
        <f t="shared" si="1"/>
        <v/>
      </c>
      <c r="M34" s="250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4" t="str">
        <f>+'Ekamut-caxs'!B36</f>
        <v>Ջեռուցման գծով</v>
      </c>
      <c r="C35" s="253">
        <f t="shared" si="10"/>
        <v>764.625</v>
      </c>
      <c r="D35" s="253">
        <f t="shared" si="11"/>
        <v>1529.25</v>
      </c>
      <c r="E35" s="253">
        <f t="shared" si="12"/>
        <v>2293.875</v>
      </c>
      <c r="F35" s="187">
        <f>+'Ekamut-caxs'!D36</f>
        <v>3058.5</v>
      </c>
      <c r="G35" s="332"/>
      <c r="H35" s="97">
        <f>+F35-'Komunal '!F27</f>
        <v>0</v>
      </c>
      <c r="I35" s="88"/>
      <c r="J35" s="88"/>
      <c r="K35" s="250" t="str">
        <f t="shared" si="9"/>
        <v/>
      </c>
      <c r="L35" s="250" t="str">
        <f t="shared" si="1"/>
        <v/>
      </c>
      <c r="M35" s="250" t="str">
        <f t="shared" si="2"/>
        <v/>
      </c>
      <c r="N35" s="64"/>
      <c r="O35" s="64"/>
      <c r="P35" s="64"/>
    </row>
    <row r="36" spans="1:16" s="63" customFormat="1" ht="16.5" customHeight="1">
      <c r="A36" s="54">
        <f t="shared" ref="A36:A40" si="13">+A35+1</f>
        <v>4</v>
      </c>
      <c r="B36" s="244" t="str">
        <f>+'Ekamut-caxs'!B37</f>
        <v>Էլեկտրաէներգիայի գծով</v>
      </c>
      <c r="C36" s="253">
        <f t="shared" si="10"/>
        <v>796.05</v>
      </c>
      <c r="D36" s="253">
        <f t="shared" si="11"/>
        <v>1592.1</v>
      </c>
      <c r="E36" s="253">
        <f t="shared" si="12"/>
        <v>2388.1499999999996</v>
      </c>
      <c r="F36" s="187">
        <f>+'Ekamut-caxs'!D37</f>
        <v>3184.2</v>
      </c>
      <c r="G36" s="332"/>
      <c r="H36" s="97">
        <f>+F36-'Komunal '!J27</f>
        <v>0</v>
      </c>
      <c r="I36" s="88"/>
      <c r="J36" s="88"/>
      <c r="K36" s="250" t="str">
        <f t="shared" si="9"/>
        <v/>
      </c>
      <c r="L36" s="250" t="str">
        <f t="shared" si="1"/>
        <v/>
      </c>
      <c r="M36" s="250" t="str">
        <f t="shared" si="2"/>
        <v/>
      </c>
      <c r="N36" s="64"/>
      <c r="O36" s="64"/>
      <c r="P36" s="64"/>
    </row>
    <row r="37" spans="1:16" s="63" customFormat="1" ht="16.5" customHeight="1">
      <c r="A37" s="54">
        <f t="shared" si="13"/>
        <v>5</v>
      </c>
      <c r="B37" s="244" t="str">
        <f>+'Ekamut-caxs'!B38</f>
        <v>Ջրմուղ-կոյուղու գծով</v>
      </c>
      <c r="C37" s="253">
        <f t="shared" si="10"/>
        <v>58.825000000000003</v>
      </c>
      <c r="D37" s="253">
        <f t="shared" si="11"/>
        <v>117.65</v>
      </c>
      <c r="E37" s="253">
        <f t="shared" si="12"/>
        <v>176.47500000000002</v>
      </c>
      <c r="F37" s="187">
        <f>+'Komunal '!M27</f>
        <v>235.3</v>
      </c>
      <c r="G37" s="332"/>
      <c r="H37" s="97">
        <f>+F37-'Komunal '!M27</f>
        <v>0</v>
      </c>
      <c r="I37" s="88"/>
      <c r="J37" s="88"/>
      <c r="K37" s="250" t="str">
        <f t="shared" si="9"/>
        <v/>
      </c>
      <c r="L37" s="250" t="str">
        <f t="shared" si="1"/>
        <v/>
      </c>
      <c r="M37" s="250" t="str">
        <f t="shared" si="2"/>
        <v/>
      </c>
      <c r="N37" s="64"/>
      <c r="O37" s="64"/>
      <c r="P37" s="64"/>
    </row>
    <row r="38" spans="1:16" s="63" customFormat="1" ht="16.5" customHeight="1">
      <c r="A38" s="54">
        <f t="shared" si="13"/>
        <v>6</v>
      </c>
      <c r="B38" s="244" t="str">
        <f>+'Ekamut-caxs'!B39</f>
        <v>Աղբահանության գծով</v>
      </c>
      <c r="C38" s="253">
        <f t="shared" si="10"/>
        <v>27.5</v>
      </c>
      <c r="D38" s="253">
        <f t="shared" si="11"/>
        <v>55</v>
      </c>
      <c r="E38" s="253">
        <f t="shared" si="12"/>
        <v>82.5</v>
      </c>
      <c r="F38" s="187">
        <f>+'Ekamut-caxs'!D39</f>
        <v>110</v>
      </c>
      <c r="G38" s="332"/>
      <c r="H38" s="97"/>
      <c r="I38" s="88"/>
      <c r="J38" s="88"/>
      <c r="K38" s="250" t="str">
        <f t="shared" si="9"/>
        <v/>
      </c>
      <c r="L38" s="250" t="str">
        <f t="shared" si="1"/>
        <v/>
      </c>
      <c r="M38" s="250" t="str">
        <f t="shared" si="2"/>
        <v/>
      </c>
      <c r="N38" s="64"/>
      <c r="O38" s="64"/>
      <c r="P38" s="64"/>
    </row>
    <row r="39" spans="1:16" s="63" customFormat="1" ht="16.5" customHeight="1">
      <c r="A39" s="54">
        <f t="shared" si="13"/>
        <v>7</v>
      </c>
      <c r="B39" s="244" t="str">
        <f>+'Ekamut-caxs'!B40</f>
        <v>Ախտաբանության գծով</v>
      </c>
      <c r="C39" s="253">
        <f t="shared" si="10"/>
        <v>3</v>
      </c>
      <c r="D39" s="253">
        <f t="shared" si="11"/>
        <v>6</v>
      </c>
      <c r="E39" s="253">
        <f t="shared" si="12"/>
        <v>9</v>
      </c>
      <c r="F39" s="187">
        <f>+'Ekamut-caxs'!D40</f>
        <v>12</v>
      </c>
      <c r="G39" s="332"/>
      <c r="H39" s="97"/>
      <c r="I39" s="88"/>
      <c r="J39" s="88"/>
      <c r="K39" s="250" t="str">
        <f t="shared" si="9"/>
        <v/>
      </c>
      <c r="L39" s="250" t="str">
        <f t="shared" si="1"/>
        <v/>
      </c>
      <c r="M39" s="250" t="str">
        <f t="shared" si="2"/>
        <v/>
      </c>
      <c r="N39" s="64"/>
      <c r="O39" s="64"/>
      <c r="P39" s="64"/>
    </row>
    <row r="40" spans="1:16" s="63" customFormat="1" ht="16.5" customHeight="1">
      <c r="A40" s="54">
        <f t="shared" si="13"/>
        <v>8</v>
      </c>
      <c r="B40" s="244" t="str">
        <f>+'Ekamut-caxs'!B41</f>
        <v>Կապի գծով, այդ թվում`</v>
      </c>
      <c r="C40" s="253">
        <f t="shared" ref="C40:D40" si="14">SUM(C41:C43)</f>
        <v>61.9</v>
      </c>
      <c r="D40" s="253">
        <f t="shared" si="14"/>
        <v>123.8</v>
      </c>
      <c r="E40" s="253">
        <f>SUM(E41:E43)</f>
        <v>185.7</v>
      </c>
      <c r="F40" s="187">
        <f>SUM(F41:F43)</f>
        <v>247.6</v>
      </c>
      <c r="G40" s="332"/>
      <c r="H40" s="97"/>
      <c r="I40" s="88"/>
      <c r="J40" s="88"/>
      <c r="K40" s="250" t="str">
        <f t="shared" si="9"/>
        <v/>
      </c>
      <c r="L40" s="250" t="str">
        <f t="shared" si="1"/>
        <v/>
      </c>
      <c r="M40" s="250" t="str">
        <f t="shared" si="2"/>
        <v/>
      </c>
      <c r="N40" s="64"/>
      <c r="O40" s="64"/>
      <c r="P40" s="64"/>
    </row>
    <row r="41" spans="1:16">
      <c r="A41" s="23">
        <f>+A40+0.1</f>
        <v>8.1</v>
      </c>
      <c r="B41" s="246" t="str">
        <f>+'Ekamut-caxs'!B42</f>
        <v>բաժանորդային վճար</v>
      </c>
      <c r="C41" s="342">
        <f t="shared" ref="C41:C43" si="15">+F41/12*3</f>
        <v>14.399999999999999</v>
      </c>
      <c r="D41" s="342">
        <f t="shared" ref="D41:D43" si="16">+F41/12*6</f>
        <v>28.799999999999997</v>
      </c>
      <c r="E41" s="342">
        <f t="shared" ref="E41:E43" si="17">+F41/12*9</f>
        <v>43.199999999999996</v>
      </c>
      <c r="F41" s="191">
        <f>+'Ekamut-caxs'!D42</f>
        <v>57.6</v>
      </c>
      <c r="G41" s="334"/>
      <c r="K41" s="250" t="str">
        <f t="shared" si="9"/>
        <v/>
      </c>
      <c r="L41" s="250" t="str">
        <f t="shared" si="1"/>
        <v/>
      </c>
      <c r="M41" s="250" t="str">
        <f t="shared" si="2"/>
        <v/>
      </c>
    </row>
    <row r="42" spans="1:16">
      <c r="A42" s="23">
        <f>+A41+0.1</f>
        <v>8.1999999999999993</v>
      </c>
      <c r="B42" s="246" t="str">
        <f>+'Ekamut-caxs'!B43</f>
        <v>րոպեավճար</v>
      </c>
      <c r="C42" s="342">
        <f t="shared" si="15"/>
        <v>17.5</v>
      </c>
      <c r="D42" s="342">
        <f t="shared" si="16"/>
        <v>35</v>
      </c>
      <c r="E42" s="342">
        <f t="shared" si="17"/>
        <v>52.5</v>
      </c>
      <c r="F42" s="191">
        <f>+'Ekamut-caxs'!D43</f>
        <v>70</v>
      </c>
      <c r="G42" s="334"/>
      <c r="K42" s="250" t="str">
        <f t="shared" si="9"/>
        <v/>
      </c>
      <c r="L42" s="250" t="str">
        <f t="shared" si="1"/>
        <v/>
      </c>
      <c r="M42" s="250" t="str">
        <f t="shared" si="2"/>
        <v/>
      </c>
    </row>
    <row r="43" spans="1:16">
      <c r="A43" s="23">
        <f>+A42+0.1</f>
        <v>8.2999999999999989</v>
      </c>
      <c r="B43" s="246" t="str">
        <f>+'Ekamut-caxs'!B44</f>
        <v>ինտերնետ կապ</v>
      </c>
      <c r="C43" s="342">
        <f t="shared" si="15"/>
        <v>30</v>
      </c>
      <c r="D43" s="342">
        <f t="shared" si="16"/>
        <v>60</v>
      </c>
      <c r="E43" s="342">
        <f t="shared" si="17"/>
        <v>90</v>
      </c>
      <c r="F43" s="191">
        <f>+'Ekamut-caxs'!D44</f>
        <v>120</v>
      </c>
      <c r="G43" s="334"/>
      <c r="K43" s="250" t="str">
        <f t="shared" si="9"/>
        <v/>
      </c>
      <c r="L43" s="250" t="str">
        <f t="shared" si="1"/>
        <v/>
      </c>
      <c r="M43" s="250" t="str">
        <f t="shared" si="2"/>
        <v/>
      </c>
    </row>
    <row r="44" spans="1:16" s="63" customFormat="1" ht="16.5" customHeight="1">
      <c r="A44" s="54">
        <f>+A40+1</f>
        <v>9</v>
      </c>
      <c r="B44" s="244" t="str">
        <f>+'Ekamut-caxs'!B45</f>
        <v>Բանկային ծառայության գծով</v>
      </c>
      <c r="C44" s="253">
        <f t="shared" ref="C44" si="18">F44/4*1</f>
        <v>5</v>
      </c>
      <c r="D44" s="253">
        <f t="shared" ref="D44" si="19">F44/4*2</f>
        <v>10</v>
      </c>
      <c r="E44" s="253">
        <f t="shared" ref="E44" si="20">F44/4*3</f>
        <v>15</v>
      </c>
      <c r="F44" s="187">
        <f>+'Ekamut-caxs'!D45</f>
        <v>20</v>
      </c>
      <c r="G44" s="332"/>
      <c r="H44" s="97"/>
      <c r="I44" s="88"/>
      <c r="J44" s="88"/>
      <c r="K44" s="250" t="str">
        <f t="shared" si="9"/>
        <v/>
      </c>
      <c r="L44" s="250" t="str">
        <f t="shared" si="1"/>
        <v/>
      </c>
      <c r="M44" s="250" t="str">
        <f t="shared" si="2"/>
        <v/>
      </c>
      <c r="N44" s="64"/>
      <c r="O44" s="64"/>
      <c r="P44" s="64"/>
    </row>
    <row r="45" spans="1:16" s="63" customFormat="1" ht="16.5" customHeight="1">
      <c r="A45" s="54">
        <f>+A44+1</f>
        <v>10</v>
      </c>
      <c r="B45" s="244" t="str">
        <f>+'Ekamut-caxs'!B46</f>
        <v>Տնտեսական ապրանքների գծով</v>
      </c>
      <c r="C45" s="253">
        <f t="shared" ref="C45:C65" si="21">+F45/12*3</f>
        <v>330.75</v>
      </c>
      <c r="D45" s="253">
        <f t="shared" ref="D45:D65" si="22">+F45/12*6</f>
        <v>661.5</v>
      </c>
      <c r="E45" s="253">
        <f t="shared" ref="E45:E65" si="23">+F45/12*9</f>
        <v>992.25</v>
      </c>
      <c r="F45" s="187">
        <f>+'Ekamut-caxs'!D46</f>
        <v>1323</v>
      </c>
      <c r="G45" s="332"/>
      <c r="H45" s="97"/>
      <c r="I45" s="88"/>
      <c r="J45" s="88"/>
      <c r="K45" s="250" t="str">
        <f t="shared" si="9"/>
        <v/>
      </c>
      <c r="L45" s="250" t="str">
        <f t="shared" si="1"/>
        <v/>
      </c>
      <c r="M45" s="250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24">+A45+1</f>
        <v>11</v>
      </c>
      <c r="B46" s="244" t="str">
        <f>+'Ekamut-caxs'!B47</f>
        <v>Գրասենյակային ապրանքների գծով</v>
      </c>
      <c r="C46" s="253">
        <f t="shared" si="21"/>
        <v>62.775000000000006</v>
      </c>
      <c r="D46" s="253">
        <f t="shared" si="22"/>
        <v>125.55000000000001</v>
      </c>
      <c r="E46" s="253">
        <f t="shared" si="23"/>
        <v>188.32500000000002</v>
      </c>
      <c r="F46" s="187">
        <f>+'Ekamut-caxs'!D47</f>
        <v>251.1</v>
      </c>
      <c r="G46" s="332"/>
      <c r="H46" s="97"/>
      <c r="I46" s="88"/>
      <c r="J46" s="88"/>
      <c r="K46" s="250" t="str">
        <f t="shared" si="9"/>
        <v/>
      </c>
      <c r="L46" s="250" t="str">
        <f t="shared" si="1"/>
        <v/>
      </c>
      <c r="M46" s="250" t="str">
        <f t="shared" si="2"/>
        <v/>
      </c>
      <c r="N46" s="64"/>
      <c r="O46" s="64"/>
      <c r="P46" s="64"/>
    </row>
    <row r="47" spans="1:16" s="63" customFormat="1" ht="16.5" customHeight="1">
      <c r="A47" s="54">
        <f t="shared" si="24"/>
        <v>12</v>
      </c>
      <c r="B47" s="244" t="str">
        <f>+'Ekamut-caxs'!B48</f>
        <v>Փոքրարժեք կամ արագամաշ առարկաների գծով</v>
      </c>
      <c r="C47" s="253">
        <f t="shared" si="21"/>
        <v>375</v>
      </c>
      <c r="D47" s="253">
        <f t="shared" si="22"/>
        <v>750</v>
      </c>
      <c r="E47" s="253">
        <f t="shared" si="23"/>
        <v>1125</v>
      </c>
      <c r="F47" s="187">
        <f>+'Ekamut-caxs'!D48</f>
        <v>1500</v>
      </c>
      <c r="G47" s="332"/>
      <c r="H47" s="97"/>
      <c r="I47" s="88"/>
      <c r="J47" s="88"/>
      <c r="K47" s="250" t="str">
        <f t="shared" si="9"/>
        <v/>
      </c>
      <c r="L47" s="250" t="str">
        <f t="shared" si="1"/>
        <v/>
      </c>
      <c r="M47" s="250" t="str">
        <f t="shared" si="2"/>
        <v/>
      </c>
      <c r="N47" s="64"/>
      <c r="O47" s="64"/>
      <c r="P47" s="64"/>
    </row>
    <row r="48" spans="1:16" s="63" customFormat="1" ht="16.5" customHeight="1">
      <c r="A48" s="54">
        <f t="shared" si="24"/>
        <v>13</v>
      </c>
      <c r="B48" s="244" t="str">
        <f>+'Ekamut-caxs'!B49</f>
        <v>Ուսումնական նյութերի գծով</v>
      </c>
      <c r="C48" s="253">
        <f t="shared" si="21"/>
        <v>330</v>
      </c>
      <c r="D48" s="253">
        <f t="shared" si="22"/>
        <v>660</v>
      </c>
      <c r="E48" s="253">
        <f t="shared" si="23"/>
        <v>990</v>
      </c>
      <c r="F48" s="187">
        <f>+'Ekamut-caxs'!D49</f>
        <v>1320</v>
      </c>
      <c r="G48" s="332"/>
      <c r="H48" s="97"/>
      <c r="I48" s="88"/>
      <c r="J48" s="88"/>
      <c r="K48" s="250" t="str">
        <f t="shared" si="9"/>
        <v/>
      </c>
      <c r="L48" s="250" t="str">
        <f t="shared" si="1"/>
        <v/>
      </c>
      <c r="M48" s="250" t="str">
        <f t="shared" si="2"/>
        <v/>
      </c>
      <c r="N48" s="64"/>
      <c r="O48" s="64"/>
      <c r="P48" s="64"/>
    </row>
    <row r="49" spans="1:16" s="63" customFormat="1" ht="16.5" customHeight="1">
      <c r="A49" s="54">
        <f t="shared" si="24"/>
        <v>14</v>
      </c>
      <c r="B49" s="244" t="str">
        <f>+'Ekamut-caxs'!B50</f>
        <v>Դեղորայքի գծով</v>
      </c>
      <c r="C49" s="253">
        <f t="shared" si="21"/>
        <v>7.5</v>
      </c>
      <c r="D49" s="253">
        <f t="shared" si="22"/>
        <v>15</v>
      </c>
      <c r="E49" s="253">
        <f t="shared" si="23"/>
        <v>22.5</v>
      </c>
      <c r="F49" s="187">
        <f>+'Ekamut-caxs'!D50</f>
        <v>30</v>
      </c>
      <c r="G49" s="332"/>
      <c r="H49" s="97"/>
      <c r="I49" s="88"/>
      <c r="J49" s="88"/>
      <c r="K49" s="250" t="str">
        <f t="shared" si="9"/>
        <v/>
      </c>
      <c r="L49" s="250" t="str">
        <f t="shared" si="1"/>
        <v/>
      </c>
      <c r="M49" s="250" t="str">
        <f t="shared" si="2"/>
        <v/>
      </c>
      <c r="N49" s="64"/>
      <c r="O49" s="64"/>
      <c r="P49" s="64"/>
    </row>
    <row r="50" spans="1:16" s="63" customFormat="1" ht="16.5" customHeight="1">
      <c r="A50" s="54">
        <f t="shared" si="24"/>
        <v>15</v>
      </c>
      <c r="B50" s="244" t="str">
        <f>+'Ekamut-caxs'!B51</f>
        <v>Բուժ.ծառայության գծով</v>
      </c>
      <c r="C50" s="253">
        <f t="shared" si="21"/>
        <v>30</v>
      </c>
      <c r="D50" s="253">
        <f t="shared" si="22"/>
        <v>60</v>
      </c>
      <c r="E50" s="253">
        <f t="shared" si="23"/>
        <v>90</v>
      </c>
      <c r="F50" s="187">
        <f>+'Ekamut-caxs'!D51</f>
        <v>120</v>
      </c>
      <c r="G50" s="332"/>
      <c r="H50" s="97"/>
      <c r="I50" s="88"/>
      <c r="J50" s="88"/>
      <c r="K50" s="250" t="str">
        <f t="shared" si="9"/>
        <v/>
      </c>
      <c r="L50" s="250" t="str">
        <f t="shared" ref="L50:L81" si="25">IF((+E50-D50)&lt;0, (0),"")</f>
        <v/>
      </c>
      <c r="M50" s="250" t="str">
        <f t="shared" si="2"/>
        <v/>
      </c>
      <c r="N50" s="64"/>
      <c r="O50" s="64"/>
      <c r="P50" s="64"/>
    </row>
    <row r="51" spans="1:16" s="63" customFormat="1" ht="16.5" customHeight="1">
      <c r="A51" s="54">
        <f t="shared" si="24"/>
        <v>16</v>
      </c>
      <c r="B51" s="244" t="str">
        <f>+'Ekamut-caxs'!B52</f>
        <v>Ընթացիկ վերանորոգման գծով</v>
      </c>
      <c r="C51" s="253">
        <f t="shared" si="21"/>
        <v>475</v>
      </c>
      <c r="D51" s="253">
        <f t="shared" si="22"/>
        <v>950</v>
      </c>
      <c r="E51" s="253">
        <f t="shared" si="23"/>
        <v>1425</v>
      </c>
      <c r="F51" s="187">
        <f>+'Ekamut-caxs'!D52</f>
        <v>1900</v>
      </c>
      <c r="G51" s="332"/>
      <c r="H51" s="97"/>
      <c r="I51" s="88"/>
      <c r="J51" s="88"/>
      <c r="K51" s="250" t="str">
        <f t="shared" si="9"/>
        <v/>
      </c>
      <c r="L51" s="250" t="str">
        <f t="shared" si="25"/>
        <v/>
      </c>
      <c r="M51" s="250" t="str">
        <f t="shared" si="2"/>
        <v/>
      </c>
      <c r="N51" s="64"/>
      <c r="O51" s="64"/>
      <c r="P51" s="64"/>
    </row>
    <row r="52" spans="1:16" s="63" customFormat="1" ht="17.25">
      <c r="A52" s="54">
        <f t="shared" si="24"/>
        <v>17</v>
      </c>
      <c r="B52" s="244" t="str">
        <f>+'Ekamut-caxs'!B53</f>
        <v>Ջեռուցման համակարգի սպասարկման գծով</v>
      </c>
      <c r="C52" s="253">
        <f t="shared" si="21"/>
        <v>50</v>
      </c>
      <c r="D52" s="253">
        <f t="shared" si="22"/>
        <v>100</v>
      </c>
      <c r="E52" s="253">
        <f t="shared" si="23"/>
        <v>150</v>
      </c>
      <c r="F52" s="187">
        <f>+'Ekamut-caxs'!D53</f>
        <v>200</v>
      </c>
      <c r="G52" s="332"/>
      <c r="H52" s="97"/>
      <c r="I52" s="88"/>
      <c r="J52" s="88"/>
      <c r="K52" s="250" t="str">
        <f t="shared" si="9"/>
        <v/>
      </c>
      <c r="L52" s="250" t="str">
        <f t="shared" si="25"/>
        <v/>
      </c>
      <c r="M52" s="250" t="str">
        <f t="shared" si="2"/>
        <v/>
      </c>
      <c r="N52" s="64"/>
      <c r="O52" s="64"/>
      <c r="P52" s="64"/>
    </row>
    <row r="53" spans="1:16" s="63" customFormat="1" ht="17.25">
      <c r="A53" s="54">
        <f t="shared" si="24"/>
        <v>18</v>
      </c>
      <c r="B53" s="244" t="str">
        <f>+'Ekamut-caxs'!B54</f>
        <v>Կաթսայատան սպասարկման գծով</v>
      </c>
      <c r="C53" s="253">
        <f t="shared" si="21"/>
        <v>0</v>
      </c>
      <c r="D53" s="253">
        <f t="shared" si="22"/>
        <v>0</v>
      </c>
      <c r="E53" s="253">
        <f t="shared" si="23"/>
        <v>0</v>
      </c>
      <c r="F53" s="187">
        <f>+'Ekamut-caxs'!D54</f>
        <v>0</v>
      </c>
      <c r="G53" s="332"/>
      <c r="H53" s="97"/>
      <c r="I53" s="88"/>
      <c r="J53" s="88"/>
      <c r="K53" s="250" t="str">
        <f t="shared" si="9"/>
        <v/>
      </c>
      <c r="L53" s="250" t="str">
        <f t="shared" si="25"/>
        <v/>
      </c>
      <c r="M53" s="250" t="str">
        <f t="shared" si="2"/>
        <v/>
      </c>
      <c r="N53" s="64"/>
      <c r="O53" s="64"/>
      <c r="P53" s="64"/>
    </row>
    <row r="54" spans="1:16" s="63" customFormat="1" ht="17.25">
      <c r="A54" s="54">
        <f t="shared" si="24"/>
        <v>19</v>
      </c>
      <c r="B54" s="244" t="str">
        <f>+'Ekamut-caxs'!B55</f>
        <v>Սպասարկման և կոմունալ համավճարների գծով</v>
      </c>
      <c r="C54" s="253">
        <f t="shared" si="21"/>
        <v>0</v>
      </c>
      <c r="D54" s="253">
        <f t="shared" si="22"/>
        <v>0</v>
      </c>
      <c r="E54" s="253">
        <f t="shared" si="23"/>
        <v>0</v>
      </c>
      <c r="F54" s="187">
        <f>+'Ekamut-caxs'!D55</f>
        <v>0</v>
      </c>
      <c r="G54" s="332"/>
      <c r="H54" s="97"/>
      <c r="I54" s="88"/>
      <c r="J54" s="88"/>
      <c r="K54" s="250" t="str">
        <f t="shared" si="9"/>
        <v/>
      </c>
      <c r="L54" s="250" t="str">
        <f t="shared" si="25"/>
        <v/>
      </c>
      <c r="M54" s="250" t="str">
        <f t="shared" si="2"/>
        <v/>
      </c>
      <c r="N54" s="64"/>
      <c r="O54" s="64"/>
      <c r="P54" s="64"/>
    </row>
    <row r="55" spans="1:16" s="63" customFormat="1" ht="17.25">
      <c r="A55" s="54">
        <v>18</v>
      </c>
      <c r="B55" s="244" t="str">
        <f>+'Ekamut-caxs'!B56</f>
        <v>Գնումների համակարգողի ծառայության գծով</v>
      </c>
      <c r="C55" s="253">
        <f t="shared" si="21"/>
        <v>31.25</v>
      </c>
      <c r="D55" s="253">
        <f t="shared" si="22"/>
        <v>62.5</v>
      </c>
      <c r="E55" s="253">
        <f t="shared" si="23"/>
        <v>93.75</v>
      </c>
      <c r="F55" s="187">
        <f>+'Ekamut-caxs'!D56</f>
        <v>125</v>
      </c>
      <c r="G55" s="332"/>
      <c r="H55" s="97"/>
      <c r="I55" s="88"/>
      <c r="J55" s="88"/>
      <c r="K55" s="250" t="str">
        <f t="shared" si="9"/>
        <v/>
      </c>
      <c r="L55" s="250" t="str">
        <f t="shared" si="25"/>
        <v/>
      </c>
      <c r="M55" s="250" t="str">
        <f t="shared" si="2"/>
        <v/>
      </c>
      <c r="N55" s="64"/>
      <c r="O55" s="64"/>
      <c r="P55" s="64"/>
    </row>
    <row r="56" spans="1:16" s="63" customFormat="1" ht="34.5">
      <c r="A56" s="54">
        <f t="shared" si="24"/>
        <v>19</v>
      </c>
      <c r="B56" s="244" t="str">
        <f>+'Ekamut-caxs'!B57</f>
        <v>Համակարգիչների տեխնիկական սպասարկման գծով</v>
      </c>
      <c r="C56" s="253">
        <f t="shared" si="21"/>
        <v>25</v>
      </c>
      <c r="D56" s="253">
        <f t="shared" si="22"/>
        <v>50</v>
      </c>
      <c r="E56" s="253">
        <f t="shared" si="23"/>
        <v>75</v>
      </c>
      <c r="F56" s="187">
        <f>+'Ekamut-caxs'!D57</f>
        <v>100</v>
      </c>
      <c r="G56" s="332"/>
      <c r="H56" s="97"/>
      <c r="I56" s="88"/>
      <c r="J56" s="88"/>
      <c r="K56" s="250" t="str">
        <f t="shared" si="9"/>
        <v/>
      </c>
      <c r="L56" s="250" t="str">
        <f t="shared" si="25"/>
        <v/>
      </c>
      <c r="M56" s="250" t="str">
        <f t="shared" si="2"/>
        <v/>
      </c>
      <c r="N56" s="64"/>
      <c r="O56" s="64"/>
      <c r="P56" s="64"/>
    </row>
    <row r="57" spans="1:16" s="63" customFormat="1" ht="34.5">
      <c r="A57" s="54">
        <f t="shared" si="24"/>
        <v>20</v>
      </c>
      <c r="B57" s="244" t="str">
        <f>+'Ekamut-caxs'!B58</f>
        <v>Համակարգչային ծրագրի և կայքի սպասարկման գծով</v>
      </c>
      <c r="C57" s="253"/>
      <c r="D57" s="253">
        <v>107</v>
      </c>
      <c r="E57" s="253">
        <v>107</v>
      </c>
      <c r="F57" s="187">
        <f>+'Ekamut-caxs'!D58</f>
        <v>107</v>
      </c>
      <c r="G57" s="332"/>
      <c r="H57" s="97"/>
      <c r="I57" s="88"/>
      <c r="J57" s="88"/>
      <c r="K57" s="250" t="str">
        <f t="shared" si="9"/>
        <v/>
      </c>
      <c r="L57" s="250" t="str">
        <f t="shared" si="25"/>
        <v/>
      </c>
      <c r="M57" s="250" t="str">
        <f t="shared" si="2"/>
        <v/>
      </c>
      <c r="N57" s="64"/>
      <c r="O57" s="64"/>
      <c r="P57" s="64"/>
    </row>
    <row r="58" spans="1:16" s="63" customFormat="1" ht="17.25">
      <c r="A58" s="54">
        <f t="shared" si="24"/>
        <v>21</v>
      </c>
      <c r="B58" s="244" t="str">
        <f>+'Ekamut-caxs'!B59</f>
        <v>էլ․ստորագրության գծով</v>
      </c>
      <c r="C58" s="253">
        <f t="shared" si="21"/>
        <v>1.5</v>
      </c>
      <c r="D58" s="253">
        <f t="shared" si="22"/>
        <v>3</v>
      </c>
      <c r="E58" s="253">
        <f t="shared" si="23"/>
        <v>4.5</v>
      </c>
      <c r="F58" s="187">
        <f>+'Ekamut-caxs'!D59</f>
        <v>6</v>
      </c>
      <c r="G58" s="332"/>
      <c r="H58" s="97"/>
      <c r="I58" s="88"/>
      <c r="J58" s="88"/>
      <c r="K58" s="250" t="str">
        <f t="shared" si="9"/>
        <v/>
      </c>
      <c r="L58" s="250" t="str">
        <f t="shared" si="25"/>
        <v/>
      </c>
      <c r="M58" s="250" t="str">
        <f t="shared" si="2"/>
        <v/>
      </c>
      <c r="N58" s="64"/>
      <c r="O58" s="64"/>
      <c r="P58" s="64"/>
    </row>
    <row r="59" spans="1:16" s="63" customFormat="1" ht="17.25">
      <c r="A59" s="54">
        <f t="shared" si="24"/>
        <v>22</v>
      </c>
      <c r="B59" s="244" t="str">
        <f>+'Ekamut-caxs'!B60</f>
        <v>Հայտարարության գծով</v>
      </c>
      <c r="C59" s="253">
        <f t="shared" si="21"/>
        <v>12.5</v>
      </c>
      <c r="D59" s="253">
        <f t="shared" si="22"/>
        <v>25</v>
      </c>
      <c r="E59" s="253">
        <f t="shared" si="23"/>
        <v>37.5</v>
      </c>
      <c r="F59" s="187">
        <f>+'Ekamut-caxs'!D60</f>
        <v>50</v>
      </c>
      <c r="G59" s="332"/>
      <c r="H59" s="97"/>
      <c r="I59" s="88"/>
      <c r="J59" s="88"/>
      <c r="K59" s="250" t="str">
        <f t="shared" si="9"/>
        <v/>
      </c>
      <c r="L59" s="250" t="str">
        <f t="shared" si="25"/>
        <v/>
      </c>
      <c r="M59" s="250" t="str">
        <f t="shared" si="2"/>
        <v/>
      </c>
      <c r="N59" s="64"/>
      <c r="O59" s="64"/>
      <c r="P59" s="64"/>
    </row>
    <row r="60" spans="1:16" s="63" customFormat="1" ht="17.25">
      <c r="A60" s="54">
        <f t="shared" si="24"/>
        <v>23</v>
      </c>
      <c r="B60" s="244" t="str">
        <f>+'Ekamut-caxs'!B61</f>
        <v>Բաժանորդագրության գծով</v>
      </c>
      <c r="C60" s="253">
        <f t="shared" si="21"/>
        <v>0</v>
      </c>
      <c r="D60" s="253">
        <f t="shared" si="22"/>
        <v>0</v>
      </c>
      <c r="E60" s="253">
        <f t="shared" si="23"/>
        <v>0</v>
      </c>
      <c r="F60" s="187">
        <f>+'Ekamut-caxs'!D61</f>
        <v>0</v>
      </c>
      <c r="G60" s="332"/>
      <c r="H60" s="97"/>
      <c r="I60" s="88"/>
      <c r="J60" s="88"/>
      <c r="K60" s="250" t="str">
        <f t="shared" si="9"/>
        <v/>
      </c>
      <c r="L60" s="250" t="str">
        <f t="shared" si="25"/>
        <v/>
      </c>
      <c r="M60" s="250" t="str">
        <f t="shared" si="2"/>
        <v/>
      </c>
      <c r="N60" s="64"/>
      <c r="O60" s="64"/>
      <c r="P60" s="64"/>
    </row>
    <row r="61" spans="1:16" s="63" customFormat="1" ht="17.25">
      <c r="A61" s="54">
        <v>23</v>
      </c>
      <c r="B61" s="244" t="str">
        <f>+'Ekamut-caxs'!B62</f>
        <v>Վերապատրաստման գծով</v>
      </c>
      <c r="C61" s="253">
        <f t="shared" si="21"/>
        <v>12</v>
      </c>
      <c r="D61" s="253">
        <f t="shared" si="22"/>
        <v>24</v>
      </c>
      <c r="E61" s="253">
        <f t="shared" si="23"/>
        <v>36</v>
      </c>
      <c r="F61" s="187">
        <f>+'Ekamut-caxs'!D62</f>
        <v>48</v>
      </c>
      <c r="G61" s="332"/>
      <c r="H61" s="97"/>
      <c r="I61" s="88"/>
      <c r="J61" s="88"/>
      <c r="K61" s="250" t="str">
        <f t="shared" si="9"/>
        <v/>
      </c>
      <c r="L61" s="250" t="str">
        <f t="shared" si="25"/>
        <v/>
      </c>
      <c r="M61" s="250" t="str">
        <f t="shared" si="2"/>
        <v/>
      </c>
      <c r="N61" s="64"/>
      <c r="O61" s="64"/>
      <c r="P61" s="64"/>
    </row>
    <row r="62" spans="1:16" s="64" customFormat="1" ht="17.25">
      <c r="A62" s="54">
        <f t="shared" si="24"/>
        <v>24</v>
      </c>
      <c r="B62" s="346" t="str">
        <f>+'Ekamut-caxs'!B63</f>
        <v>Ազդանշանային համակարգի սպասարկում</v>
      </c>
      <c r="C62" s="253">
        <f t="shared" si="21"/>
        <v>16.2</v>
      </c>
      <c r="D62" s="253">
        <f t="shared" si="22"/>
        <v>32.4</v>
      </c>
      <c r="E62" s="253">
        <f t="shared" si="23"/>
        <v>48.599999999999994</v>
      </c>
      <c r="F62" s="186">
        <f>+'Ekamut-caxs'!D63</f>
        <v>64.8</v>
      </c>
      <c r="G62" s="333"/>
      <c r="H62" s="97"/>
      <c r="I62" s="88"/>
      <c r="J62" s="88"/>
      <c r="K62" s="265" t="str">
        <f t="shared" si="9"/>
        <v/>
      </c>
      <c r="L62" s="265" t="str">
        <f t="shared" si="25"/>
        <v/>
      </c>
      <c r="M62" s="265" t="str">
        <f t="shared" si="2"/>
        <v/>
      </c>
    </row>
    <row r="63" spans="1:16" s="64" customFormat="1" ht="17.25">
      <c r="A63" s="54">
        <f t="shared" si="24"/>
        <v>25</v>
      </c>
      <c r="B63" s="346" t="str">
        <f>+'Ekamut-caxs'!B64</f>
        <v>Ծառերի էտման գծով</v>
      </c>
      <c r="C63" s="253">
        <f t="shared" si="21"/>
        <v>37.5</v>
      </c>
      <c r="D63" s="253">
        <f t="shared" si="22"/>
        <v>75</v>
      </c>
      <c r="E63" s="253">
        <f t="shared" si="23"/>
        <v>112.5</v>
      </c>
      <c r="F63" s="186">
        <f>+'Ekamut-caxs'!D64</f>
        <v>150</v>
      </c>
      <c r="G63" s="333"/>
      <c r="H63" s="97"/>
      <c r="I63" s="88"/>
      <c r="J63" s="88"/>
      <c r="K63" s="265" t="str">
        <f t="shared" si="9"/>
        <v/>
      </c>
      <c r="L63" s="265" t="str">
        <f t="shared" si="25"/>
        <v/>
      </c>
      <c r="M63" s="265" t="str">
        <f t="shared" si="2"/>
        <v/>
      </c>
    </row>
    <row r="64" spans="1:16" s="64" customFormat="1" ht="17.25">
      <c r="A64" s="54">
        <v>26</v>
      </c>
      <c r="B64" s="346" t="str">
        <f>+'Ekamut-caxs'!B66</f>
        <v>Դուրսգրվող գույքի վերագնահատման գծով</v>
      </c>
      <c r="C64" s="253">
        <f t="shared" si="21"/>
        <v>50</v>
      </c>
      <c r="D64" s="253">
        <f t="shared" si="22"/>
        <v>100</v>
      </c>
      <c r="E64" s="253">
        <f t="shared" si="23"/>
        <v>150</v>
      </c>
      <c r="F64" s="186">
        <f>+'Ekamut-caxs'!D66</f>
        <v>200</v>
      </c>
      <c r="G64" s="333"/>
      <c r="H64" s="452" t="s">
        <v>264</v>
      </c>
      <c r="I64" s="88"/>
      <c r="J64" s="88"/>
      <c r="K64" s="265" t="str">
        <f t="shared" si="9"/>
        <v/>
      </c>
      <c r="L64" s="265" t="str">
        <f t="shared" si="25"/>
        <v/>
      </c>
      <c r="M64" s="265" t="str">
        <f t="shared" si="2"/>
        <v/>
      </c>
    </row>
    <row r="65" spans="1:16" s="64" customFormat="1" ht="17.25">
      <c r="A65" s="54">
        <v>27</v>
      </c>
      <c r="B65" s="346" t="str">
        <f>+'Ekamut-caxs'!B67</f>
        <v>Կրակմարիչների լիցքավորում</v>
      </c>
      <c r="C65" s="253">
        <f t="shared" si="21"/>
        <v>25</v>
      </c>
      <c r="D65" s="253">
        <f t="shared" si="22"/>
        <v>50</v>
      </c>
      <c r="E65" s="253">
        <f t="shared" si="23"/>
        <v>75</v>
      </c>
      <c r="F65" s="186">
        <f>+'Ekamut-caxs'!D67</f>
        <v>100</v>
      </c>
      <c r="G65" s="333"/>
      <c r="H65" s="452"/>
      <c r="I65" s="88"/>
      <c r="J65" s="88"/>
      <c r="K65" s="265" t="str">
        <f t="shared" si="9"/>
        <v/>
      </c>
      <c r="L65" s="265" t="str">
        <f t="shared" si="25"/>
        <v/>
      </c>
      <c r="M65" s="265" t="str">
        <f t="shared" si="2"/>
        <v/>
      </c>
    </row>
    <row r="66" spans="1:16" s="63" customFormat="1" ht="34.5" hidden="1">
      <c r="A66" s="54">
        <f t="shared" si="24"/>
        <v>28</v>
      </c>
      <c r="B66" s="244" t="s">
        <v>35</v>
      </c>
      <c r="C66" s="186">
        <f>SUM(C67:C69)</f>
        <v>0</v>
      </c>
      <c r="D66" s="186">
        <f t="shared" ref="D66:E66" si="26">SUM(D67:D69)</f>
        <v>0</v>
      </c>
      <c r="E66" s="186">
        <f t="shared" si="26"/>
        <v>0</v>
      </c>
      <c r="F66" s="187">
        <f>SUM(F67:F69)</f>
        <v>0</v>
      </c>
      <c r="G66" s="332"/>
      <c r="H66" s="97"/>
      <c r="I66" s="88"/>
      <c r="J66" s="88"/>
      <c r="K66" s="250" t="str">
        <f t="shared" si="9"/>
        <v/>
      </c>
      <c r="L66" s="250" t="str">
        <f t="shared" si="25"/>
        <v/>
      </c>
      <c r="M66" s="250" t="str">
        <f t="shared" si="2"/>
        <v/>
      </c>
      <c r="N66" s="64"/>
      <c r="O66" s="64"/>
      <c r="P66" s="64"/>
    </row>
    <row r="67" spans="1:16" hidden="1">
      <c r="A67" s="13">
        <f>+A66+0.1</f>
        <v>28.1</v>
      </c>
      <c r="B67" s="247" t="s">
        <v>36</v>
      </c>
      <c r="C67" s="342"/>
      <c r="D67" s="342"/>
      <c r="E67" s="342"/>
      <c r="F67" s="182"/>
      <c r="G67" s="334"/>
      <c r="K67" s="250" t="str">
        <f t="shared" si="9"/>
        <v/>
      </c>
      <c r="L67" s="250" t="str">
        <f t="shared" si="25"/>
        <v/>
      </c>
      <c r="M67" s="250" t="str">
        <f t="shared" si="2"/>
        <v/>
      </c>
    </row>
    <row r="68" spans="1:16" hidden="1">
      <c r="A68" s="13">
        <f>+A67+0.1</f>
        <v>28.200000000000003</v>
      </c>
      <c r="B68" s="247" t="s">
        <v>48</v>
      </c>
      <c r="C68" s="342"/>
      <c r="D68" s="342"/>
      <c r="E68" s="342"/>
      <c r="F68" s="182"/>
      <c r="G68" s="334"/>
      <c r="K68" s="250" t="str">
        <f t="shared" si="9"/>
        <v/>
      </c>
      <c r="L68" s="250" t="str">
        <f t="shared" si="25"/>
        <v/>
      </c>
      <c r="M68" s="250" t="str">
        <f t="shared" si="2"/>
        <v/>
      </c>
    </row>
    <row r="69" spans="1:16" ht="14.25" hidden="1" customHeight="1">
      <c r="A69" s="13">
        <f>+A68+0.1</f>
        <v>28.300000000000004</v>
      </c>
      <c r="B69" s="247" t="s">
        <v>82</v>
      </c>
      <c r="C69" s="342"/>
      <c r="D69" s="342"/>
      <c r="E69" s="342"/>
      <c r="F69" s="191">
        <f>+'Ekamut-caxs'!D70</f>
        <v>0</v>
      </c>
      <c r="G69" s="332"/>
      <c r="K69" s="250" t="str">
        <f t="shared" si="9"/>
        <v/>
      </c>
      <c r="L69" s="250" t="str">
        <f t="shared" si="25"/>
        <v/>
      </c>
      <c r="M69" s="250" t="str">
        <f t="shared" si="2"/>
        <v/>
      </c>
    </row>
    <row r="70" spans="1:16" s="84" customFormat="1" ht="17.25" customHeight="1">
      <c r="A70" s="59">
        <v>28</v>
      </c>
      <c r="B70" s="188" t="s">
        <v>37</v>
      </c>
      <c r="C70" s="239">
        <f>+F70</f>
        <v>1919.1999999999998</v>
      </c>
      <c r="D70" s="239">
        <f>+F70</f>
        <v>1919.1999999999998</v>
      </c>
      <c r="E70" s="239">
        <f>+F70</f>
        <v>1919.1999999999998</v>
      </c>
      <c r="F70" s="187">
        <f>+'Deb. ev kreditor'!D59-'Deb. ev kreditor'!D55</f>
        <v>1919.1999999999998</v>
      </c>
      <c r="G70" s="332"/>
      <c r="H70" s="456">
        <f>+F70-'Deb. ev kreditor'!F59</f>
        <v>0</v>
      </c>
      <c r="I70" s="75"/>
      <c r="J70" s="75"/>
      <c r="K70" s="250" t="str">
        <f t="shared" si="9"/>
        <v/>
      </c>
      <c r="L70" s="250" t="str">
        <f t="shared" si="25"/>
        <v/>
      </c>
      <c r="M70" s="250" t="str">
        <f t="shared" si="2"/>
        <v/>
      </c>
      <c r="N70" s="83"/>
      <c r="O70" s="83"/>
      <c r="P70" s="83"/>
    </row>
    <row r="71" spans="1:16" s="84" customFormat="1" ht="16.5" hidden="1" customHeight="1">
      <c r="A71" s="59">
        <f>+A70+1</f>
        <v>29</v>
      </c>
      <c r="B71" s="248" t="s">
        <v>83</v>
      </c>
      <c r="C71" s="253"/>
      <c r="D71" s="253"/>
      <c r="E71" s="253"/>
      <c r="F71" s="186"/>
      <c r="G71" s="332"/>
      <c r="H71" s="345" t="s">
        <v>198</v>
      </c>
      <c r="I71" s="343"/>
      <c r="J71" s="344"/>
      <c r="K71" s="250" t="str">
        <f t="shared" si="9"/>
        <v/>
      </c>
      <c r="L71" s="250" t="str">
        <f t="shared" si="25"/>
        <v/>
      </c>
      <c r="M71" s="250" t="str">
        <f t="shared" si="2"/>
        <v/>
      </c>
      <c r="N71" s="83"/>
      <c r="O71" s="83"/>
      <c r="P71" s="83"/>
    </row>
    <row r="72" spans="1:16" s="67" customFormat="1" ht="17.25">
      <c r="A72" s="33" t="s">
        <v>55</v>
      </c>
      <c r="B72" s="70" t="s">
        <v>58</v>
      </c>
      <c r="C72" s="189">
        <f>C73+C80</f>
        <v>0</v>
      </c>
      <c r="D72" s="189">
        <f>D73+D80</f>
        <v>3000</v>
      </c>
      <c r="E72" s="189">
        <f>E73+E80</f>
        <v>4000</v>
      </c>
      <c r="F72" s="189">
        <f>F73+F80</f>
        <v>5000</v>
      </c>
      <c r="G72" s="331"/>
      <c r="H72" s="343"/>
      <c r="I72" s="343"/>
      <c r="J72" s="344"/>
      <c r="K72" s="250" t="str">
        <f t="shared" si="9"/>
        <v/>
      </c>
      <c r="L72" s="250" t="str">
        <f t="shared" si="25"/>
        <v/>
      </c>
      <c r="M72" s="250" t="str">
        <f t="shared" si="2"/>
        <v/>
      </c>
      <c r="N72" s="66"/>
      <c r="O72" s="66"/>
      <c r="P72" s="66"/>
    </row>
    <row r="73" spans="1:16" s="63" customFormat="1" ht="18.75" customHeight="1">
      <c r="A73" s="54">
        <v>1</v>
      </c>
      <c r="B73" s="244" t="s">
        <v>87</v>
      </c>
      <c r="C73" s="253">
        <f>SUM(C74:C79)</f>
        <v>0</v>
      </c>
      <c r="D73" s="253">
        <f>SUM(D74:D79)</f>
        <v>3000</v>
      </c>
      <c r="E73" s="253">
        <f>SUM(E74:E79)</f>
        <v>4000</v>
      </c>
      <c r="F73" s="187">
        <f>SUM(F74:F79)</f>
        <v>5000</v>
      </c>
      <c r="G73" s="332"/>
      <c r="H73" s="97"/>
      <c r="I73" s="88"/>
      <c r="J73" s="88"/>
      <c r="K73" s="250" t="str">
        <f t="shared" si="9"/>
        <v/>
      </c>
      <c r="L73" s="250" t="str">
        <f t="shared" si="25"/>
        <v/>
      </c>
      <c r="M73" s="250" t="str">
        <f t="shared" si="2"/>
        <v/>
      </c>
      <c r="N73" s="64"/>
      <c r="O73" s="64"/>
      <c r="P73" s="64"/>
    </row>
    <row r="74" spans="1:16">
      <c r="A74" s="23">
        <f t="shared" ref="A74:A78" si="27">+A73+0.1</f>
        <v>1.1000000000000001</v>
      </c>
      <c r="B74" s="246" t="s">
        <v>84</v>
      </c>
      <c r="C74" s="342"/>
      <c r="D74" s="342">
        <f t="shared" ref="D74:D76" si="28">+F74/12*6</f>
        <v>600</v>
      </c>
      <c r="E74" s="342">
        <f t="shared" ref="E74:E76" si="29">+F74/12*9</f>
        <v>900</v>
      </c>
      <c r="F74" s="182">
        <v>1200</v>
      </c>
      <c r="G74" s="334"/>
      <c r="K74" s="250" t="str">
        <f t="shared" si="9"/>
        <v/>
      </c>
      <c r="L74" s="250" t="str">
        <f t="shared" si="25"/>
        <v/>
      </c>
      <c r="M74" s="250" t="str">
        <f t="shared" si="2"/>
        <v/>
      </c>
      <c r="N74" s="182">
        <v>1200</v>
      </c>
    </row>
    <row r="75" spans="1:16">
      <c r="A75" s="23">
        <f t="shared" si="27"/>
        <v>1.2000000000000002</v>
      </c>
      <c r="B75" s="246" t="s">
        <v>85</v>
      </c>
      <c r="C75" s="342"/>
      <c r="D75" s="342">
        <f t="shared" si="28"/>
        <v>200</v>
      </c>
      <c r="E75" s="342">
        <f t="shared" si="29"/>
        <v>300</v>
      </c>
      <c r="F75" s="182">
        <v>400</v>
      </c>
      <c r="G75" s="334"/>
      <c r="K75" s="250" t="str">
        <f t="shared" si="9"/>
        <v/>
      </c>
      <c r="L75" s="250" t="str">
        <f t="shared" si="25"/>
        <v/>
      </c>
      <c r="M75" s="250" t="str">
        <f t="shared" si="2"/>
        <v/>
      </c>
      <c r="N75" s="182">
        <v>400</v>
      </c>
    </row>
    <row r="76" spans="1:16">
      <c r="A76" s="23">
        <f t="shared" si="27"/>
        <v>1.3000000000000003</v>
      </c>
      <c r="B76" s="246" t="s">
        <v>86</v>
      </c>
      <c r="C76" s="342"/>
      <c r="D76" s="342">
        <f t="shared" si="28"/>
        <v>1200</v>
      </c>
      <c r="E76" s="342">
        <f t="shared" si="29"/>
        <v>1800</v>
      </c>
      <c r="F76" s="182">
        <v>2400</v>
      </c>
      <c r="G76" s="334"/>
      <c r="K76" s="250" t="str">
        <f t="shared" si="9"/>
        <v/>
      </c>
      <c r="L76" s="250" t="str">
        <f t="shared" si="25"/>
        <v/>
      </c>
      <c r="M76" s="250" t="str">
        <f t="shared" si="2"/>
        <v/>
      </c>
      <c r="N76" s="182">
        <v>2400</v>
      </c>
    </row>
    <row r="77" spans="1:16" hidden="1">
      <c r="A77" s="23">
        <f t="shared" si="27"/>
        <v>1.4000000000000004</v>
      </c>
      <c r="B77" s="246" t="s">
        <v>63</v>
      </c>
      <c r="C77" s="342"/>
      <c r="D77" s="342"/>
      <c r="E77" s="342"/>
      <c r="F77" s="182"/>
      <c r="G77" s="334"/>
      <c r="K77" s="250" t="str">
        <f t="shared" si="9"/>
        <v/>
      </c>
      <c r="L77" s="250" t="str">
        <f t="shared" si="25"/>
        <v/>
      </c>
      <c r="M77" s="250" t="str">
        <f t="shared" si="2"/>
        <v/>
      </c>
    </row>
    <row r="78" spans="1:16" s="68" customFormat="1" hidden="1">
      <c r="A78" s="23">
        <f t="shared" si="27"/>
        <v>1.5000000000000004</v>
      </c>
      <c r="B78" s="264" t="s">
        <v>64</v>
      </c>
      <c r="C78" s="342"/>
      <c r="D78" s="342"/>
      <c r="E78" s="342"/>
      <c r="F78" s="182"/>
      <c r="G78" s="373"/>
      <c r="H78" s="96"/>
      <c r="I78" s="76"/>
      <c r="J78" s="76"/>
      <c r="K78" s="265" t="str">
        <f t="shared" si="9"/>
        <v/>
      </c>
      <c r="L78" s="265" t="str">
        <f t="shared" si="25"/>
        <v/>
      </c>
      <c r="M78" s="265" t="str">
        <f t="shared" si="2"/>
        <v/>
      </c>
    </row>
    <row r="79" spans="1:16" s="68" customFormat="1">
      <c r="A79" s="23">
        <v>1.4</v>
      </c>
      <c r="B79" s="264" t="s">
        <v>283</v>
      </c>
      <c r="C79" s="342"/>
      <c r="D79" s="342">
        <v>1000</v>
      </c>
      <c r="E79" s="342">
        <v>1000</v>
      </c>
      <c r="F79" s="182">
        <v>1000</v>
      </c>
      <c r="G79" s="373"/>
      <c r="H79" s="96" t="s">
        <v>270</v>
      </c>
      <c r="I79" s="76"/>
      <c r="J79" s="76"/>
      <c r="K79" s="265" t="str">
        <f t="shared" si="9"/>
        <v/>
      </c>
      <c r="L79" s="265" t="str">
        <f t="shared" si="25"/>
        <v/>
      </c>
      <c r="M79" s="265" t="str">
        <f t="shared" si="2"/>
        <v/>
      </c>
    </row>
    <row r="80" spans="1:16" s="63" customFormat="1" ht="34.5" hidden="1">
      <c r="A80" s="54">
        <v>2</v>
      </c>
      <c r="B80" s="244" t="s">
        <v>88</v>
      </c>
      <c r="C80" s="253">
        <f t="shared" ref="C80:E80" si="30">SUM(C81:C83)</f>
        <v>0</v>
      </c>
      <c r="D80" s="253">
        <f t="shared" si="30"/>
        <v>0</v>
      </c>
      <c r="E80" s="253">
        <f t="shared" si="30"/>
        <v>0</v>
      </c>
      <c r="F80" s="187">
        <f>SUM(F81:F83)</f>
        <v>0</v>
      </c>
      <c r="G80" s="332"/>
      <c r="H80" s="97"/>
      <c r="I80" s="88"/>
      <c r="J80" s="88"/>
      <c r="K80" s="250" t="str">
        <f t="shared" si="9"/>
        <v/>
      </c>
      <c r="L80" s="250" t="str">
        <f t="shared" si="25"/>
        <v/>
      </c>
      <c r="M80" s="250" t="str">
        <f t="shared" si="2"/>
        <v/>
      </c>
      <c r="N80" s="64"/>
      <c r="O80" s="64"/>
      <c r="P80" s="64"/>
    </row>
    <row r="81" spans="1:16" hidden="1">
      <c r="A81" s="23">
        <f>+A80+0.1</f>
        <v>2.1</v>
      </c>
      <c r="B81" s="246" t="s">
        <v>60</v>
      </c>
      <c r="C81" s="342"/>
      <c r="D81" s="342"/>
      <c r="E81" s="342"/>
      <c r="F81" s="182"/>
      <c r="G81" s="334"/>
      <c r="K81" s="250" t="str">
        <f t="shared" ref="K81:K87" si="31">IF((D81-C81)&lt;0, (0),"")</f>
        <v/>
      </c>
      <c r="L81" s="250" t="str">
        <f t="shared" si="25"/>
        <v/>
      </c>
      <c r="M81" s="250" t="str">
        <f t="shared" ref="M81:M87" si="32">IF((+F81-E81)&lt;0, (0),"")</f>
        <v/>
      </c>
    </row>
    <row r="82" spans="1:16" hidden="1">
      <c r="A82" s="23">
        <f>+A81+0.1</f>
        <v>2.2000000000000002</v>
      </c>
      <c r="B82" s="246" t="s">
        <v>59</v>
      </c>
      <c r="C82" s="342"/>
      <c r="D82" s="342"/>
      <c r="E82" s="342"/>
      <c r="F82" s="182"/>
      <c r="G82" s="334"/>
      <c r="K82" s="250" t="str">
        <f t="shared" si="31"/>
        <v/>
      </c>
      <c r="L82" s="250" t="str">
        <f t="shared" ref="L82:L87" si="33">IF((+E82-D82)&lt;0, (0),"")</f>
        <v/>
      </c>
      <c r="M82" s="250" t="str">
        <f t="shared" si="32"/>
        <v/>
      </c>
    </row>
    <row r="83" spans="1:16" hidden="1">
      <c r="A83" s="23">
        <f>+A82+0.1</f>
        <v>2.3000000000000003</v>
      </c>
      <c r="B83" s="246" t="s">
        <v>49</v>
      </c>
      <c r="C83" s="342"/>
      <c r="D83" s="342"/>
      <c r="E83" s="342"/>
      <c r="F83" s="182"/>
      <c r="G83" s="334"/>
      <c r="K83" s="250" t="str">
        <f t="shared" si="31"/>
        <v/>
      </c>
      <c r="L83" s="250" t="str">
        <f t="shared" si="33"/>
        <v/>
      </c>
      <c r="M83" s="250" t="str">
        <f t="shared" si="32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34">SUM(C85:C86)</f>
        <v>0</v>
      </c>
      <c r="D84" s="189">
        <f t="shared" si="34"/>
        <v>0</v>
      </c>
      <c r="E84" s="189">
        <f t="shared" si="34"/>
        <v>0</v>
      </c>
      <c r="F84" s="189">
        <f>SUM(F85:F86)</f>
        <v>0</v>
      </c>
      <c r="G84" s="331"/>
      <c r="H84" s="100"/>
      <c r="I84" s="91"/>
      <c r="J84" s="91"/>
      <c r="K84" s="250" t="str">
        <f t="shared" si="31"/>
        <v/>
      </c>
      <c r="L84" s="250" t="str">
        <f t="shared" si="33"/>
        <v/>
      </c>
      <c r="M84" s="250" t="str">
        <f t="shared" si="3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3"/>
      <c r="D85" s="253"/>
      <c r="E85" s="253"/>
      <c r="F85" s="186"/>
      <c r="G85" s="332"/>
      <c r="H85" s="98"/>
      <c r="I85" s="89"/>
      <c r="J85" s="89"/>
      <c r="K85" s="250" t="str">
        <f t="shared" si="31"/>
        <v/>
      </c>
      <c r="L85" s="250" t="str">
        <f t="shared" si="33"/>
        <v/>
      </c>
      <c r="M85" s="250" t="str">
        <f t="shared" si="32"/>
        <v/>
      </c>
      <c r="N85" s="81"/>
      <c r="O85" s="81"/>
      <c r="P85" s="81"/>
    </row>
    <row r="86" spans="1:16" s="81" customFormat="1" ht="17.25" hidden="1">
      <c r="A86" s="59">
        <v>2</v>
      </c>
      <c r="B86" s="245"/>
      <c r="C86" s="253"/>
      <c r="D86" s="253"/>
      <c r="E86" s="253"/>
      <c r="F86" s="186"/>
      <c r="G86" s="332"/>
      <c r="H86" s="93"/>
      <c r="I86" s="89"/>
      <c r="J86" s="89"/>
      <c r="K86" s="265" t="str">
        <f t="shared" si="31"/>
        <v/>
      </c>
      <c r="L86" s="265" t="str">
        <f t="shared" si="33"/>
        <v/>
      </c>
      <c r="M86" s="265" t="str">
        <f t="shared" si="3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-2.5000000030559022E-2</v>
      </c>
      <c r="D87" s="189">
        <f>D12+D13-D29</f>
        <v>18419.149999999951</v>
      </c>
      <c r="E87" s="478">
        <f>E12+E13-E29</f>
        <v>28355.174999999988</v>
      </c>
      <c r="F87" s="189">
        <f>F12+F13-F29</f>
        <v>47217.399999999907</v>
      </c>
      <c r="G87" s="331"/>
      <c r="H87" s="506" t="s">
        <v>191</v>
      </c>
      <c r="I87" s="506"/>
      <c r="J87" s="200"/>
      <c r="K87" s="250" t="str">
        <f t="shared" si="31"/>
        <v/>
      </c>
      <c r="L87" s="250" t="str">
        <f t="shared" si="33"/>
        <v/>
      </c>
      <c r="M87" s="250" t="str">
        <f t="shared" si="32"/>
        <v/>
      </c>
      <c r="N87" s="85"/>
      <c r="O87" s="85"/>
      <c r="P87" s="85"/>
    </row>
    <row r="88" spans="1:16" s="67" customFormat="1" ht="28.5" customHeight="1">
      <c r="A88" s="73"/>
      <c r="B88" s="74"/>
      <c r="C88" s="240"/>
      <c r="D88" s="240"/>
      <c r="E88" s="240"/>
      <c r="H88" s="100"/>
      <c r="I88" s="91"/>
      <c r="J88" s="91"/>
      <c r="K88" s="251" t="str">
        <f>IF((H88-F88)&lt;0, (0),"")</f>
        <v/>
      </c>
      <c r="L88" s="251" t="str">
        <f t="shared" ref="L88:M90" si="35">IF((I88-H88)&lt;0, (0),"")</f>
        <v/>
      </c>
      <c r="M88" s="251" t="str">
        <f t="shared" si="35"/>
        <v/>
      </c>
      <c r="N88" s="66"/>
      <c r="O88" s="66"/>
      <c r="P88" s="66"/>
    </row>
    <row r="89" spans="1:16" s="7" customFormat="1" ht="17.25" hidden="1">
      <c r="B89" s="291" t="s">
        <v>2</v>
      </c>
      <c r="C89" s="241"/>
      <c r="D89" s="241"/>
      <c r="E89" s="315" t="s">
        <v>278</v>
      </c>
      <c r="F89" s="324"/>
      <c r="G89" s="324"/>
      <c r="H89" s="133"/>
      <c r="I89" s="35"/>
      <c r="J89" s="35"/>
      <c r="K89" s="251" t="e">
        <f>IF((H89-E89)&lt;0, (0),"")</f>
        <v>#VALUE!</v>
      </c>
      <c r="L89" s="251" t="str">
        <f t="shared" si="35"/>
        <v/>
      </c>
      <c r="M89" s="251" t="str">
        <f t="shared" si="35"/>
        <v/>
      </c>
      <c r="N89" s="6"/>
      <c r="O89" s="6"/>
      <c r="P89" s="6"/>
    </row>
    <row r="90" spans="1:16" s="3" customFormat="1" ht="17.25" hidden="1">
      <c r="A90" s="7"/>
      <c r="B90" s="270" t="s">
        <v>4</v>
      </c>
      <c r="C90" s="34"/>
      <c r="D90" s="34"/>
      <c r="E90" s="325" t="s">
        <v>92</v>
      </c>
      <c r="F90" s="325"/>
      <c r="G90" s="287"/>
      <c r="H90" s="134"/>
      <c r="I90" s="76"/>
      <c r="J90" s="76"/>
      <c r="K90" s="251"/>
      <c r="L90" s="251" t="str">
        <f t="shared" si="35"/>
        <v/>
      </c>
      <c r="M90" s="251" t="str">
        <f t="shared" si="35"/>
        <v/>
      </c>
      <c r="N90" s="2"/>
      <c r="O90" s="2"/>
      <c r="P90" s="2"/>
    </row>
    <row r="91" spans="1:16" s="3" customFormat="1" ht="17.25" hidden="1">
      <c r="B91" s="292" t="s">
        <v>6</v>
      </c>
      <c r="C91" s="40"/>
      <c r="D91" s="40"/>
      <c r="E91" s="315" t="s">
        <v>279</v>
      </c>
      <c r="F91" s="324"/>
      <c r="G91" s="324"/>
      <c r="H91" s="66"/>
      <c r="I91" s="76"/>
      <c r="J91" s="76"/>
      <c r="K91" s="252"/>
      <c r="L91" s="252"/>
      <c r="M91" s="252"/>
      <c r="N91" s="2"/>
      <c r="O91" s="2"/>
      <c r="P91" s="2"/>
    </row>
    <row r="92" spans="1:16" s="3" customFormat="1" ht="12" hidden="1" customHeight="1">
      <c r="B92" s="271"/>
      <c r="C92" s="8"/>
      <c r="D92" s="8"/>
      <c r="E92" s="325" t="s">
        <v>92</v>
      </c>
      <c r="F92" s="325"/>
      <c r="G92" s="287"/>
      <c r="H92" s="134"/>
      <c r="I92" s="76"/>
      <c r="J92" s="76"/>
      <c r="K92" s="252"/>
      <c r="L92" s="252"/>
      <c r="M92" s="252"/>
      <c r="N92" s="2"/>
      <c r="O92" s="2"/>
      <c r="P92" s="2"/>
    </row>
    <row r="93" spans="1:16" s="3" customFormat="1" hidden="1">
      <c r="B93" s="271"/>
      <c r="C93" s="8" t="s">
        <v>182</v>
      </c>
      <c r="D93" s="8"/>
      <c r="E93" s="8"/>
      <c r="F93" s="68"/>
      <c r="G93" s="68"/>
      <c r="H93" s="68"/>
      <c r="I93" s="76"/>
      <c r="J93" s="76"/>
      <c r="K93" s="252"/>
      <c r="L93" s="252"/>
      <c r="M93" s="252"/>
      <c r="N93" s="2"/>
      <c r="O93" s="2"/>
      <c r="P93" s="2"/>
    </row>
    <row r="94" spans="1:16" s="367" customFormat="1" ht="112.5" customHeight="1">
      <c r="B94" s="366" t="s">
        <v>214</v>
      </c>
      <c r="C94" s="505"/>
      <c r="D94" s="505"/>
      <c r="E94" s="505"/>
      <c r="G94" s="368" t="s">
        <v>236</v>
      </c>
    </row>
    <row r="95" spans="1:16" s="68" customFormat="1">
      <c r="B95" s="272"/>
      <c r="C95" s="242"/>
      <c r="D95" s="242"/>
      <c r="E95" s="242"/>
      <c r="H95" s="96"/>
      <c r="I95" s="76"/>
      <c r="J95" s="76"/>
      <c r="K95" s="252"/>
      <c r="L95" s="252"/>
      <c r="M95" s="252"/>
    </row>
    <row r="96" spans="1:16" s="68" customFormat="1">
      <c r="B96" s="272"/>
      <c r="C96" s="242"/>
      <c r="D96" s="242"/>
      <c r="E96" s="242"/>
      <c r="H96" s="96"/>
      <c r="I96" s="76"/>
      <c r="J96" s="76"/>
      <c r="K96" s="252"/>
      <c r="L96" s="252"/>
      <c r="M96" s="252"/>
    </row>
    <row r="97" spans="2:13" s="68" customFormat="1">
      <c r="B97" s="272"/>
      <c r="C97" s="242"/>
      <c r="D97" s="242"/>
      <c r="E97" s="242"/>
      <c r="H97" s="96"/>
      <c r="I97" s="76"/>
      <c r="J97" s="76"/>
      <c r="K97" s="252"/>
      <c r="L97" s="252"/>
      <c r="M97" s="252"/>
    </row>
    <row r="98" spans="2:13" s="68" customFormat="1">
      <c r="B98" s="272"/>
      <c r="C98" s="242"/>
      <c r="D98" s="242"/>
      <c r="E98" s="242"/>
      <c r="H98" s="96"/>
      <c r="I98" s="76"/>
      <c r="J98" s="76"/>
      <c r="K98" s="252"/>
      <c r="L98" s="252"/>
      <c r="M98" s="252"/>
    </row>
    <row r="99" spans="2:13" s="68" customFormat="1" ht="17.25">
      <c r="B99" s="272"/>
      <c r="C99" s="242"/>
      <c r="D99" s="242"/>
      <c r="E99" s="242"/>
      <c r="H99" s="96"/>
      <c r="I99" s="76"/>
      <c r="J99" s="76"/>
      <c r="K99" s="66"/>
      <c r="L99" s="66"/>
      <c r="M99" s="66"/>
    </row>
    <row r="100" spans="2:13" s="68" customFormat="1" ht="17.25">
      <c r="B100" s="272"/>
      <c r="C100" s="242"/>
      <c r="D100" s="242"/>
      <c r="E100" s="242"/>
      <c r="H100" s="96"/>
      <c r="I100" s="76"/>
      <c r="J100" s="76"/>
      <c r="K100" s="66"/>
      <c r="L100" s="66"/>
      <c r="M100" s="66"/>
    </row>
    <row r="101" spans="2:13" s="68" customFormat="1" ht="17.25">
      <c r="B101" s="272"/>
      <c r="C101" s="242"/>
      <c r="D101" s="242"/>
      <c r="E101" s="242"/>
      <c r="H101" s="96"/>
      <c r="I101" s="76"/>
      <c r="J101" s="76"/>
      <c r="K101" s="64"/>
      <c r="L101" s="64"/>
      <c r="M101" s="64"/>
    </row>
    <row r="102" spans="2:13" s="68" customFormat="1" ht="17.25">
      <c r="B102" s="272"/>
      <c r="C102" s="242"/>
      <c r="D102" s="242"/>
      <c r="E102" s="242"/>
      <c r="H102" s="96"/>
      <c r="I102" s="76"/>
      <c r="J102" s="76"/>
      <c r="K102" s="64"/>
      <c r="L102" s="64"/>
      <c r="M102" s="64"/>
    </row>
    <row r="103" spans="2:13" s="68" customFormat="1" ht="17.25">
      <c r="B103" s="272"/>
      <c r="C103" s="242"/>
      <c r="D103" s="242"/>
      <c r="E103" s="242"/>
      <c r="H103" s="96"/>
      <c r="I103" s="76"/>
      <c r="J103" s="76"/>
      <c r="K103" s="64"/>
      <c r="L103" s="64"/>
      <c r="M103" s="64"/>
    </row>
    <row r="104" spans="2:13" s="68" customFormat="1" ht="17.25">
      <c r="B104" s="272"/>
      <c r="C104" s="242"/>
      <c r="D104" s="242"/>
      <c r="E104" s="242"/>
      <c r="H104" s="96"/>
      <c r="I104" s="76"/>
      <c r="J104" s="76"/>
      <c r="K104" s="6"/>
      <c r="L104" s="6"/>
      <c r="M104" s="6"/>
    </row>
    <row r="105" spans="2:13" s="68" customFormat="1">
      <c r="B105" s="272"/>
      <c r="C105" s="242"/>
      <c r="D105" s="242"/>
      <c r="E105" s="242"/>
      <c r="H105" s="96"/>
      <c r="I105" s="76"/>
      <c r="J105" s="76"/>
      <c r="K105" s="2"/>
      <c r="L105" s="2"/>
      <c r="M105" s="2"/>
    </row>
    <row r="106" spans="2:13" s="68" customFormat="1">
      <c r="B106" s="272"/>
      <c r="C106" s="242"/>
      <c r="D106" s="242"/>
      <c r="E106" s="242"/>
      <c r="H106" s="96"/>
      <c r="I106" s="76"/>
      <c r="J106" s="76"/>
      <c r="K106" s="2"/>
      <c r="L106" s="2"/>
      <c r="M106" s="2"/>
    </row>
    <row r="107" spans="2:13" s="68" customFormat="1">
      <c r="B107" s="272"/>
      <c r="C107" s="242"/>
      <c r="D107" s="242"/>
      <c r="E107" s="242"/>
      <c r="H107" s="96"/>
      <c r="I107" s="76"/>
      <c r="J107" s="76"/>
      <c r="K107" s="2"/>
      <c r="L107" s="2"/>
      <c r="M107" s="2"/>
    </row>
    <row r="108" spans="2:13" s="68" customFormat="1">
      <c r="B108" s="272"/>
      <c r="C108" s="242"/>
      <c r="D108" s="242"/>
      <c r="E108" s="242"/>
      <c r="H108" s="96"/>
      <c r="I108" s="76"/>
      <c r="J108" s="76"/>
      <c r="K108" s="2"/>
      <c r="L108" s="2"/>
      <c r="M108" s="2"/>
    </row>
    <row r="109" spans="2:13" s="68" customFormat="1">
      <c r="B109" s="272"/>
      <c r="C109" s="242"/>
      <c r="D109" s="242"/>
      <c r="E109" s="242"/>
      <c r="H109" s="96"/>
      <c r="I109" s="76"/>
      <c r="J109" s="76"/>
      <c r="K109" s="2"/>
      <c r="L109" s="2"/>
      <c r="M109" s="2"/>
    </row>
    <row r="110" spans="2:13" s="68" customFormat="1" ht="17.25">
      <c r="B110" s="272"/>
      <c r="C110" s="242"/>
      <c r="D110" s="242"/>
      <c r="E110" s="242"/>
      <c r="H110" s="96"/>
      <c r="I110" s="76"/>
      <c r="J110" s="76"/>
      <c r="K110" s="6"/>
      <c r="L110" s="6"/>
      <c r="M110" s="185"/>
    </row>
    <row r="111" spans="2:13" s="68" customFormat="1">
      <c r="B111" s="272"/>
      <c r="C111" s="242"/>
      <c r="D111" s="242"/>
      <c r="E111" s="242"/>
      <c r="H111" s="96"/>
      <c r="I111" s="76"/>
      <c r="J111" s="76"/>
    </row>
    <row r="112" spans="2:13" s="68" customFormat="1">
      <c r="B112" s="272"/>
      <c r="C112" s="242"/>
      <c r="D112" s="242"/>
      <c r="E112" s="242"/>
      <c r="H112" s="96"/>
      <c r="I112" s="76"/>
      <c r="J112" s="76"/>
    </row>
    <row r="113" spans="2:10" s="68" customFormat="1">
      <c r="B113" s="272"/>
      <c r="C113" s="242"/>
      <c r="D113" s="242"/>
      <c r="E113" s="242"/>
      <c r="H113" s="96"/>
      <c r="I113" s="76"/>
      <c r="J113" s="76"/>
    </row>
    <row r="114" spans="2:10" s="68" customFormat="1">
      <c r="B114" s="272"/>
      <c r="C114" s="242"/>
      <c r="D114" s="242"/>
      <c r="E114" s="242"/>
      <c r="H114" s="96"/>
      <c r="I114" s="76"/>
      <c r="J114" s="76"/>
    </row>
    <row r="115" spans="2:10" s="68" customFormat="1">
      <c r="B115" s="272"/>
      <c r="C115" s="242"/>
      <c r="D115" s="242"/>
      <c r="E115" s="242"/>
      <c r="H115" s="96"/>
      <c r="I115" s="76"/>
      <c r="J115" s="76"/>
    </row>
    <row r="116" spans="2:10" s="68" customFormat="1">
      <c r="B116" s="272"/>
      <c r="C116" s="242"/>
      <c r="D116" s="242"/>
      <c r="E116" s="242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1" fitToHeight="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7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81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1" zoomScaleSheetLayoutView="100" workbookViewId="0">
      <selection activeCell="E57" sqref="E57"/>
    </sheetView>
  </sheetViews>
  <sheetFormatPr defaultColWidth="9.140625" defaultRowHeight="13.5"/>
  <cols>
    <col min="1" max="1" width="4.85546875" style="20" customWidth="1"/>
    <col min="2" max="2" width="62.7109375" style="27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0" t="s">
        <v>53</v>
      </c>
      <c r="B1" s="510"/>
      <c r="C1" s="510"/>
      <c r="D1" s="510"/>
      <c r="E1" s="510"/>
      <c r="F1" s="510"/>
    </row>
    <row r="2" spans="1:18" s="18" customFormat="1" ht="20.25">
      <c r="A2" s="501" t="str">
        <f>+'Ekamut-caxs'!A7:D7</f>
        <v xml:space="preserve">«Երևանի հ․92 մսուր-մանկապարտեզ» ՀՈԱԿ-ի </v>
      </c>
      <c r="B2" s="501"/>
      <c r="C2" s="501"/>
      <c r="D2" s="501"/>
      <c r="E2" s="501"/>
      <c r="F2" s="50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3" t="s">
        <v>215</v>
      </c>
      <c r="B3" s="513"/>
      <c r="C3" s="513"/>
      <c r="D3" s="513"/>
      <c r="E3" s="513"/>
      <c r="F3" s="513"/>
      <c r="G3" s="19"/>
      <c r="H3" s="19"/>
      <c r="I3" s="19"/>
    </row>
    <row r="4" spans="1:18">
      <c r="F4" s="21" t="s">
        <v>0</v>
      </c>
    </row>
    <row r="5" spans="1:18" ht="80.25" customHeight="1">
      <c r="A5" s="280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6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114175</v>
      </c>
      <c r="D6" s="202">
        <f>SUM(D7:D8,D11,D14:D19,D22:D23)</f>
        <v>160061.9</v>
      </c>
      <c r="E6" s="202">
        <f t="shared" ref="E6:E64" si="0">D6-C6</f>
        <v>45886.899999999994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85210</v>
      </c>
      <c r="D7" s="193">
        <f>+'Ekamut-caxs'!D11</f>
        <v>147561.9</v>
      </c>
      <c r="E7" s="193">
        <f t="shared" si="0"/>
        <v>62351.899999999994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48</v>
      </c>
      <c r="D8" s="193">
        <f>SUM(D9:D10)</f>
        <v>0</v>
      </c>
      <c r="E8" s="193">
        <f t="shared" si="0"/>
        <v>-48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5" t="str">
        <f>+'Ekamut-caxs'!B13</f>
        <v>վերապատրաստման գծով</v>
      </c>
      <c r="C9" s="178">
        <v>48</v>
      </c>
      <c r="D9" s="178"/>
      <c r="E9" s="193">
        <f t="shared" si="0"/>
        <v>-48</v>
      </c>
      <c r="F9" s="178"/>
    </row>
    <row r="10" spans="1:18" s="124" customFormat="1" ht="17.25" hidden="1">
      <c r="A10" s="24">
        <f>+A9+0.1</f>
        <v>2.2000000000000002</v>
      </c>
      <c r="B10" s="275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17132.8</v>
      </c>
      <c r="D11" s="193">
        <f>SUM(D12:D13)</f>
        <v>0</v>
      </c>
      <c r="E11" s="193">
        <f t="shared" si="0"/>
        <v>-17132.8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5" t="str">
        <f>+'Ekamut-caxs'!B16</f>
        <v>կրթության առանձնահատուկ պայմանների կարիք ունեցող երեխաների գծով</v>
      </c>
      <c r="C12" s="178">
        <v>17132.8</v>
      </c>
      <c r="D12" s="178"/>
      <c r="E12" s="193">
        <f t="shared" si="0"/>
        <v>-17132.8</v>
      </c>
      <c r="F12" s="178"/>
    </row>
    <row r="13" spans="1:18" s="124" customFormat="1" ht="17.25" hidden="1">
      <c r="A13" s="24">
        <f>+A10+1</f>
        <v>3.2</v>
      </c>
      <c r="B13" s="275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5297.4</v>
      </c>
      <c r="D14" s="193">
        <f>+'Ekamut-caxs'!D19</f>
        <v>6000</v>
      </c>
      <c r="E14" s="193">
        <f t="shared" si="0"/>
        <v>702.60000000000036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5</v>
      </c>
      <c r="B19" s="195" t="str">
        <f>+'Ekamut-caxs'!B24</f>
        <v xml:space="preserve">Պայմանով ստացված ակտիվներից, այդ թվում՝  </v>
      </c>
      <c r="C19" s="196">
        <f>SUM(C20:C21)</f>
        <v>6478.3</v>
      </c>
      <c r="D19" s="196">
        <f>SUM(D20:D21)</f>
        <v>6500</v>
      </c>
      <c r="E19" s="193">
        <f t="shared" si="0"/>
        <v>21.699999999999818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6</v>
      </c>
      <c r="B20" s="246" t="str">
        <f>+'Ekamut-caxs'!B25</f>
        <v xml:space="preserve">ոչ ընթացիկ </v>
      </c>
      <c r="C20" s="178">
        <v>6478.3</v>
      </c>
      <c r="D20" s="179">
        <f>+'Ekamut-caxs'!D25</f>
        <v>6500</v>
      </c>
      <c r="E20" s="179">
        <f t="shared" si="0"/>
        <v>21.699999999999818</v>
      </c>
      <c r="F20" s="178"/>
    </row>
    <row r="21" spans="1:18" ht="16.5" hidden="1">
      <c r="A21" s="54">
        <f t="shared" si="1"/>
        <v>7</v>
      </c>
      <c r="B21" s="246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 hidden="1">
      <c r="A22" s="54">
        <f t="shared" si="1"/>
        <v>8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v>7</v>
      </c>
      <c r="B23" s="245">
        <f>+'Ekamut-caxs'!B28</f>
        <v>0</v>
      </c>
      <c r="C23" s="194">
        <v>8.5</v>
      </c>
      <c r="D23" s="192">
        <f>+'Ekamut-caxs'!D28</f>
        <v>0</v>
      </c>
      <c r="E23" s="192">
        <f>D23-C23</f>
        <v>-8.5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113749.2</v>
      </c>
      <c r="D24" s="203">
        <f>SUM(D25,D28:D34,D38:D60,D62:D63)</f>
        <v>199429.70000000004</v>
      </c>
      <c r="E24" s="202">
        <f t="shared" si="0"/>
        <v>85680.500000000044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5" t="str">
        <f>+'Ekamut-caxs'!B32</f>
        <v>Աշխատավարձի գծով, որից՝</v>
      </c>
      <c r="C25" s="194">
        <v>78869.899999999994</v>
      </c>
      <c r="D25" s="196">
        <f>+'Ekamut-caxs'!D32</f>
        <v>110074.6</v>
      </c>
      <c r="E25" s="193">
        <f t="shared" si="0"/>
        <v>31204.700000000012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2450</v>
      </c>
      <c r="D26" s="197">
        <f>+'Ekamut-caxs'!D33</f>
        <v>3500</v>
      </c>
      <c r="E26" s="179">
        <f>D26-C26</f>
        <v>1050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5" t="str">
        <f>+'Ekamut-caxs'!B34</f>
        <v>Պարգևատրման գծով</v>
      </c>
      <c r="C27" s="178">
        <v>1334</v>
      </c>
      <c r="D27" s="178">
        <f>+'Ekamut-caxs'!D34</f>
        <v>0</v>
      </c>
      <c r="E27" s="180">
        <f>D27-C27</f>
        <v>-1334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18315.5</v>
      </c>
      <c r="D28" s="196">
        <f>+'Ekamut-caxs'!D35</f>
        <v>20644.800000000003</v>
      </c>
      <c r="E28" s="193">
        <f t="shared" si="0"/>
        <v>2329.3000000000029</v>
      </c>
      <c r="F28" s="359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3058.5</v>
      </c>
      <c r="D29" s="196">
        <f>+'Ekamut-caxs'!D36</f>
        <v>3058.5</v>
      </c>
      <c r="E29" s="193">
        <f t="shared" si="0"/>
        <v>0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3114.2</v>
      </c>
      <c r="D30" s="196">
        <f>+'Ekamut-caxs'!D37</f>
        <v>3184.2</v>
      </c>
      <c r="E30" s="193">
        <f t="shared" si="0"/>
        <v>70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233.6</v>
      </c>
      <c r="D31" s="196">
        <f>+'Ekamut-caxs'!D38</f>
        <v>244.6</v>
      </c>
      <c r="E31" s="193">
        <f t="shared" si="0"/>
        <v>11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115.2</v>
      </c>
      <c r="D32" s="196">
        <f>+'Ekamut-caxs'!D39</f>
        <v>110</v>
      </c>
      <c r="E32" s="193">
        <f t="shared" si="0"/>
        <v>-5.2000000000000028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55</v>
      </c>
      <c r="D33" s="196">
        <f>+'Ekamut-caxs'!D40</f>
        <v>12</v>
      </c>
      <c r="E33" s="193">
        <f t="shared" si="0"/>
        <v>-43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258.2</v>
      </c>
      <c r="D34" s="196">
        <f>SUM(D35:D37)</f>
        <v>247.6</v>
      </c>
      <c r="E34" s="193">
        <f t="shared" si="0"/>
        <v>-10.599999999999994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6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6" t="str">
        <f>+'Ekamut-caxs'!B43</f>
        <v>րոպեավճար</v>
      </c>
      <c r="C36" s="178">
        <v>107.8</v>
      </c>
      <c r="D36" s="197">
        <f>+'Ekamut-caxs'!D43</f>
        <v>70</v>
      </c>
      <c r="E36" s="179">
        <f t="shared" si="0"/>
        <v>-37.799999999999997</v>
      </c>
      <c r="F36" s="178"/>
    </row>
    <row r="37" spans="1:18">
      <c r="A37" s="23">
        <v>8.3000000000000007</v>
      </c>
      <c r="B37" s="246" t="str">
        <f>+'Ekamut-caxs'!B44</f>
        <v>ինտերնետ կապ</v>
      </c>
      <c r="C37" s="178">
        <v>92.8</v>
      </c>
      <c r="D37" s="197">
        <f>+'Ekamut-caxs'!D44</f>
        <v>120</v>
      </c>
      <c r="E37" s="179">
        <f t="shared" si="0"/>
        <v>27.200000000000003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20</v>
      </c>
      <c r="E38" s="193">
        <f t="shared" si="0"/>
        <v>20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1011.5</v>
      </c>
      <c r="D39" s="196">
        <f>+'Ekamut-caxs'!D46</f>
        <v>1323</v>
      </c>
      <c r="E39" s="193">
        <f t="shared" si="0"/>
        <v>311.5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341</v>
      </c>
      <c r="D40" s="196">
        <f>+'Ekamut-caxs'!D47</f>
        <v>251.1</v>
      </c>
      <c r="E40" s="193">
        <f t="shared" si="0"/>
        <v>-89.9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600</v>
      </c>
      <c r="D41" s="196">
        <f>+'Ekamut-caxs'!D48</f>
        <v>1500</v>
      </c>
      <c r="E41" s="193">
        <f t="shared" si="0"/>
        <v>900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202.8</v>
      </c>
      <c r="D42" s="196">
        <f>+'Ekamut-caxs'!D49</f>
        <v>1320</v>
      </c>
      <c r="E42" s="193">
        <f t="shared" si="0"/>
        <v>1117.2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30</v>
      </c>
      <c r="D43" s="196">
        <f>+'Ekamut-caxs'!D50</f>
        <v>30</v>
      </c>
      <c r="E43" s="193">
        <f>D43-C43</f>
        <v>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100</v>
      </c>
      <c r="D44" s="196">
        <f>+'Ekamut-caxs'!D51</f>
        <v>120</v>
      </c>
      <c r="E44" s="193">
        <f t="shared" si="0"/>
        <v>20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400</v>
      </c>
      <c r="D45" s="196">
        <f>+'Ekamut-caxs'!D52</f>
        <v>1900</v>
      </c>
      <c r="E45" s="193">
        <f t="shared" si="0"/>
        <v>1500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175.2</v>
      </c>
      <c r="D46" s="196">
        <f>+'Ekamut-caxs'!D53</f>
        <v>200</v>
      </c>
      <c r="E46" s="193">
        <f>D46-C46</f>
        <v>24.800000000000011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53.5</v>
      </c>
      <c r="D47" s="196">
        <v>53.1</v>
      </c>
      <c r="E47" s="193">
        <f>D47-C47</f>
        <v>-0.39999999999999858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125</v>
      </c>
      <c r="E49" s="193">
        <f t="shared" si="0"/>
        <v>20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40</v>
      </c>
      <c r="D50" s="196">
        <f>+'Ekamut-caxs'!D57</f>
        <v>100</v>
      </c>
      <c r="E50" s="193">
        <f t="shared" si="0"/>
        <v>60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107</v>
      </c>
      <c r="E51" s="193">
        <f t="shared" si="0"/>
        <v>12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0</v>
      </c>
      <c r="D52" s="196">
        <f>+'Ekamut-caxs'!D59</f>
        <v>6</v>
      </c>
      <c r="E52" s="193">
        <f t="shared" ref="E52:E63" si="4">D52-C52</f>
        <v>6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50</v>
      </c>
      <c r="E53" s="193">
        <f t="shared" si="4"/>
        <v>50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44.5</v>
      </c>
      <c r="D55" s="196">
        <f>+'Ekamut-caxs'!D62</f>
        <v>48</v>
      </c>
      <c r="E55" s="193">
        <f t="shared" si="4"/>
        <v>3.5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Ազդանշանային համակարգի սպասարկում</v>
      </c>
      <c r="C56" s="192"/>
      <c r="D56" s="196">
        <f>+'Ekamut-caxs'!D63</f>
        <v>64.8</v>
      </c>
      <c r="E56" s="193">
        <f t="shared" si="4"/>
        <v>64.8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tr">
        <f>+'Ekamut-caxs'!B64</f>
        <v>Ծառերի էտման գծով</v>
      </c>
      <c r="C57" s="192"/>
      <c r="D57" s="194">
        <f>+'Ekamut-caxs'!D64</f>
        <v>150</v>
      </c>
      <c r="E57" s="192">
        <f t="shared" si="4"/>
        <v>150</v>
      </c>
      <c r="F57" s="192"/>
    </row>
    <row r="58" spans="1:18" s="51" customFormat="1" ht="17.25">
      <c r="A58" s="54">
        <v>23</v>
      </c>
      <c r="B58" s="245" t="str">
        <f>+'Ekamut-caxs'!B66</f>
        <v>Դուրսգրվող գույքի վերագնահատման գծով</v>
      </c>
      <c r="C58" s="192"/>
      <c r="D58" s="194">
        <f>+'Ekamut-caxs'!D66</f>
        <v>200</v>
      </c>
      <c r="E58" s="192">
        <f>D58-C58</f>
        <v>200</v>
      </c>
      <c r="F58" s="357"/>
    </row>
    <row r="59" spans="1:18" s="51" customFormat="1" ht="17.25">
      <c r="A59" s="54">
        <f t="shared" si="3"/>
        <v>24</v>
      </c>
      <c r="B59" s="245" t="str">
        <f>+'Ekamut-caxs'!B67</f>
        <v>Կրակմարիչների լիցքավորում</v>
      </c>
      <c r="C59" s="192"/>
      <c r="D59" s="194">
        <f>+'Ekamut-caxs'!D67</f>
        <v>100</v>
      </c>
      <c r="E59" s="192">
        <f>D59-C59</f>
        <v>100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+'Ekamut-caxs'!B68</f>
        <v>Հիմնական միջոցների մաշվածության գծով, որից՝</v>
      </c>
      <c r="C60" s="192">
        <v>6478.3</v>
      </c>
      <c r="D60" s="196">
        <f>+'Ekamut-caxs'!D68</f>
        <v>6500</v>
      </c>
      <c r="E60" s="193">
        <f t="shared" si="4"/>
        <v>21.699999999999818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6" t="str">
        <f>+'Ekamut-caxs'!B69</f>
        <v>պայմանով (անհատույց) ստացված</v>
      </c>
      <c r="C61" s="180">
        <v>6478.3</v>
      </c>
      <c r="D61" s="197">
        <f>+'Ekamut-caxs'!D69</f>
        <v>6500</v>
      </c>
      <c r="E61" s="179">
        <f t="shared" si="4"/>
        <v>21.699999999999818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+'Ekamut-caxs'!B70</f>
        <v xml:space="preserve">Չփոխհատուցվող հարկերի գծով </v>
      </c>
      <c r="C62" s="192"/>
      <c r="D62" s="196">
        <f>+'Ekamut-caxs'!D70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+'Ekamut-caxs'!B71</f>
        <v>Այլ ծախսերի գծով</v>
      </c>
      <c r="C63" s="192">
        <v>52.3</v>
      </c>
      <c r="D63" s="196">
        <f>+'Ekamut-caxs'!D71</f>
        <v>47685.4</v>
      </c>
      <c r="E63" s="193">
        <f t="shared" si="4"/>
        <v>47633.1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6" t="s">
        <v>78</v>
      </c>
      <c r="C64" s="202">
        <f>C6-C24</f>
        <v>425.80000000000291</v>
      </c>
      <c r="D64" s="202">
        <f>D6-D24</f>
        <v>-39367.800000000047</v>
      </c>
      <c r="E64" s="202">
        <f t="shared" si="0"/>
        <v>-39793.600000000049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7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3" t="s">
        <v>2</v>
      </c>
      <c r="C66" s="294"/>
      <c r="D66" s="512" t="str">
        <f>+'Ekamut-caxs'!D74</f>
        <v>Ա.Մելքոնյան</v>
      </c>
      <c r="E66" s="512"/>
      <c r="F66" s="108"/>
    </row>
    <row r="67" spans="1:18" ht="9.75" customHeight="1">
      <c r="B67" s="295"/>
      <c r="C67" s="296"/>
      <c r="D67" s="511" t="s">
        <v>5</v>
      </c>
      <c r="E67" s="511"/>
      <c r="F67" s="209"/>
    </row>
    <row r="68" spans="1:18" ht="24.75" customHeight="1">
      <c r="B68" s="293" t="s">
        <v>6</v>
      </c>
      <c r="C68" s="294"/>
      <c r="D68" s="512" t="str">
        <f>+'Ekamut-caxs'!D76</f>
        <v>Ն.Մկրտչյան</v>
      </c>
      <c r="E68" s="512"/>
      <c r="F68" s="108"/>
    </row>
    <row r="69" spans="1:18" ht="11.25" customHeight="1">
      <c r="B69" s="297"/>
      <c r="C69" s="296"/>
      <c r="D69" s="511" t="s">
        <v>5</v>
      </c>
      <c r="E69" s="511"/>
      <c r="F69" s="209"/>
    </row>
    <row r="70" spans="1:18" s="15" customFormat="1">
      <c r="A70" s="20"/>
      <c r="B70" s="298" t="s">
        <v>1</v>
      </c>
      <c r="C70" s="296"/>
      <c r="D70" s="296"/>
      <c r="E70" s="296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2" zoomScaleSheetLayoutView="100" workbookViewId="0">
      <selection activeCell="E57" sqref="E57"/>
    </sheetView>
  </sheetViews>
  <sheetFormatPr defaultColWidth="9.140625" defaultRowHeight="13.5"/>
  <cols>
    <col min="1" max="1" width="4.85546875" style="16" customWidth="1"/>
    <col min="2" max="2" width="62.5703125" style="274" customWidth="1"/>
    <col min="3" max="3" width="15.7109375" style="16" customWidth="1"/>
    <col min="4" max="4" width="14.140625" style="16" customWidth="1"/>
    <col min="5" max="5" width="14.42578125" style="16" customWidth="1"/>
    <col min="6" max="6" width="30.855468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0" t="s">
        <v>79</v>
      </c>
      <c r="B1" s="510"/>
      <c r="C1" s="510"/>
      <c r="D1" s="510"/>
      <c r="E1" s="510"/>
      <c r="F1" s="510"/>
    </row>
    <row r="2" spans="1:20" s="18" customFormat="1" ht="20.25">
      <c r="A2" s="501" t="str">
        <f>+'Ekamut-caxs'!A7:D7</f>
        <v xml:space="preserve">«Երևանի հ․92 մսուր-մանկապարտեզ» ՀՈԱԿ-ի </v>
      </c>
      <c r="B2" s="501"/>
      <c r="C2" s="501"/>
      <c r="D2" s="501"/>
      <c r="E2" s="501"/>
      <c r="F2" s="501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3" t="s">
        <v>216</v>
      </c>
      <c r="B3" s="513"/>
      <c r="C3" s="513"/>
      <c r="D3" s="513"/>
      <c r="E3" s="513"/>
      <c r="F3" s="51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9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6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3942.7</v>
      </c>
      <c r="D6" s="181">
        <f>+C81</f>
        <v>6451.199999999968</v>
      </c>
      <c r="E6" s="189">
        <f t="shared" ref="E6:E67" si="0">D6-C6</f>
        <v>2508.4999999999682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SUM(C8,C15:C22)+C12+C10</f>
        <v>107688.2</v>
      </c>
      <c r="D7" s="189">
        <f>SUM(D8:D9,D12,D15:D22)</f>
        <v>153561.9</v>
      </c>
      <c r="E7" s="189">
        <f>D7-C7</f>
        <v>45873.7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4" t="str">
        <f>+'Dramakan hosqer'!B14</f>
        <v>Սուբսիդիայից</v>
      </c>
      <c r="C8" s="186">
        <v>85210</v>
      </c>
      <c r="D8" s="187">
        <f>+'Dramakan hosqer'!F14</f>
        <v>147561.9</v>
      </c>
      <c r="E8" s="187">
        <f>D8-C8</f>
        <v>62351.899999999994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4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4" t="str">
        <f>+'Dramakan hosqer'!B16</f>
        <v>վերապատրաստման գծով</v>
      </c>
      <c r="C10" s="182">
        <v>48</v>
      </c>
      <c r="D10" s="191"/>
      <c r="E10" s="187">
        <f t="shared" si="1"/>
        <v>-48</v>
      </c>
      <c r="F10" s="178"/>
    </row>
    <row r="11" spans="1:20" ht="17.25" hidden="1">
      <c r="A11" s="23">
        <f>+A10+0.1</f>
        <v>2.2000000000000002</v>
      </c>
      <c r="B11" s="264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4" t="str">
        <f>+'Dramakan hosqer'!B18</f>
        <v>Դրամաշնորհներ բյուջեից, որից՝</v>
      </c>
      <c r="C12" s="186">
        <f>+C13</f>
        <v>17132.8</v>
      </c>
      <c r="D12" s="187">
        <f>SUM(D13:D14)</f>
        <v>0</v>
      </c>
      <c r="E12" s="187">
        <f t="shared" si="1"/>
        <v>-17132.8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4" t="str">
        <f>+'Dramakan hosqer'!B19</f>
        <v>կրթության առանձնահատուկ պայմանների կարիք ունեցող երեխաների գծով</v>
      </c>
      <c r="C13" s="182">
        <v>17132.8</v>
      </c>
      <c r="D13" s="191"/>
      <c r="E13" s="479">
        <f t="shared" si="1"/>
        <v>-17132.8</v>
      </c>
      <c r="F13" s="178"/>
    </row>
    <row r="14" spans="1:20" ht="17.25" hidden="1">
      <c r="A14" s="23">
        <f>+A13+0.1</f>
        <v>3.2</v>
      </c>
      <c r="B14" s="264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4" t="str">
        <f>+'Dramakan hosqer'!B21</f>
        <v xml:space="preserve">Վճարովի ծառայություններից </v>
      </c>
      <c r="C15" s="186">
        <v>5297.4</v>
      </c>
      <c r="D15" s="187">
        <f>+'Dramakan hosqer'!F21</f>
        <v>6000</v>
      </c>
      <c r="E15" s="187">
        <f t="shared" si="0"/>
        <v>702.60000000000036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4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4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4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4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4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 hidden="1">
      <c r="A21" s="54">
        <f t="shared" si="2"/>
        <v>10</v>
      </c>
      <c r="B21" s="244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11</v>
      </c>
      <c r="B22" s="346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105179.70000000003</v>
      </c>
      <c r="D23" s="189">
        <f>+D24+D66+D78</f>
        <v>152154.20000000004</v>
      </c>
      <c r="E23" s="189">
        <f t="shared" si="0"/>
        <v>46974.500000000015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105179.70000000003</v>
      </c>
      <c r="D24" s="189">
        <f>SUM(D25,D28:D34,D38:D60,D64:D65)</f>
        <v>147154.20000000004</v>
      </c>
      <c r="E24" s="189">
        <f t="shared" si="0"/>
        <v>41974.500000000015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5" t="str">
        <f>+'Dramakan hosqer'!B31</f>
        <v>Աշխատավարձի գծով, որից՝</v>
      </c>
      <c r="C25" s="186">
        <v>77675</v>
      </c>
      <c r="D25" s="187">
        <f>+'Dramakan hosqer'!F31</f>
        <v>110074.6</v>
      </c>
      <c r="E25" s="187">
        <f t="shared" si="0"/>
        <v>32399.600000000006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4" t="str">
        <f>+'Dramakan hosqer'!B32</f>
        <v>վճարովի ծառայության գծով</v>
      </c>
      <c r="C26" s="182">
        <v>2450</v>
      </c>
      <c r="D26" s="191">
        <f>+'Dramakan hosqer'!F32</f>
        <v>3500</v>
      </c>
      <c r="E26" s="191">
        <f t="shared" si="0"/>
        <v>1050</v>
      </c>
      <c r="F26" s="178"/>
    </row>
    <row r="27" spans="1:20">
      <c r="A27" s="23">
        <v>1.2</v>
      </c>
      <c r="B27" s="264" t="str">
        <f>+'Dramakan hosqer'!B33</f>
        <v>Պարգևատրման գծով</v>
      </c>
      <c r="C27" s="182">
        <v>1334</v>
      </c>
      <c r="D27" s="191">
        <f>+'Dramakan hosqer'!F33</f>
        <v>0</v>
      </c>
      <c r="E27" s="191">
        <f t="shared" si="0"/>
        <v>-1334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18023</v>
      </c>
      <c r="D28" s="187">
        <f>+'Dramakan hosqer'!F34</f>
        <v>20644.800000000003</v>
      </c>
      <c r="E28" s="187">
        <f t="shared" si="0"/>
        <v>2621.8000000000029</v>
      </c>
      <c r="F28" s="359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2346.6</v>
      </c>
      <c r="D29" s="187">
        <f>+'Dramakan hosqer'!F35</f>
        <v>3058.5</v>
      </c>
      <c r="E29" s="187">
        <f t="shared" si="0"/>
        <v>711.90000000000009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2833.6</v>
      </c>
      <c r="D30" s="187">
        <f>+'Dramakan hosqer'!F36</f>
        <v>3184.2</v>
      </c>
      <c r="E30" s="187">
        <f t="shared" si="0"/>
        <v>350.59999999999991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61</v>
      </c>
      <c r="D31" s="187">
        <f>+'Dramakan hosqer'!F37</f>
        <v>235.3</v>
      </c>
      <c r="E31" s="187">
        <f t="shared" si="0"/>
        <v>174.3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86.4</v>
      </c>
      <c r="D32" s="187">
        <f>+'Dramakan hosqer'!F38</f>
        <v>110</v>
      </c>
      <c r="E32" s="187">
        <f t="shared" si="0"/>
        <v>23.599999999999994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55</v>
      </c>
      <c r="D33" s="187">
        <f>+'Dramakan hosqer'!F39</f>
        <v>12</v>
      </c>
      <c r="E33" s="187">
        <f t="shared" si="0"/>
        <v>-43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188.10000000000002</v>
      </c>
      <c r="D34" s="187">
        <f>SUM(D35:D37)</f>
        <v>247.6</v>
      </c>
      <c r="E34" s="187">
        <f t="shared" si="0"/>
        <v>59.499999999999972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6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6" t="str">
        <f>+'Dramakan hosqer'!B42</f>
        <v>րոպեավճար</v>
      </c>
      <c r="C36" s="182">
        <v>37.700000000000003</v>
      </c>
      <c r="D36" s="191">
        <f>+'Dramakan hosqer'!F42</f>
        <v>70</v>
      </c>
      <c r="E36" s="191">
        <f t="shared" si="0"/>
        <v>32.299999999999997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6" t="str">
        <f>+'Dramakan hosqer'!B43</f>
        <v>ինտերնետ կապ</v>
      </c>
      <c r="C37" s="182">
        <v>92.8</v>
      </c>
      <c r="D37" s="191">
        <f>+'Dramakan hosqer'!F43</f>
        <v>120</v>
      </c>
      <c r="E37" s="191">
        <f t="shared" si="0"/>
        <v>27.200000000000003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20</v>
      </c>
      <c r="E38" s="187">
        <f t="shared" si="0"/>
        <v>20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1011.5</v>
      </c>
      <c r="D39" s="187">
        <f>+'Dramakan hosqer'!F45</f>
        <v>1323</v>
      </c>
      <c r="E39" s="187">
        <f t="shared" si="0"/>
        <v>311.5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341</v>
      </c>
      <c r="D40" s="187">
        <f>+'Dramakan hosqer'!F46</f>
        <v>251.1</v>
      </c>
      <c r="E40" s="187">
        <f t="shared" si="0"/>
        <v>-89.9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600</v>
      </c>
      <c r="D41" s="187">
        <f>+'Dramakan hosqer'!F47</f>
        <v>1500</v>
      </c>
      <c r="E41" s="187">
        <f t="shared" si="0"/>
        <v>900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202.8</v>
      </c>
      <c r="D42" s="187">
        <f>+'Dramakan hosqer'!F48</f>
        <v>1320</v>
      </c>
      <c r="E42" s="187">
        <f t="shared" si="0"/>
        <v>1117.2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30</v>
      </c>
      <c r="D43" s="187">
        <f>+'Dramakan hosqer'!F49</f>
        <v>30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100</v>
      </c>
      <c r="D44" s="187">
        <f>+'Dramakan hosqer'!F50</f>
        <v>120</v>
      </c>
      <c r="E44" s="187">
        <f t="shared" si="0"/>
        <v>20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400</v>
      </c>
      <c r="D45" s="187">
        <f>+'Dramakan hosqer'!F51</f>
        <v>1900</v>
      </c>
      <c r="E45" s="187">
        <f t="shared" si="0"/>
        <v>1500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175.2</v>
      </c>
      <c r="D46" s="187">
        <f>+'Dramakan hosqer'!F52</f>
        <v>200</v>
      </c>
      <c r="E46" s="187">
        <f t="shared" si="0"/>
        <v>24.800000000000011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>
        <v>53.1</v>
      </c>
      <c r="D47" s="187">
        <v>53.1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40</v>
      </c>
      <c r="D50" s="187">
        <f>+'Dramakan hosqer'!F56</f>
        <v>100</v>
      </c>
      <c r="E50" s="187">
        <f t="shared" si="0"/>
        <v>60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0</v>
      </c>
      <c r="D52" s="187">
        <f>+'Dramakan hosqer'!F58</f>
        <v>6</v>
      </c>
      <c r="E52" s="187">
        <f t="shared" si="0"/>
        <v>6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50</v>
      </c>
      <c r="E53" s="187">
        <f t="shared" si="0"/>
        <v>50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44.5</v>
      </c>
      <c r="D55" s="187">
        <f>+'Dramakan hosqer'!F61</f>
        <v>48</v>
      </c>
      <c r="E55" s="187">
        <f t="shared" si="0"/>
        <v>3.5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hosqer'!B62</f>
        <v>Ազդանշանային համակարգի սպասարկում</v>
      </c>
      <c r="C56" s="186"/>
      <c r="D56" s="187">
        <f>+'Dramakan hosqer'!F62</f>
        <v>64.8</v>
      </c>
      <c r="E56" s="187">
        <f t="shared" si="0"/>
        <v>64.8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hosqer'!B63</f>
        <v>Ծառերի էտման գծով</v>
      </c>
      <c r="C57" s="186"/>
      <c r="D57" s="186">
        <f>+'Dramakan hosqer'!F63</f>
        <v>150</v>
      </c>
      <c r="E57" s="186">
        <f t="shared" si="0"/>
        <v>150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5" t="str">
        <f>+'Dramakan hosqer'!B64</f>
        <v>Դուրսգրվող գույքի վերագնահատման գծով</v>
      </c>
      <c r="C58" s="186"/>
      <c r="D58" s="186">
        <f>+'Dramakan hosqer'!F64</f>
        <v>200</v>
      </c>
      <c r="E58" s="186">
        <f>D58-C58</f>
        <v>200</v>
      </c>
      <c r="F58" s="357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5" t="str">
        <f>+'Dramakan hosqer'!B65</f>
        <v>Կրակմարիչների լիցքավորում</v>
      </c>
      <c r="C59" s="186"/>
      <c r="D59" s="186">
        <f>+'Dramakan hosqer'!F65</f>
        <v>100</v>
      </c>
      <c r="E59" s="186">
        <f>D59-C59</f>
        <v>100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6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6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6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660.6</v>
      </c>
      <c r="D64" s="187">
        <f>+'Dramakan hosqer'!F70</f>
        <v>1919.1999999999998</v>
      </c>
      <c r="E64" s="187">
        <f t="shared" si="0"/>
        <v>1258.5999999999999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>
        <v>52.3</v>
      </c>
      <c r="D65" s="187">
        <f>+'Dramakan hosqer'!F71</f>
        <v>0</v>
      </c>
      <c r="E65" s="187">
        <f t="shared" si="0"/>
        <v>-52.3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5000</v>
      </c>
      <c r="E66" s="189">
        <f t="shared" si="0"/>
        <v>5000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483">
        <f>SUM(D68:D73)</f>
        <v>5000</v>
      </c>
      <c r="E67" s="187">
        <f t="shared" si="0"/>
        <v>5000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6" t="str">
        <f>+'Dramakan hosqer'!B74</f>
        <v>գրասենյակային և տնտեսական գույք</v>
      </c>
      <c r="C68" s="182"/>
      <c r="D68" s="484">
        <f>+'Dramakan hosqer'!F74</f>
        <v>1200</v>
      </c>
      <c r="E68" s="191">
        <f t="shared" ref="E68:E81" si="5">D68-C68</f>
        <v>1200</v>
      </c>
      <c r="F68" s="485" t="s">
        <v>289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6" t="str">
        <f>+'Dramakan hosqer'!B75</f>
        <v>համակարգչային սարքավորումներ / տեխնիկա</v>
      </c>
      <c r="C69" s="182"/>
      <c r="D69" s="484">
        <f>+'Dramakan hosqer'!F75</f>
        <v>400</v>
      </c>
      <c r="E69" s="191">
        <f>D69-C69</f>
        <v>400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6" t="str">
        <f>+'Dramakan hosqer'!B76</f>
        <v>մեքենաներ և սարքավորումներ</v>
      </c>
      <c r="C70" s="182"/>
      <c r="D70" s="484">
        <f>+'Dramakan hosqer'!F76</f>
        <v>2400</v>
      </c>
      <c r="E70" s="191">
        <f t="shared" si="5"/>
        <v>2400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6" t="str">
        <f>+'Dramakan hosqer'!B77</f>
        <v>սպորտային գույք</v>
      </c>
      <c r="C71" s="182"/>
      <c r="D71" s="484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6" t="str">
        <f>+'Dramakan hosqer'!B78</f>
        <v>գրականություն</v>
      </c>
      <c r="C72" s="182"/>
      <c r="D72" s="484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6" t="str">
        <f>+'Dramakan hosqer'!B79</f>
        <v>երաժշտական գործիք</v>
      </c>
      <c r="C73" s="182"/>
      <c r="D73" s="484">
        <f>+'Dramakan hosqer'!F79</f>
        <v>1000</v>
      </c>
      <c r="E73" s="191">
        <f>D73-C73</f>
        <v>1000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6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6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6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5" t="str">
        <f>+'Dramakan hosqer'!B85</f>
        <v>Սննդի գծով</v>
      </c>
      <c r="C79" s="186"/>
      <c r="D79" s="187">
        <f>+'Dramakan hosqer'!F85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6" customFormat="1" ht="21" customHeight="1">
      <c r="A80" s="59">
        <v>2</v>
      </c>
      <c r="B80" s="245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6451.199999999968</v>
      </c>
      <c r="D81" s="189">
        <f>D6+D7-D23</f>
        <v>7858.899999999936</v>
      </c>
      <c r="E81" s="478">
        <f t="shared" si="5"/>
        <v>1407.699999999968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4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1" t="s">
        <v>2</v>
      </c>
      <c r="C83" s="296"/>
      <c r="D83" s="515" t="str">
        <f>+'Ekamut-caxs'!D74</f>
        <v>Ա.Մելքոնյան</v>
      </c>
      <c r="E83" s="512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9" t="s">
        <v>4</v>
      </c>
      <c r="C84" s="300"/>
      <c r="D84" s="514" t="s">
        <v>92</v>
      </c>
      <c r="E84" s="514"/>
      <c r="F84" s="211"/>
    </row>
    <row r="85" spans="1:20" s="15" customFormat="1" ht="22.5" customHeight="1">
      <c r="A85" s="16"/>
      <c r="B85" s="301" t="s">
        <v>6</v>
      </c>
      <c r="C85" s="296"/>
      <c r="D85" s="512" t="str">
        <f>+'Ekamut-caxs'!D76</f>
        <v>Ն.Մկրտչյան</v>
      </c>
      <c r="E85" s="512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7"/>
      <c r="C86" s="296"/>
      <c r="D86" s="514" t="s">
        <v>92</v>
      </c>
      <c r="E86" s="514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8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ignoredErrors>
    <ignoredError sqref="E74:E80 D80 B79:B80 A30:A58 B10:B15 A9:A20 D6 C12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7" workbookViewId="0">
      <selection activeCell="E57" sqref="E57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6" t="s">
        <v>67</v>
      </c>
      <c r="B1" s="516"/>
      <c r="C1" s="516"/>
      <c r="D1" s="516"/>
      <c r="E1" s="51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7" t="str">
        <f>+'Ekamut-caxs'!A7:D7</f>
        <v xml:space="preserve">«Երևանի հ․92 մսուր-մանկապարտեզ» ՀՈԱԿ-ի </v>
      </c>
      <c r="B2" s="518"/>
      <c r="C2" s="518"/>
      <c r="D2" s="518"/>
      <c r="E2" s="51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9" t="s">
        <v>148</v>
      </c>
      <c r="B3" s="519"/>
      <c r="C3" s="519"/>
      <c r="D3" s="519"/>
      <c r="E3" s="51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0" t="s">
        <v>268</v>
      </c>
      <c r="B4" s="520"/>
      <c r="C4" s="520"/>
      <c r="D4" s="520"/>
      <c r="E4" s="520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1" t="s">
        <v>153</v>
      </c>
      <c r="B7" s="522"/>
      <c r="C7" s="522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231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idden="1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 hidden="1">
      <c r="A10" s="152">
        <v>1.2</v>
      </c>
      <c r="B10" s="153" t="s">
        <v>157</v>
      </c>
      <c r="C10" s="152" t="s">
        <v>158</v>
      </c>
      <c r="D10" s="27"/>
      <c r="E10" s="27"/>
    </row>
    <row r="11" spans="1:22" hidden="1">
      <c r="A11" s="152">
        <v>1.3</v>
      </c>
      <c r="B11" s="153" t="s">
        <v>159</v>
      </c>
      <c r="C11" s="152" t="s">
        <v>160</v>
      </c>
      <c r="D11" s="27"/>
      <c r="E11" s="27"/>
    </row>
    <row r="12" spans="1:22" hidden="1">
      <c r="A12" s="152">
        <v>1.4</v>
      </c>
      <c r="B12" s="154" t="s">
        <v>161</v>
      </c>
      <c r="C12" s="155" t="s">
        <v>162</v>
      </c>
      <c r="D12" s="27"/>
      <c r="E12" s="27"/>
    </row>
    <row r="13" spans="1:22" hidden="1">
      <c r="A13" s="152">
        <v>1.5</v>
      </c>
      <c r="B13" s="154"/>
      <c r="C13" s="152" t="s">
        <v>163</v>
      </c>
      <c r="D13" s="27"/>
      <c r="E13" s="27"/>
    </row>
    <row r="14" spans="1:22" hidden="1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 hidden="1">
      <c r="A15" s="152">
        <v>1.7</v>
      </c>
      <c r="B15" s="154"/>
      <c r="C15" s="152" t="s">
        <v>187</v>
      </c>
      <c r="D15" s="27"/>
      <c r="E15" s="27"/>
    </row>
    <row r="16" spans="1:22" hidden="1">
      <c r="A16" s="152">
        <v>1.8</v>
      </c>
      <c r="B16" s="154"/>
      <c r="C16" s="156" t="s">
        <v>186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228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165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66.599999999999994</v>
      </c>
      <c r="E25" s="27"/>
    </row>
    <row r="26" spans="1:22" hidden="1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164.4</v>
      </c>
      <c r="E27" s="27"/>
    </row>
    <row r="28" spans="1:22" hidden="1">
      <c r="A28" s="158">
        <v>2.1</v>
      </c>
      <c r="B28" s="154" t="s">
        <v>170</v>
      </c>
      <c r="C28" s="152" t="s">
        <v>171</v>
      </c>
      <c r="D28" s="27"/>
      <c r="E28" s="27"/>
    </row>
    <row r="29" spans="1:22" hidden="1">
      <c r="A29" s="158">
        <v>2.11</v>
      </c>
      <c r="B29" s="154"/>
      <c r="C29" s="156" t="s">
        <v>172</v>
      </c>
      <c r="D29" s="27"/>
      <c r="E29" s="27"/>
    </row>
    <row r="30" spans="1:22" s="132" customFormat="1" ht="28.5" hidden="1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174</v>
      </c>
      <c r="D31" s="27"/>
      <c r="E31" s="27"/>
    </row>
    <row r="32" spans="1:22" hidden="1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 hidden="1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231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1" t="s">
        <v>178</v>
      </c>
      <c r="B35" s="522"/>
      <c r="C35" s="522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323.3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283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130.19999999999999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>
        <v>28.8</v>
      </c>
      <c r="E39" s="27"/>
    </row>
    <row r="40" spans="1:22" hidden="1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53.8</v>
      </c>
      <c r="E41" s="27"/>
    </row>
    <row r="42" spans="1:22" ht="27" hidden="1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469.6</v>
      </c>
      <c r="E43" s="27"/>
    </row>
    <row r="44" spans="1:22">
      <c r="A44" s="152">
        <v>1.9</v>
      </c>
      <c r="B44" s="154"/>
      <c r="C44" s="156"/>
      <c r="D44" s="27">
        <v>44.5</v>
      </c>
      <c r="E44" s="27"/>
    </row>
    <row r="45" spans="1:22">
      <c r="A45" s="157">
        <v>2</v>
      </c>
      <c r="B45" s="154"/>
      <c r="C45" s="156"/>
      <c r="D45" s="27">
        <v>10.6</v>
      </c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165</v>
      </c>
      <c r="C49" s="152" t="s">
        <v>166</v>
      </c>
      <c r="D49" s="27"/>
      <c r="E49" s="27"/>
    </row>
    <row r="50" spans="1:22" hidden="1">
      <c r="A50" s="152">
        <v>2.5</v>
      </c>
      <c r="B50" s="154" t="s">
        <v>165</v>
      </c>
      <c r="C50" s="152" t="s">
        <v>167</v>
      </c>
      <c r="D50" s="27"/>
      <c r="E50" s="27"/>
    </row>
    <row r="51" spans="1:22" hidden="1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>
        <v>504.4</v>
      </c>
      <c r="E52" s="27"/>
    </row>
    <row r="53" spans="1:22">
      <c r="A53" s="152">
        <v>2.8</v>
      </c>
      <c r="B53" s="154"/>
      <c r="C53" s="156" t="s">
        <v>172</v>
      </c>
      <c r="D53" s="27">
        <v>71</v>
      </c>
      <c r="E53" s="27"/>
    </row>
    <row r="54" spans="1:22" ht="28.5">
      <c r="A54" s="152"/>
      <c r="B54" s="149" t="s">
        <v>179</v>
      </c>
      <c r="C54" s="26"/>
      <c r="D54" s="150">
        <f>SUM(D55:D58)</f>
        <v>3101</v>
      </c>
      <c r="E54" s="27"/>
      <c r="F54" s="206">
        <f>SUM(D36:D53)</f>
        <v>1919.1999999999998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3101</v>
      </c>
      <c r="E55" s="27"/>
    </row>
    <row r="56" spans="1:22" ht="27" hidden="1">
      <c r="A56" s="152">
        <v>1.2</v>
      </c>
      <c r="B56" s="165"/>
      <c r="C56" s="152" t="s">
        <v>174</v>
      </c>
      <c r="D56" s="27"/>
      <c r="E56" s="152"/>
    </row>
    <row r="57" spans="1:22" hidden="1">
      <c r="A57" s="152">
        <v>1.3</v>
      </c>
      <c r="B57" s="154" t="s">
        <v>170</v>
      </c>
      <c r="C57" s="152" t="s">
        <v>176</v>
      </c>
      <c r="D57" s="27"/>
      <c r="E57" s="27"/>
    </row>
    <row r="58" spans="1:22" hidden="1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5020.2</v>
      </c>
      <c r="E59" s="169"/>
      <c r="F59" s="481">
        <f>+D59-D55</f>
        <v>1919.1999999999998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269</v>
      </c>
      <c r="C62" s="168">
        <f>+'Dramakan hosqer'!F12</f>
        <v>6451.199999999968</v>
      </c>
      <c r="D62" s="523" t="s">
        <v>181</v>
      </c>
      <c r="E62" s="524"/>
    </row>
    <row r="63" spans="1:22" ht="36.75" customHeight="1"/>
    <row r="64" spans="1:22" s="132" customFormat="1" ht="25.5" customHeight="1">
      <c r="A64" s="173"/>
      <c r="B64" s="302" t="s">
        <v>2</v>
      </c>
      <c r="C64" s="303"/>
      <c r="D64" s="525" t="str">
        <f>+'Ekamut-caxs'!D74</f>
        <v>Ա.Մելքոնյան</v>
      </c>
      <c r="E64" s="52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4"/>
      <c r="C65" s="305"/>
      <c r="D65" s="526" t="s">
        <v>92</v>
      </c>
      <c r="E65" s="52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2" t="s">
        <v>6</v>
      </c>
      <c r="C66" s="303"/>
      <c r="D66" s="525" t="str">
        <f>+'Ekamut-caxs'!D76</f>
        <v>Ն.Մկրտչյան</v>
      </c>
      <c r="E66" s="52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7" t="s">
        <v>92</v>
      </c>
      <c r="E67" s="52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 D64 D6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topLeftCell="A7" zoomScale="85" zoomScaleSheetLayoutView="85" workbookViewId="0">
      <selection activeCell="E57" sqref="E57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5" width="13.42578125" style="379" customWidth="1"/>
    <col min="6" max="6" width="16.28515625" style="379" customWidth="1"/>
    <col min="7" max="7" width="11.42578125" style="379" customWidth="1"/>
    <col min="8" max="8" width="13.285156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0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30" t="s">
        <v>67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5" s="377" customFormat="1" ht="21.75" customHeight="1">
      <c r="A2" s="529" t="str">
        <f>+'Ekamut-caxs'!A7</f>
        <v xml:space="preserve">«Երևանի հ․92 մսուր-մանկապարտեզ»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</row>
    <row r="3" spans="1:15" s="377" customFormat="1" ht="21" customHeight="1">
      <c r="A3" s="529" t="s">
        <v>93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</row>
    <row r="4" spans="1:15" ht="21" customHeight="1"/>
    <row r="5" spans="1:15" s="382" customFormat="1" ht="19.5" customHeight="1">
      <c r="A5" s="535" t="s">
        <v>114</v>
      </c>
      <c r="B5" s="535" t="s">
        <v>94</v>
      </c>
      <c r="C5" s="536" t="s">
        <v>95</v>
      </c>
      <c r="D5" s="536"/>
      <c r="E5" s="536"/>
      <c r="F5" s="536"/>
      <c r="G5" s="536" t="s">
        <v>96</v>
      </c>
      <c r="H5" s="536"/>
      <c r="I5" s="536"/>
      <c r="J5" s="536"/>
      <c r="K5" s="536" t="s">
        <v>138</v>
      </c>
      <c r="L5" s="536"/>
      <c r="M5" s="536"/>
      <c r="N5" s="536"/>
      <c r="O5" s="536"/>
    </row>
    <row r="6" spans="1:15" s="384" customFormat="1" ht="51" customHeight="1">
      <c r="A6" s="535"/>
      <c r="B6" s="535"/>
      <c r="C6" s="383" t="s">
        <v>251</v>
      </c>
      <c r="D6" s="383" t="s">
        <v>218</v>
      </c>
      <c r="E6" s="383" t="s">
        <v>252</v>
      </c>
      <c r="F6" s="383" t="s">
        <v>232</v>
      </c>
      <c r="G6" s="383" t="s">
        <v>233</v>
      </c>
      <c r="H6" s="383" t="s">
        <v>218</v>
      </c>
      <c r="I6" s="383" t="s">
        <v>253</v>
      </c>
      <c r="J6" s="383" t="s">
        <v>232</v>
      </c>
      <c r="K6" s="383" t="s">
        <v>251</v>
      </c>
      <c r="L6" s="383" t="s">
        <v>252</v>
      </c>
      <c r="M6" s="383" t="s">
        <v>254</v>
      </c>
      <c r="N6" s="380" t="s">
        <v>255</v>
      </c>
      <c r="O6" s="380" t="s">
        <v>256</v>
      </c>
    </row>
    <row r="7" spans="1:15" ht="19.5" customHeight="1">
      <c r="A7" s="385">
        <v>1</v>
      </c>
      <c r="B7" s="386" t="s">
        <v>97</v>
      </c>
      <c r="C7" s="472">
        <v>6987</v>
      </c>
      <c r="D7" s="387"/>
      <c r="E7" s="472">
        <f>+C7</f>
        <v>6987</v>
      </c>
      <c r="F7" s="389">
        <f t="shared" ref="F7:F16" si="0">+E7*143.7</f>
        <v>1004031.8999999999</v>
      </c>
      <c r="G7" s="472">
        <v>6597.76</v>
      </c>
      <c r="H7" s="387"/>
      <c r="I7" s="388">
        <f t="shared" ref="I7:I14" si="1">+G7</f>
        <v>6597.76</v>
      </c>
      <c r="J7" s="389">
        <f>+I7*53.48</f>
        <v>352848.20480000001</v>
      </c>
      <c r="K7" s="472">
        <v>158.62</v>
      </c>
      <c r="L7" s="388">
        <f>+K7</f>
        <v>158.62</v>
      </c>
      <c r="M7" s="390">
        <f>+L7*200.47</f>
        <v>31798.5514</v>
      </c>
      <c r="N7" s="391">
        <f>+L7*7.94904</f>
        <v>1260.8767248000001</v>
      </c>
      <c r="O7" s="390">
        <f>+N7+M7</f>
        <v>33059.428124799997</v>
      </c>
    </row>
    <row r="8" spans="1:15" ht="19.5" customHeight="1">
      <c r="A8" s="385">
        <v>2</v>
      </c>
      <c r="B8" s="386" t="s">
        <v>98</v>
      </c>
      <c r="C8" s="472">
        <v>5505</v>
      </c>
      <c r="D8" s="387"/>
      <c r="E8" s="472">
        <f t="shared" ref="E8:E18" si="2">+C8</f>
        <v>5505</v>
      </c>
      <c r="F8" s="389">
        <f t="shared" si="0"/>
        <v>791068.49999999988</v>
      </c>
      <c r="G8" s="472">
        <v>6281.64</v>
      </c>
      <c r="H8" s="387"/>
      <c r="I8" s="388">
        <f t="shared" si="1"/>
        <v>6281.64</v>
      </c>
      <c r="J8" s="389">
        <f t="shared" ref="J8:J18" si="3">+I8*53.48</f>
        <v>335942.10719999997</v>
      </c>
      <c r="K8" s="472">
        <v>107</v>
      </c>
      <c r="L8" s="388">
        <f>+K8</f>
        <v>107</v>
      </c>
      <c r="M8" s="390">
        <f t="shared" ref="M8:M18" si="4">+L8*200.47</f>
        <v>21450.29</v>
      </c>
      <c r="N8" s="391">
        <f t="shared" ref="N8:N18" si="5">+L8*7.94904</f>
        <v>850.54728</v>
      </c>
      <c r="O8" s="390">
        <f t="shared" ref="O8:O18" si="6">+N8+M8</f>
        <v>22300.83728</v>
      </c>
    </row>
    <row r="9" spans="1:15" ht="19.5" customHeight="1">
      <c r="A9" s="385">
        <v>3</v>
      </c>
      <c r="B9" s="386" t="s">
        <v>99</v>
      </c>
      <c r="C9" s="472">
        <v>2475</v>
      </c>
      <c r="D9" s="387"/>
      <c r="E9" s="472">
        <f t="shared" si="2"/>
        <v>2475</v>
      </c>
      <c r="F9" s="389">
        <f t="shared" si="0"/>
        <v>355657.5</v>
      </c>
      <c r="G9" s="472">
        <v>5815.46</v>
      </c>
      <c r="H9" s="387"/>
      <c r="I9" s="388">
        <f t="shared" si="1"/>
        <v>5815.46</v>
      </c>
      <c r="J9" s="389">
        <f t="shared" si="3"/>
        <v>311010.80079999997</v>
      </c>
      <c r="K9" s="472">
        <v>85</v>
      </c>
      <c r="L9" s="388">
        <f t="shared" ref="L9:L18" si="7">+K9</f>
        <v>85</v>
      </c>
      <c r="M9" s="390">
        <f t="shared" si="4"/>
        <v>17039.95</v>
      </c>
      <c r="N9" s="391">
        <f t="shared" si="5"/>
        <v>675.66840000000002</v>
      </c>
      <c r="O9" s="390">
        <f t="shared" si="6"/>
        <v>17715.618399999999</v>
      </c>
    </row>
    <row r="10" spans="1:15" ht="19.5" customHeight="1">
      <c r="A10" s="385">
        <v>4</v>
      </c>
      <c r="B10" s="386" t="s">
        <v>100</v>
      </c>
      <c r="C10" s="472"/>
      <c r="D10" s="392"/>
      <c r="E10" s="472">
        <f t="shared" si="2"/>
        <v>0</v>
      </c>
      <c r="F10" s="389">
        <f t="shared" si="0"/>
        <v>0</v>
      </c>
      <c r="G10" s="472">
        <v>4482.8</v>
      </c>
      <c r="H10" s="392"/>
      <c r="I10" s="388">
        <f t="shared" si="1"/>
        <v>4482.8</v>
      </c>
      <c r="J10" s="389">
        <f t="shared" si="3"/>
        <v>239740.144</v>
      </c>
      <c r="K10" s="472">
        <v>98</v>
      </c>
      <c r="L10" s="388">
        <f t="shared" si="7"/>
        <v>98</v>
      </c>
      <c r="M10" s="390">
        <f t="shared" si="4"/>
        <v>19646.060000000001</v>
      </c>
      <c r="N10" s="391">
        <f t="shared" si="5"/>
        <v>779.00592000000006</v>
      </c>
      <c r="O10" s="390">
        <f t="shared" si="6"/>
        <v>20425.065920000001</v>
      </c>
    </row>
    <row r="11" spans="1:15" ht="19.5" customHeight="1">
      <c r="A11" s="385">
        <v>5</v>
      </c>
      <c r="B11" s="386" t="s">
        <v>101</v>
      </c>
      <c r="C11" s="472"/>
      <c r="D11" s="392"/>
      <c r="E11" s="472">
        <f t="shared" si="2"/>
        <v>0</v>
      </c>
      <c r="F11" s="389">
        <f t="shared" si="0"/>
        <v>0</v>
      </c>
      <c r="G11" s="472">
        <v>4370.68</v>
      </c>
      <c r="H11" s="392"/>
      <c r="I11" s="388">
        <f t="shared" si="1"/>
        <v>4370.68</v>
      </c>
      <c r="J11" s="389">
        <f t="shared" si="3"/>
        <v>233743.9664</v>
      </c>
      <c r="K11" s="472">
        <v>62</v>
      </c>
      <c r="L11" s="388">
        <f t="shared" si="7"/>
        <v>62</v>
      </c>
      <c r="M11" s="390">
        <f t="shared" si="4"/>
        <v>12429.14</v>
      </c>
      <c r="N11" s="391">
        <f t="shared" si="5"/>
        <v>492.84048000000001</v>
      </c>
      <c r="O11" s="390">
        <f t="shared" si="6"/>
        <v>12921.98048</v>
      </c>
    </row>
    <row r="12" spans="1:15" ht="19.5" customHeight="1">
      <c r="A12" s="385">
        <v>6</v>
      </c>
      <c r="B12" s="386" t="s">
        <v>102</v>
      </c>
      <c r="C12" s="472"/>
      <c r="D12" s="392"/>
      <c r="E12" s="472">
        <f t="shared" si="2"/>
        <v>0</v>
      </c>
      <c r="F12" s="389">
        <f t="shared" si="0"/>
        <v>0</v>
      </c>
      <c r="G12" s="472">
        <v>4173.32</v>
      </c>
      <c r="H12" s="392"/>
      <c r="I12" s="388">
        <f t="shared" si="1"/>
        <v>4173.32</v>
      </c>
      <c r="J12" s="389">
        <f t="shared" si="3"/>
        <v>223189.15359999996</v>
      </c>
      <c r="K12" s="472">
        <v>94</v>
      </c>
      <c r="L12" s="388">
        <f t="shared" si="7"/>
        <v>94</v>
      </c>
      <c r="M12" s="390">
        <f t="shared" si="4"/>
        <v>18844.18</v>
      </c>
      <c r="N12" s="391">
        <f t="shared" si="5"/>
        <v>747.20975999999996</v>
      </c>
      <c r="O12" s="390">
        <f t="shared" si="6"/>
        <v>19591.389760000002</v>
      </c>
    </row>
    <row r="13" spans="1:15" ht="19.5" customHeight="1">
      <c r="A13" s="385">
        <v>7</v>
      </c>
      <c r="B13" s="386" t="s">
        <v>103</v>
      </c>
      <c r="C13" s="472"/>
      <c r="D13" s="392"/>
      <c r="E13" s="472">
        <f t="shared" si="2"/>
        <v>0</v>
      </c>
      <c r="F13" s="389">
        <f t="shared" si="0"/>
        <v>0</v>
      </c>
      <c r="G13" s="472">
        <v>3620.16</v>
      </c>
      <c r="H13" s="392"/>
      <c r="I13" s="388">
        <f t="shared" si="1"/>
        <v>3620.16</v>
      </c>
      <c r="J13" s="389">
        <f t="shared" si="3"/>
        <v>193606.15679999997</v>
      </c>
      <c r="K13" s="472">
        <v>93</v>
      </c>
      <c r="L13" s="388">
        <f t="shared" si="7"/>
        <v>93</v>
      </c>
      <c r="M13" s="390">
        <f t="shared" si="4"/>
        <v>18643.71</v>
      </c>
      <c r="N13" s="391">
        <f t="shared" si="5"/>
        <v>739.26071999999999</v>
      </c>
      <c r="O13" s="390">
        <f t="shared" si="6"/>
        <v>19382.970719999998</v>
      </c>
    </row>
    <row r="14" spans="1:15" ht="19.5" customHeight="1">
      <c r="A14" s="385">
        <v>8</v>
      </c>
      <c r="B14" s="393" t="s">
        <v>104</v>
      </c>
      <c r="C14" s="472"/>
      <c r="D14" s="392"/>
      <c r="E14" s="472">
        <f t="shared" si="2"/>
        <v>0</v>
      </c>
      <c r="F14" s="389">
        <f t="shared" si="0"/>
        <v>0</v>
      </c>
      <c r="G14" s="472">
        <v>3321.3</v>
      </c>
      <c r="H14" s="392"/>
      <c r="I14" s="388">
        <f t="shared" si="1"/>
        <v>3321.3</v>
      </c>
      <c r="J14" s="389">
        <f t="shared" si="3"/>
        <v>177623.12400000001</v>
      </c>
      <c r="K14" s="472">
        <v>89</v>
      </c>
      <c r="L14" s="388">
        <f t="shared" si="7"/>
        <v>89</v>
      </c>
      <c r="M14" s="390">
        <f t="shared" si="4"/>
        <v>17841.829999999998</v>
      </c>
      <c r="N14" s="391">
        <f t="shared" si="5"/>
        <v>707.46456000000001</v>
      </c>
      <c r="O14" s="390">
        <f t="shared" si="6"/>
        <v>18549.294559999998</v>
      </c>
    </row>
    <row r="15" spans="1:15" ht="19.5" customHeight="1">
      <c r="A15" s="385">
        <v>9</v>
      </c>
      <c r="B15" s="393" t="s">
        <v>105</v>
      </c>
      <c r="C15" s="472"/>
      <c r="D15" s="392"/>
      <c r="E15" s="472">
        <f t="shared" si="2"/>
        <v>0</v>
      </c>
      <c r="F15" s="389">
        <f t="shared" si="0"/>
        <v>0</v>
      </c>
      <c r="G15" s="472">
        <v>540.69000000000005</v>
      </c>
      <c r="H15" s="392"/>
      <c r="I15" s="388">
        <v>4199</v>
      </c>
      <c r="J15" s="389">
        <f t="shared" si="3"/>
        <v>224562.52</v>
      </c>
      <c r="K15" s="472">
        <v>108</v>
      </c>
      <c r="L15" s="388">
        <f t="shared" si="7"/>
        <v>108</v>
      </c>
      <c r="M15" s="390">
        <f t="shared" si="4"/>
        <v>21650.76</v>
      </c>
      <c r="N15" s="391">
        <f t="shared" si="5"/>
        <v>858.49631999999997</v>
      </c>
      <c r="O15" s="390">
        <f t="shared" si="6"/>
        <v>22509.256319999997</v>
      </c>
    </row>
    <row r="16" spans="1:15" ht="19.5" customHeight="1">
      <c r="A16" s="385">
        <v>10</v>
      </c>
      <c r="B16" s="393" t="s">
        <v>106</v>
      </c>
      <c r="C16" s="472"/>
      <c r="D16" s="392"/>
      <c r="E16" s="472">
        <f t="shared" si="2"/>
        <v>0</v>
      </c>
      <c r="F16" s="389">
        <f t="shared" si="0"/>
        <v>0</v>
      </c>
      <c r="G16" s="472">
        <v>498.19</v>
      </c>
      <c r="H16" s="392"/>
      <c r="I16" s="388">
        <v>4660</v>
      </c>
      <c r="J16" s="389">
        <f t="shared" si="3"/>
        <v>249216.8</v>
      </c>
      <c r="K16" s="472">
        <v>68</v>
      </c>
      <c r="L16" s="388">
        <f t="shared" si="7"/>
        <v>68</v>
      </c>
      <c r="M16" s="390">
        <f t="shared" si="4"/>
        <v>13631.96</v>
      </c>
      <c r="N16" s="391">
        <f t="shared" si="5"/>
        <v>540.53471999999999</v>
      </c>
      <c r="O16" s="390">
        <f t="shared" si="6"/>
        <v>14172.494719999999</v>
      </c>
    </row>
    <row r="17" spans="1:15" ht="19.5" customHeight="1">
      <c r="A17" s="385">
        <v>11</v>
      </c>
      <c r="B17" s="393" t="s">
        <v>107</v>
      </c>
      <c r="C17" s="473">
        <v>1954</v>
      </c>
      <c r="D17" s="394"/>
      <c r="E17" s="472">
        <f t="shared" si="2"/>
        <v>1954</v>
      </c>
      <c r="F17" s="389">
        <f>+E17*143.7</f>
        <v>280789.8</v>
      </c>
      <c r="G17" s="473">
        <f>+MAX(E17,G7)</f>
        <v>6597.76</v>
      </c>
      <c r="H17" s="394"/>
      <c r="I17" s="388">
        <v>5313</v>
      </c>
      <c r="J17" s="389">
        <f t="shared" si="3"/>
        <v>284139.24</v>
      </c>
      <c r="K17" s="473">
        <v>85</v>
      </c>
      <c r="L17" s="388">
        <f t="shared" si="7"/>
        <v>85</v>
      </c>
      <c r="M17" s="474">
        <f t="shared" si="4"/>
        <v>17039.95</v>
      </c>
      <c r="N17" s="475">
        <f t="shared" si="5"/>
        <v>675.66840000000002</v>
      </c>
      <c r="O17" s="475">
        <f t="shared" si="6"/>
        <v>17715.618399999999</v>
      </c>
    </row>
    <row r="18" spans="1:15" ht="19.5" customHeight="1">
      <c r="A18" s="385">
        <v>12</v>
      </c>
      <c r="B18" s="393" t="s">
        <v>108</v>
      </c>
      <c r="C18" s="473">
        <v>4363</v>
      </c>
      <c r="D18" s="394"/>
      <c r="E18" s="472">
        <f t="shared" si="2"/>
        <v>4363</v>
      </c>
      <c r="F18" s="389">
        <f>+E18*143.7</f>
        <v>626963.1</v>
      </c>
      <c r="G18" s="473">
        <f>+MAX(E18,G7)</f>
        <v>6597.76</v>
      </c>
      <c r="H18" s="394"/>
      <c r="I18" s="388">
        <v>6704</v>
      </c>
      <c r="J18" s="389">
        <f t="shared" si="3"/>
        <v>358529.92</v>
      </c>
      <c r="K18" s="473">
        <v>126</v>
      </c>
      <c r="L18" s="388">
        <f t="shared" si="7"/>
        <v>126</v>
      </c>
      <c r="M18" s="474">
        <f t="shared" si="4"/>
        <v>25259.22</v>
      </c>
      <c r="N18" s="475">
        <f t="shared" si="5"/>
        <v>1001.57904</v>
      </c>
      <c r="O18" s="475">
        <f t="shared" si="6"/>
        <v>26260.799040000002</v>
      </c>
    </row>
    <row r="19" spans="1:15" ht="32.25" customHeight="1">
      <c r="A19" s="395"/>
      <c r="B19" s="381" t="s">
        <v>90</v>
      </c>
      <c r="C19" s="396">
        <f t="shared" ref="C19:K19" si="8">SUM(C7:C18)</f>
        <v>21284</v>
      </c>
      <c r="D19" s="397">
        <f t="shared" si="8"/>
        <v>0</v>
      </c>
      <c r="E19" s="396">
        <f t="shared" si="8"/>
        <v>21284</v>
      </c>
      <c r="F19" s="397">
        <f>SUM(F7:F18)</f>
        <v>3058510.8</v>
      </c>
      <c r="G19" s="396">
        <f>SUM(G7:G18)</f>
        <v>52897.520000000011</v>
      </c>
      <c r="H19" s="397">
        <f>SUM(H7:H18)</f>
        <v>0</v>
      </c>
      <c r="I19" s="396">
        <f>SUM(I7:I18)</f>
        <v>59539.12</v>
      </c>
      <c r="J19" s="397">
        <f>SUM(J7:J18)</f>
        <v>3184152.1375999991</v>
      </c>
      <c r="K19" s="396">
        <f t="shared" si="8"/>
        <v>1173.6199999999999</v>
      </c>
      <c r="L19" s="396">
        <f>SUM(L7:L18)</f>
        <v>1173.6199999999999</v>
      </c>
      <c r="M19" s="396">
        <f>SUM(M7:M18)</f>
        <v>235275.60139999999</v>
      </c>
      <c r="N19" s="476">
        <f>SUM(N7:N18)</f>
        <v>9329.1523248000012</v>
      </c>
      <c r="O19" s="477">
        <f>SUM(O7:O18)</f>
        <v>244604.75372479999</v>
      </c>
    </row>
    <row r="20" spans="1:15" ht="21.75" customHeight="1">
      <c r="B20" s="398"/>
      <c r="C20" s="399"/>
      <c r="D20" s="400"/>
      <c r="E20" s="399"/>
      <c r="F20" s="400">
        <f>ROUND(F19/1000,1)</f>
        <v>3058.5</v>
      </c>
      <c r="G20" s="399"/>
      <c r="H20" s="400"/>
      <c r="I20" s="399"/>
      <c r="J20" s="400">
        <f>ROUND(J19/1000,1)</f>
        <v>3184.2</v>
      </c>
      <c r="K20" s="399"/>
      <c r="L20" s="399"/>
      <c r="M20" s="400">
        <f>ROUND(M19/1000,1)</f>
        <v>235.3</v>
      </c>
      <c r="N20" s="400">
        <f t="shared" ref="N20:O20" si="9">ROUND(N19/1000,1)</f>
        <v>9.3000000000000007</v>
      </c>
      <c r="O20" s="400">
        <f t="shared" si="9"/>
        <v>244.6</v>
      </c>
    </row>
    <row r="21" spans="1:15" ht="33.75" customHeight="1" thickBot="1">
      <c r="B21" s="533" t="s">
        <v>257</v>
      </c>
      <c r="C21" s="533"/>
      <c r="D21" s="533"/>
      <c r="E21" s="401"/>
      <c r="F21" s="402"/>
      <c r="H21" s="401"/>
      <c r="M21" s="400"/>
    </row>
    <row r="22" spans="1:15" s="377" customFormat="1" ht="34.5" customHeight="1">
      <c r="A22" s="403"/>
      <c r="B22" s="404" t="s">
        <v>142</v>
      </c>
      <c r="C22" s="405" t="s">
        <v>143</v>
      </c>
      <c r="D22" s="405" t="s">
        <v>258</v>
      </c>
      <c r="E22" s="405" t="s">
        <v>258</v>
      </c>
      <c r="F22" s="406" t="s">
        <v>258</v>
      </c>
      <c r="G22" s="405" t="s">
        <v>143</v>
      </c>
      <c r="H22" s="405" t="s">
        <v>258</v>
      </c>
      <c r="I22" s="405" t="s">
        <v>258</v>
      </c>
      <c r="J22" s="407" t="s">
        <v>258</v>
      </c>
      <c r="K22" s="405" t="s">
        <v>143</v>
      </c>
      <c r="L22" s="405" t="s">
        <v>258</v>
      </c>
      <c r="M22" s="408" t="s">
        <v>258</v>
      </c>
      <c r="N22" s="403" t="s">
        <v>258</v>
      </c>
      <c r="O22" s="407" t="s">
        <v>258</v>
      </c>
    </row>
    <row r="23" spans="1:15" ht="23.25" customHeight="1">
      <c r="A23" s="409">
        <v>1</v>
      </c>
      <c r="B23" s="410"/>
      <c r="C23" s="394"/>
      <c r="D23" s="394" t="s">
        <v>258</v>
      </c>
      <c r="E23" s="394" t="s">
        <v>258</v>
      </c>
      <c r="F23" s="411"/>
      <c r="G23" s="412"/>
      <c r="H23" s="394" t="s">
        <v>258</v>
      </c>
      <c r="I23" s="394" t="s">
        <v>258</v>
      </c>
      <c r="J23" s="413"/>
      <c r="K23" s="412"/>
      <c r="L23" s="394" t="s">
        <v>258</v>
      </c>
      <c r="M23" s="414"/>
      <c r="N23" s="415" t="s">
        <v>258</v>
      </c>
      <c r="O23" s="416" t="s">
        <v>258</v>
      </c>
    </row>
    <row r="24" spans="1:15" ht="23.25" customHeight="1">
      <c r="A24" s="409">
        <v>2</v>
      </c>
      <c r="B24" s="410"/>
      <c r="C24" s="394"/>
      <c r="D24" s="394" t="s">
        <v>258</v>
      </c>
      <c r="E24" s="394" t="s">
        <v>258</v>
      </c>
      <c r="F24" s="411"/>
      <c r="G24" s="412"/>
      <c r="H24" s="394" t="s">
        <v>258</v>
      </c>
      <c r="I24" s="394" t="s">
        <v>258</v>
      </c>
      <c r="J24" s="413"/>
      <c r="K24" s="412"/>
      <c r="L24" s="394" t="s">
        <v>258</v>
      </c>
      <c r="M24" s="414"/>
      <c r="N24" s="415" t="s">
        <v>258</v>
      </c>
      <c r="O24" s="416" t="s">
        <v>258</v>
      </c>
    </row>
    <row r="25" spans="1:15" s="384" customFormat="1" ht="23.25" customHeight="1">
      <c r="A25" s="417">
        <v>3</v>
      </c>
      <c r="B25" s="418"/>
      <c r="C25" s="419"/>
      <c r="D25" s="419" t="s">
        <v>258</v>
      </c>
      <c r="E25" s="419" t="s">
        <v>258</v>
      </c>
      <c r="F25" s="420"/>
      <c r="G25" s="421"/>
      <c r="H25" s="419" t="s">
        <v>258</v>
      </c>
      <c r="I25" s="419" t="s">
        <v>258</v>
      </c>
      <c r="J25" s="420"/>
      <c r="K25" s="421"/>
      <c r="L25" s="419" t="s">
        <v>258</v>
      </c>
      <c r="M25" s="422"/>
      <c r="N25" s="423" t="s">
        <v>258</v>
      </c>
      <c r="O25" s="424" t="s">
        <v>258</v>
      </c>
    </row>
    <row r="26" spans="1:15" s="377" customFormat="1" ht="24" customHeight="1">
      <c r="A26" s="425"/>
      <c r="B26" s="426" t="s">
        <v>69</v>
      </c>
      <c r="C26" s="397" t="s">
        <v>258</v>
      </c>
      <c r="D26" s="397" t="s">
        <v>258</v>
      </c>
      <c r="E26" s="397" t="s">
        <v>258</v>
      </c>
      <c r="F26" s="427">
        <f>SUM(F23:F25)</f>
        <v>0</v>
      </c>
      <c r="G26" s="428" t="s">
        <v>258</v>
      </c>
      <c r="H26" s="397" t="s">
        <v>258</v>
      </c>
      <c r="I26" s="397" t="s">
        <v>258</v>
      </c>
      <c r="J26" s="427">
        <f>SUM(J23:J25)</f>
        <v>0</v>
      </c>
      <c r="K26" s="428" t="s">
        <v>258</v>
      </c>
      <c r="L26" s="397" t="s">
        <v>258</v>
      </c>
      <c r="M26" s="429">
        <f>SUM(M23:M25)</f>
        <v>0</v>
      </c>
      <c r="N26" s="425" t="s">
        <v>258</v>
      </c>
      <c r="O26" s="430" t="s">
        <v>258</v>
      </c>
    </row>
    <row r="27" spans="1:15" s="377" customFormat="1" ht="27" customHeight="1" thickBot="1">
      <c r="A27" s="431"/>
      <c r="B27" s="432" t="s">
        <v>259</v>
      </c>
      <c r="C27" s="433"/>
      <c r="D27" s="433" t="s">
        <v>258</v>
      </c>
      <c r="E27" s="433" t="s">
        <v>258</v>
      </c>
      <c r="F27" s="434">
        <f>+F20-F26</f>
        <v>3058.5</v>
      </c>
      <c r="G27" s="435" t="s">
        <v>258</v>
      </c>
      <c r="H27" s="433" t="s">
        <v>258</v>
      </c>
      <c r="I27" s="433" t="s">
        <v>258</v>
      </c>
      <c r="J27" s="434">
        <f>J20-J26</f>
        <v>3184.2</v>
      </c>
      <c r="K27" s="435" t="s">
        <v>258</v>
      </c>
      <c r="L27" s="433" t="s">
        <v>258</v>
      </c>
      <c r="M27" s="436">
        <f>M20-M26</f>
        <v>235.3</v>
      </c>
      <c r="N27" s="431" t="s">
        <v>258</v>
      </c>
      <c r="O27" s="434">
        <f>+O20-M26</f>
        <v>244.6</v>
      </c>
    </row>
    <row r="28" spans="1:15" s="377" customFormat="1" ht="25.5" customHeight="1" thickBot="1">
      <c r="B28" s="437"/>
      <c r="F28" s="400"/>
      <c r="J28" s="438" t="s">
        <v>144</v>
      </c>
      <c r="K28" s="439"/>
      <c r="L28" s="439"/>
      <c r="M28" s="440">
        <f>+F26+J26+M26</f>
        <v>0</v>
      </c>
    </row>
    <row r="29" spans="1:15" s="377" customFormat="1" ht="20.25" customHeight="1">
      <c r="B29" s="437"/>
      <c r="F29" s="400"/>
      <c r="M29" s="400"/>
    </row>
    <row r="30" spans="1:15" s="398" customFormat="1" ht="25.5" customHeight="1">
      <c r="B30" s="378"/>
      <c r="C30" s="529" t="s">
        <v>2</v>
      </c>
      <c r="D30" s="529"/>
      <c r="E30" s="378"/>
      <c r="F30" s="378"/>
      <c r="G30" s="534"/>
      <c r="H30" s="534"/>
      <c r="I30" s="441"/>
      <c r="J30" s="531"/>
      <c r="K30" s="531"/>
      <c r="M30" s="402"/>
    </row>
    <row r="31" spans="1:15" s="377" customFormat="1">
      <c r="C31" s="442"/>
      <c r="D31" s="442"/>
      <c r="E31" s="443"/>
      <c r="F31" s="443"/>
      <c r="G31" s="532" t="s">
        <v>91</v>
      </c>
      <c r="H31" s="532"/>
      <c r="I31" s="444"/>
      <c r="J31" s="532" t="s">
        <v>109</v>
      </c>
      <c r="K31" s="532"/>
    </row>
    <row r="32" spans="1:15" s="398" customFormat="1" ht="23.25" customHeight="1">
      <c r="B32" s="378"/>
      <c r="C32" s="445" t="s">
        <v>6</v>
      </c>
      <c r="D32" s="445"/>
      <c r="E32" s="378"/>
      <c r="F32" s="378"/>
      <c r="G32" s="531"/>
      <c r="H32" s="531"/>
      <c r="I32" s="446"/>
      <c r="J32" s="531"/>
      <c r="K32" s="531"/>
    </row>
    <row r="33" spans="3:13" s="377" customFormat="1">
      <c r="C33" s="401"/>
      <c r="D33" s="401"/>
      <c r="G33" s="532" t="s">
        <v>91</v>
      </c>
      <c r="H33" s="532"/>
      <c r="I33" s="444"/>
      <c r="J33" s="532" t="s">
        <v>109</v>
      </c>
      <c r="K33" s="532"/>
    </row>
    <row r="34" spans="3:13">
      <c r="F34" s="447" t="s">
        <v>1</v>
      </c>
    </row>
    <row r="35" spans="3:13" ht="16.5" customHeight="1">
      <c r="C35" s="448" t="s">
        <v>110</v>
      </c>
      <c r="D35" s="448"/>
      <c r="E35" s="448" t="s">
        <v>111</v>
      </c>
      <c r="F35" s="448" t="s">
        <v>260</v>
      </c>
      <c r="I35" s="449" t="s">
        <v>112</v>
      </c>
      <c r="J35" s="450" t="s">
        <v>212</v>
      </c>
      <c r="K35" s="450"/>
      <c r="L35" s="450" t="s">
        <v>210</v>
      </c>
      <c r="M35" s="450" t="s">
        <v>207</v>
      </c>
    </row>
    <row r="36" spans="3:13" ht="16.5" customHeight="1">
      <c r="C36" s="448" t="s">
        <v>113</v>
      </c>
      <c r="D36" s="448"/>
      <c r="E36" s="448" t="s">
        <v>111</v>
      </c>
      <c r="F36" s="448" t="s">
        <v>217</v>
      </c>
      <c r="I36" s="528" t="s">
        <v>221</v>
      </c>
      <c r="J36" s="528"/>
      <c r="K36" s="450"/>
      <c r="L36" s="528" t="s">
        <v>261</v>
      </c>
      <c r="M36" s="528"/>
    </row>
    <row r="37" spans="3:13">
      <c r="C37" s="448"/>
      <c r="D37" s="448"/>
      <c r="E37" s="528" t="s">
        <v>220</v>
      </c>
      <c r="F37" s="528"/>
      <c r="I37" s="528"/>
      <c r="J37" s="528"/>
      <c r="K37" s="450"/>
      <c r="L37" s="528"/>
      <c r="M37" s="528"/>
    </row>
    <row r="38" spans="3:13">
      <c r="C38" s="448"/>
      <c r="D38" s="448"/>
      <c r="E38" s="528"/>
      <c r="F38" s="52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  <ignoredErrors>
    <ignoredError sqref="F7:F18 L7:L18 I7:J18 E7:E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topLeftCell="A2" zoomScaleSheetLayoutView="100" workbookViewId="0">
      <selection activeCell="E57" sqref="E57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1" t="s">
        <v>67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</row>
    <row r="2" spans="1:16" s="17" customFormat="1" ht="20.25">
      <c r="A2" s="501" t="str">
        <f>+'Ekamut-caxs'!A7</f>
        <v xml:space="preserve">«Երևանի հ․92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</row>
    <row r="3" spans="1:16" ht="17.25">
      <c r="A3" s="519" t="s">
        <v>219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263"/>
      <c r="O3" s="263"/>
      <c r="P3" s="263"/>
    </row>
    <row r="4" spans="1:16" ht="16.5">
      <c r="M4" s="285" t="s">
        <v>0</v>
      </c>
    </row>
    <row r="5" spans="1:16" ht="13.5" customHeight="1">
      <c r="A5" s="544" t="s">
        <v>146</v>
      </c>
      <c r="B5" s="544" t="s">
        <v>68</v>
      </c>
      <c r="C5" s="542" t="s">
        <v>211</v>
      </c>
      <c r="D5" s="542"/>
      <c r="E5" s="542"/>
      <c r="F5" s="542"/>
      <c r="G5" s="542"/>
      <c r="H5" s="542"/>
      <c r="I5" s="542"/>
      <c r="J5" s="542"/>
      <c r="K5" s="542"/>
      <c r="L5" s="542"/>
      <c r="M5" s="543" t="s">
        <v>147</v>
      </c>
    </row>
    <row r="6" spans="1:16" ht="89.25" customHeight="1">
      <c r="A6" s="544"/>
      <c r="B6" s="544"/>
      <c r="C6" s="249" t="s">
        <v>244</v>
      </c>
      <c r="D6" s="249" t="s">
        <v>287</v>
      </c>
      <c r="E6" s="249" t="s">
        <v>284</v>
      </c>
      <c r="F6" s="249" t="s">
        <v>285</v>
      </c>
      <c r="G6" s="212" t="s">
        <v>286</v>
      </c>
      <c r="H6" s="212" t="s">
        <v>194</v>
      </c>
      <c r="I6" s="212" t="s">
        <v>193</v>
      </c>
      <c r="J6" s="212" t="s">
        <v>117</v>
      </c>
      <c r="K6" s="212" t="s">
        <v>183</v>
      </c>
      <c r="L6" s="156" t="s">
        <v>282</v>
      </c>
      <c r="M6" s="543"/>
    </row>
    <row r="7" spans="1:16" ht="27.75" customHeight="1">
      <c r="A7" s="212">
        <v>1</v>
      </c>
      <c r="B7" s="254" t="s">
        <v>195</v>
      </c>
      <c r="C7" s="482">
        <v>6097</v>
      </c>
      <c r="D7" s="255">
        <f>+B10*11</f>
        <v>92786.40800000001</v>
      </c>
      <c r="E7" s="255">
        <f>478.4*4</f>
        <v>1913.6</v>
      </c>
      <c r="F7" s="255">
        <f>+C15</f>
        <v>244.5</v>
      </c>
      <c r="G7" s="255">
        <f>+J15</f>
        <v>728.5</v>
      </c>
      <c r="H7" s="356">
        <f>+H10*1.17*161.2+3*119.6+H10*150.8+6*161.2</f>
        <v>4380.6359999999995</v>
      </c>
      <c r="I7" s="255">
        <v>400</v>
      </c>
      <c r="J7" s="356">
        <v>3500</v>
      </c>
      <c r="K7" s="255"/>
      <c r="L7" s="255"/>
      <c r="M7" s="256">
        <f>ROUND(SUM(C7:L7),1)</f>
        <v>110050.6</v>
      </c>
    </row>
    <row r="8" spans="1:16" ht="35.25" customHeight="1">
      <c r="A8" s="212">
        <v>2</v>
      </c>
      <c r="B8" s="284" t="s">
        <v>89</v>
      </c>
      <c r="C8" s="255">
        <v>24</v>
      </c>
      <c r="D8" s="255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6">
        <f>ROUND(SUM(C8:L8),1)</f>
        <v>24</v>
      </c>
    </row>
    <row r="9" spans="1:16" s="214" customFormat="1" ht="34.5" customHeight="1">
      <c r="A9" s="257"/>
      <c r="B9" s="258" t="s">
        <v>69</v>
      </c>
      <c r="C9" s="255" t="s">
        <v>188</v>
      </c>
      <c r="D9" s="255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59">
        <f>ROUND(SUM(M7:M8),1)</f>
        <v>110074.6</v>
      </c>
    </row>
    <row r="10" spans="1:16" s="214" customFormat="1" ht="18.75" customHeight="1">
      <c r="B10" s="376">
        <f>8913.528-478.4</f>
        <v>8435.1280000000006</v>
      </c>
      <c r="C10" s="216">
        <f>+B10*11</f>
        <v>92786.40800000001</v>
      </c>
      <c r="D10" s="216"/>
      <c r="E10" s="217"/>
      <c r="F10" s="217"/>
      <c r="G10" s="217"/>
      <c r="H10" s="375">
        <v>9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>
        <v>8913528</v>
      </c>
      <c r="C11" s="176"/>
      <c r="D11" s="176"/>
      <c r="E11" s="223"/>
      <c r="F11" s="223"/>
      <c r="G11" s="224"/>
      <c r="H11" s="127"/>
      <c r="I11" s="127"/>
      <c r="J11" s="176"/>
      <c r="K11" s="547"/>
      <c r="L11" s="547"/>
      <c r="M11" s="225"/>
    </row>
    <row r="12" spans="1:16" s="214" customFormat="1" ht="69" customHeight="1">
      <c r="B12" s="539" t="s">
        <v>208</v>
      </c>
      <c r="C12" s="540"/>
      <c r="D12" s="224"/>
      <c r="G12" s="176"/>
      <c r="H12" s="176"/>
      <c r="I12" s="539" t="s">
        <v>209</v>
      </c>
      <c r="J12" s="540"/>
      <c r="K12" s="176"/>
      <c r="L12" s="176"/>
      <c r="M12" s="176"/>
    </row>
    <row r="13" spans="1:16" s="214" customFormat="1" ht="40.5">
      <c r="B13" s="260" t="s">
        <v>184</v>
      </c>
      <c r="C13" s="261" t="s">
        <v>245</v>
      </c>
      <c r="D13" s="226"/>
      <c r="G13" s="226"/>
      <c r="H13" s="226"/>
      <c r="I13" s="260" t="s">
        <v>184</v>
      </c>
      <c r="J13" s="261" t="s">
        <v>248</v>
      </c>
      <c r="K13" s="226"/>
      <c r="L13" s="226"/>
      <c r="M13" s="227"/>
    </row>
    <row r="14" spans="1:16" s="228" customFormat="1" ht="17.25">
      <c r="B14" s="281">
        <v>119600</v>
      </c>
      <c r="C14" s="282">
        <v>373.7</v>
      </c>
      <c r="D14" s="374" t="s">
        <v>246</v>
      </c>
      <c r="E14" s="137"/>
      <c r="H14" s="262"/>
      <c r="I14" s="281">
        <v>119600</v>
      </c>
      <c r="J14" s="283">
        <v>857.7</v>
      </c>
      <c r="K14" s="229" t="s">
        <v>249</v>
      </c>
      <c r="L14" s="229"/>
      <c r="M14" s="230"/>
    </row>
    <row r="15" spans="1:16" ht="17.25">
      <c r="B15" s="281">
        <v>119600</v>
      </c>
      <c r="C15" s="282">
        <v>244.5</v>
      </c>
      <c r="D15" s="374" t="s">
        <v>247</v>
      </c>
      <c r="E15" s="231"/>
      <c r="F15" s="231"/>
      <c r="G15" s="231"/>
      <c r="H15" s="218"/>
      <c r="I15" s="281">
        <v>119600</v>
      </c>
      <c r="J15" s="283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6" t="s">
        <v>2</v>
      </c>
      <c r="C17" s="307"/>
      <c r="D17" s="537"/>
      <c r="E17" s="537"/>
      <c r="F17" s="308"/>
      <c r="G17" s="308"/>
      <c r="H17" s="545" t="str">
        <f>+'Ekamut-caxs'!D74</f>
        <v>Ա.Մելքոնյան</v>
      </c>
      <c r="I17" s="545"/>
      <c r="J17" s="545"/>
      <c r="K17" s="234"/>
    </row>
    <row r="18" spans="2:11" s="235" customFormat="1" ht="17.25" customHeight="1">
      <c r="B18" s="309"/>
      <c r="C18" s="310"/>
      <c r="D18" s="538" t="s">
        <v>91</v>
      </c>
      <c r="E18" s="538"/>
      <c r="F18" s="311"/>
      <c r="G18" s="312"/>
      <c r="H18" s="546" t="s">
        <v>92</v>
      </c>
      <c r="I18" s="546"/>
      <c r="J18" s="546"/>
      <c r="K18" s="236"/>
    </row>
    <row r="19" spans="2:11" s="233" customFormat="1" ht="24.75" customHeight="1">
      <c r="B19" s="313" t="s">
        <v>6</v>
      </c>
      <c r="C19" s="307"/>
      <c r="D19" s="537"/>
      <c r="E19" s="537"/>
      <c r="F19" s="314"/>
      <c r="G19" s="314"/>
      <c r="H19" s="545" t="str">
        <f>+'Ekamut-caxs'!D76</f>
        <v>Ն.Մկրտչյան</v>
      </c>
      <c r="I19" s="545"/>
      <c r="J19" s="545"/>
      <c r="K19" s="234"/>
    </row>
    <row r="20" spans="2:11" s="235" customFormat="1" ht="18.75" customHeight="1">
      <c r="B20" s="310"/>
      <c r="C20" s="310"/>
      <c r="D20" s="538" t="s">
        <v>91</v>
      </c>
      <c r="E20" s="538"/>
      <c r="F20" s="311"/>
      <c r="G20" s="312"/>
      <c r="H20" s="546" t="s">
        <v>92</v>
      </c>
      <c r="I20" s="546"/>
      <c r="J20" s="546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ignoredErrors>
    <ignoredError sqref="H17:J19 C10 M7:M9" unlocked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E57" sqref="E57"/>
    </sheetView>
  </sheetViews>
  <sheetFormatPr defaultColWidth="9.140625" defaultRowHeight="13.5"/>
  <cols>
    <col min="1" max="1" width="4.42578125" style="465" customWidth="1"/>
    <col min="2" max="2" width="54.28515625" style="458" customWidth="1"/>
    <col min="3" max="3" width="17.140625" style="458" customWidth="1"/>
    <col min="4" max="4" width="17.5703125" style="458" customWidth="1"/>
    <col min="5" max="16384" width="9.140625" style="458"/>
  </cols>
  <sheetData>
    <row r="1" spans="1:4" s="457" customFormat="1" ht="24" customHeight="1">
      <c r="A1" s="549" t="s">
        <v>67</v>
      </c>
      <c r="B1" s="549"/>
      <c r="C1" s="549"/>
      <c r="D1" s="549"/>
    </row>
    <row r="2" spans="1:4" ht="17.25">
      <c r="A2" s="550" t="str">
        <f>+'Ekamut-caxs'!A7:D7</f>
        <v xml:space="preserve">«Երևանի հ․92 մսուր-մանկապարտեզ» ՀՈԱԿ-ի </v>
      </c>
      <c r="B2" s="550"/>
      <c r="C2" s="550"/>
      <c r="D2" s="550"/>
    </row>
    <row r="3" spans="1:4" ht="39.75" customHeight="1">
      <c r="A3" s="550" t="s">
        <v>276</v>
      </c>
      <c r="B3" s="550"/>
      <c r="C3" s="550"/>
      <c r="D3" s="550"/>
    </row>
    <row r="6" spans="1:4" ht="60" customHeight="1">
      <c r="A6" s="459" t="s">
        <v>3</v>
      </c>
      <c r="B6" s="471" t="s">
        <v>124</v>
      </c>
      <c r="C6" s="471" t="s">
        <v>125</v>
      </c>
      <c r="D6" s="459" t="s">
        <v>271</v>
      </c>
    </row>
    <row r="7" spans="1:4" s="49" customFormat="1" ht="30" customHeight="1">
      <c r="A7" s="460">
        <v>1</v>
      </c>
      <c r="B7" s="461" t="s">
        <v>272</v>
      </c>
      <c r="C7" s="460">
        <f>SUM(C8:C10)</f>
        <v>0</v>
      </c>
      <c r="D7" s="460">
        <f>SUM(D8:D10)</f>
        <v>0</v>
      </c>
    </row>
    <row r="8" spans="1:4" ht="25.5" customHeight="1">
      <c r="A8" s="462">
        <v>1.1000000000000001</v>
      </c>
      <c r="B8" s="463" t="s">
        <v>126</v>
      </c>
      <c r="C8" s="462"/>
      <c r="D8" s="462"/>
    </row>
    <row r="9" spans="1:4" ht="25.5" customHeight="1">
      <c r="A9" s="462">
        <v>1.2</v>
      </c>
      <c r="B9" s="463" t="s">
        <v>127</v>
      </c>
      <c r="C9" s="462"/>
      <c r="D9" s="462"/>
    </row>
    <row r="10" spans="1:4" ht="25.5" customHeight="1">
      <c r="A10" s="462">
        <v>1.3</v>
      </c>
      <c r="B10" s="463" t="s">
        <v>128</v>
      </c>
      <c r="C10" s="462"/>
      <c r="D10" s="462"/>
    </row>
    <row r="11" spans="1:4" s="49" customFormat="1" ht="30" customHeight="1">
      <c r="A11" s="460">
        <v>2</v>
      </c>
      <c r="B11" s="461" t="s">
        <v>273</v>
      </c>
      <c r="C11" s="460">
        <f>SUM(C12:C14)</f>
        <v>3</v>
      </c>
      <c r="D11" s="460">
        <f>SUM(D12:D14)</f>
        <v>66</v>
      </c>
    </row>
    <row r="12" spans="1:4" ht="21.75" customHeight="1">
      <c r="A12" s="462">
        <v>2.1</v>
      </c>
      <c r="B12" s="463" t="s">
        <v>129</v>
      </c>
      <c r="C12" s="462">
        <v>1</v>
      </c>
      <c r="D12" s="462">
        <v>28</v>
      </c>
    </row>
    <row r="13" spans="1:4" ht="21.75" customHeight="1">
      <c r="A13" s="462">
        <v>2.2000000000000002</v>
      </c>
      <c r="B13" s="463" t="s">
        <v>130</v>
      </c>
      <c r="C13" s="462">
        <v>1</v>
      </c>
      <c r="D13" s="462">
        <v>29</v>
      </c>
    </row>
    <row r="14" spans="1:4" ht="21.75" customHeight="1">
      <c r="A14" s="462">
        <v>2.2999999999999998</v>
      </c>
      <c r="B14" s="463" t="s">
        <v>131</v>
      </c>
      <c r="C14" s="462">
        <v>1</v>
      </c>
      <c r="D14" s="462">
        <v>9</v>
      </c>
    </row>
    <row r="15" spans="1:4" s="49" customFormat="1" ht="30" customHeight="1">
      <c r="A15" s="460">
        <v>3</v>
      </c>
      <c r="B15" s="461" t="s">
        <v>274</v>
      </c>
      <c r="C15" s="460">
        <f>SUM(C16:C18)</f>
        <v>3</v>
      </c>
      <c r="D15" s="460">
        <f>SUM(D16:D18)</f>
        <v>67</v>
      </c>
    </row>
    <row r="16" spans="1:4" ht="23.25" customHeight="1">
      <c r="A16" s="462">
        <v>3.1</v>
      </c>
      <c r="B16" s="464" t="s">
        <v>132</v>
      </c>
      <c r="C16" s="462">
        <v>1</v>
      </c>
      <c r="D16" s="462">
        <v>29</v>
      </c>
    </row>
    <row r="17" spans="1:4" ht="23.25" customHeight="1">
      <c r="A17" s="462">
        <v>3.2</v>
      </c>
      <c r="B17" s="464" t="s">
        <v>133</v>
      </c>
      <c r="C17" s="462">
        <v>1</v>
      </c>
      <c r="D17" s="462">
        <v>30</v>
      </c>
    </row>
    <row r="18" spans="1:4" ht="23.25" customHeight="1">
      <c r="A18" s="462">
        <v>3.3</v>
      </c>
      <c r="B18" s="464" t="s">
        <v>134</v>
      </c>
      <c r="C18" s="462">
        <v>1</v>
      </c>
      <c r="D18" s="462">
        <v>8</v>
      </c>
    </row>
    <row r="19" spans="1:4" s="49" customFormat="1" ht="30" customHeight="1">
      <c r="A19" s="460">
        <v>4</v>
      </c>
      <c r="B19" s="461" t="s">
        <v>275</v>
      </c>
      <c r="C19" s="460">
        <f>SUM(C20:C22)</f>
        <v>3</v>
      </c>
      <c r="D19" s="460">
        <f>SUM(D20:D22)</f>
        <v>71</v>
      </c>
    </row>
    <row r="20" spans="1:4" ht="23.25" customHeight="1">
      <c r="A20" s="462">
        <v>4.0999999999999996</v>
      </c>
      <c r="B20" s="464" t="s">
        <v>135</v>
      </c>
      <c r="C20" s="462">
        <v>1</v>
      </c>
      <c r="D20" s="462">
        <v>32</v>
      </c>
    </row>
    <row r="21" spans="1:4" ht="23.25" customHeight="1">
      <c r="A21" s="462">
        <v>4.2</v>
      </c>
      <c r="B21" s="464" t="s">
        <v>136</v>
      </c>
      <c r="C21" s="462">
        <v>1</v>
      </c>
      <c r="D21" s="462">
        <v>32</v>
      </c>
    </row>
    <row r="22" spans="1:4" ht="23.25" customHeight="1">
      <c r="A22" s="462">
        <v>4.3</v>
      </c>
      <c r="B22" s="464" t="s">
        <v>230</v>
      </c>
      <c r="C22" s="462">
        <v>1</v>
      </c>
      <c r="D22" s="462">
        <v>7</v>
      </c>
    </row>
    <row r="23" spans="1:4" s="49" customFormat="1" ht="31.5" customHeight="1">
      <c r="A23" s="460"/>
      <c r="B23" s="461" t="s">
        <v>69</v>
      </c>
      <c r="C23" s="460">
        <f>C7+C11+C15+C19</f>
        <v>9</v>
      </c>
      <c r="D23" s="460">
        <f>D7+D11+D15+D19</f>
        <v>204</v>
      </c>
    </row>
    <row r="24" spans="1:4" ht="48.75" customHeight="1"/>
    <row r="25" spans="1:4" ht="17.25">
      <c r="B25" s="466" t="s">
        <v>2</v>
      </c>
      <c r="C25" s="551" t="str">
        <f>+'Ekamut-caxs'!D74</f>
        <v>Ա.Մելքոնյան</v>
      </c>
      <c r="D25" s="551"/>
    </row>
    <row r="26" spans="1:4" ht="15.75" customHeight="1">
      <c r="B26" s="467" t="s">
        <v>4</v>
      </c>
      <c r="C26" s="548" t="s">
        <v>5</v>
      </c>
      <c r="D26" s="548"/>
    </row>
    <row r="27" spans="1:4" ht="27" customHeight="1">
      <c r="B27" s="468" t="s">
        <v>6</v>
      </c>
      <c r="C27" s="551" t="str">
        <f>+'Ekamut-caxs'!D76</f>
        <v>Ն.Մկրտչյան</v>
      </c>
      <c r="D27" s="551"/>
    </row>
    <row r="28" spans="1:4">
      <c r="B28" s="469"/>
      <c r="C28" s="548" t="s">
        <v>5</v>
      </c>
      <c r="D28" s="548"/>
    </row>
    <row r="29" spans="1:4">
      <c r="B29" s="470" t="s">
        <v>137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https://mul2.yerevan.am/tasks/1468002/oneclick/92.xlsx?token=14281aea52c6661d91ec972d2d6c8159</cp:keywords>
  <cp:lastModifiedBy>Lusine Petrosyan</cp:lastModifiedBy>
  <cp:lastPrinted>2024-04-16T07:52:39Z</cp:lastPrinted>
  <dcterms:created xsi:type="dcterms:W3CDTF">1996-10-14T23:33:28Z</dcterms:created>
  <dcterms:modified xsi:type="dcterms:W3CDTF">2024-05-08T14:51:38Z</dcterms:modified>
</cp:coreProperties>
</file>