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343C97-D71A-4D4D-AA8B-6723A324A78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gnumner" sheetId="22" state="hidden" r:id="rId5"/>
    <sheet name="Deb. ev kreditor" sheetId="18" state="hidden" r:id="rId6"/>
    <sheet name="Komunal " sheetId="20" state="hidden" r:id="rId7"/>
    <sheet name="Ashkhatavardz" sheetId="11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5">'[1]Page 1'!$B$12</definedName>
    <definedName name="_COMPANYNAME" localSheetId="6">'[2]Page 1'!$B$12</definedName>
    <definedName name="_COMPANYNAME">'[2]Page 1'!$B$12</definedName>
    <definedName name="_DATE2" localSheetId="5">'[1]Page 1'!$B$17</definedName>
    <definedName name="_DATE2" localSheetId="6">'[2]Page 1'!$B$17</definedName>
    <definedName name="_DATE2">'[2]Page 1'!$B$17</definedName>
    <definedName name="_xlnm.Print_Area" localSheetId="7">Ashkhatavardz!$A$1:$M$21</definedName>
    <definedName name="_xlnm.Print_Area" localSheetId="5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8">'Khmberi ev erekhaneri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5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5">#REF!</definedName>
    <definedName name="Tab1Col1" localSheetId="6">#REF!</definedName>
    <definedName name="Tab1Col1">#REF!</definedName>
    <definedName name="Tab1ColLast" localSheetId="5">#REF!</definedName>
    <definedName name="Tab1ColLast" localSheetId="6">#REF!</definedName>
    <definedName name="Tab1ColLast">#REF!</definedName>
    <definedName name="Tab1Row1" localSheetId="5">#REF!</definedName>
    <definedName name="Tab1Row1" localSheetId="6">#REF!</definedName>
    <definedName name="Tab1Row1">#REF!</definedName>
    <definedName name="Tab1RowCode" localSheetId="5">#REF!</definedName>
    <definedName name="Tab1RowCode" localSheetId="6">#REF!</definedName>
    <definedName name="Tab1RowCode">#REF!</definedName>
    <definedName name="Tab1RowLast" localSheetId="5">#REF!</definedName>
    <definedName name="Tab1RowLast" localSheetId="6">#REF!</definedName>
    <definedName name="Tab1RowLast">#REF!</definedName>
    <definedName name="Tab2CodeCol" localSheetId="5">#REF!</definedName>
    <definedName name="Tab2CodeCol" localSheetId="6">#REF!</definedName>
    <definedName name="Tab2CodeCol">#REF!</definedName>
    <definedName name="Tab2Col1" localSheetId="5">#REF!</definedName>
    <definedName name="Tab2Col1" localSheetId="6">#REF!</definedName>
    <definedName name="Tab2Col1">#REF!</definedName>
    <definedName name="Tab2ColLast" localSheetId="5">#REF!</definedName>
    <definedName name="Tab2ColLast" localSheetId="6">#REF!</definedName>
    <definedName name="Tab2ColLast">#REF!</definedName>
    <definedName name="Tab2Row1" localSheetId="5">#REF!</definedName>
    <definedName name="Tab2Row1" localSheetId="6">#REF!</definedName>
    <definedName name="Tab2Row1">#REF!</definedName>
    <definedName name="Tab2RowCode" localSheetId="5">#REF!</definedName>
    <definedName name="Tab2RowCode" localSheetId="6">#REF!</definedName>
    <definedName name="Tab2RowCode">#REF!</definedName>
    <definedName name="Tab2RowLast" localSheetId="5">#REF!</definedName>
    <definedName name="Tab2RowLast" localSheetId="6">#REF!</definedName>
    <definedName name="Tab2RowLast">#REF!</definedName>
    <definedName name="Tab3CodeCol" localSheetId="5">'[3]5'!#REF!</definedName>
    <definedName name="Tab3CodeCol" localSheetId="6">#REF!</definedName>
    <definedName name="Tab3CodeCol">#REF!</definedName>
    <definedName name="Tab3Col1" localSheetId="5">'[3]5'!#REF!</definedName>
    <definedName name="Tab3Col1" localSheetId="6">#REF!</definedName>
    <definedName name="Tab3Col1">#REF!</definedName>
    <definedName name="Tab3ColLast" localSheetId="5">'[3]5'!#REF!</definedName>
    <definedName name="Tab3ColLast" localSheetId="6">#REF!</definedName>
    <definedName name="Tab3ColLast">#REF!</definedName>
    <definedName name="Tab3Row1" localSheetId="5">'[3]5'!#REF!</definedName>
    <definedName name="Tab3Row1" localSheetId="6">#REF!</definedName>
    <definedName name="Tab3Row1">#REF!</definedName>
    <definedName name="Tab3RowLast" localSheetId="5">'[3]5'!#REF!</definedName>
    <definedName name="Tab3RowLast" localSheetId="6">#REF!</definedName>
    <definedName name="Tab3RowLast">#REF!</definedName>
    <definedName name="Tab4CodeCol" localSheetId="5">'[3]5'!#REF!</definedName>
    <definedName name="Tab4CodeCol" localSheetId="6">#REF!</definedName>
    <definedName name="Tab4CodeCol">#REF!</definedName>
    <definedName name="Tab4Col1" localSheetId="5">'[3]5'!#REF!</definedName>
    <definedName name="Tab4Col1" localSheetId="6">#REF!</definedName>
    <definedName name="Tab4Col1">#REF!</definedName>
    <definedName name="Tab4ColLast" localSheetId="5">'[3]5'!#REF!</definedName>
    <definedName name="Tab4ColLast" localSheetId="6">#REF!</definedName>
    <definedName name="Tab4ColLast">#REF!</definedName>
    <definedName name="Tab4Row1" localSheetId="5">'[3]5'!#REF!</definedName>
    <definedName name="Tab4Row1" localSheetId="6">#REF!</definedName>
    <definedName name="Tab4Row1">#REF!</definedName>
    <definedName name="Tab4RowLast" localSheetId="5">'[3]5'!#REF!</definedName>
    <definedName name="Tab4RowLast" localSheetId="6">#REF!</definedName>
    <definedName name="Tab4RowLast">#REF!</definedName>
    <definedName name="Tab5CodeCol" localSheetId="5">'[3]5'!#REF!</definedName>
    <definedName name="Tab5CodeCol" localSheetId="6">#REF!</definedName>
    <definedName name="Tab5CodeCol">#REF!</definedName>
    <definedName name="Tab5Col1" localSheetId="5">'[3]5'!#REF!</definedName>
    <definedName name="Tab5Col1" localSheetId="6">#REF!</definedName>
    <definedName name="Tab5Col1">#REF!</definedName>
    <definedName name="Tab5ColLast" localSheetId="5">'[3]5'!#REF!</definedName>
    <definedName name="Tab5ColLast" localSheetId="6">#REF!</definedName>
    <definedName name="Tab5ColLast">#REF!</definedName>
    <definedName name="Tab5Row1" localSheetId="5">'[3]5'!#REF!</definedName>
    <definedName name="Tab5Row1" localSheetId="6">#REF!</definedName>
    <definedName name="Tab5Row1">#REF!</definedName>
    <definedName name="Tab5RowLast" localSheetId="5">'[3]5'!#REF!</definedName>
    <definedName name="Tab5RowLast" localSheetId="6">#REF!</definedName>
    <definedName name="Tab5RowLast">#REF!</definedName>
    <definedName name="Tab6CodeCol" localSheetId="5">'[3]5'!#REF!</definedName>
    <definedName name="Tab6CodeCol" localSheetId="6">#REF!</definedName>
    <definedName name="Tab6CodeCol">#REF!</definedName>
    <definedName name="Tab6Col1" localSheetId="5">'[3]5'!#REF!</definedName>
    <definedName name="Tab6Col1" localSheetId="6">#REF!</definedName>
    <definedName name="Tab6Col1">#REF!</definedName>
    <definedName name="Tab6ColLast" localSheetId="5">'[3]5'!#REF!</definedName>
    <definedName name="Tab6ColLast" localSheetId="6">#REF!</definedName>
    <definedName name="Tab6ColLast">#REF!</definedName>
    <definedName name="Tab6Row1" localSheetId="5">'[3]5'!#REF!</definedName>
    <definedName name="Tab6Row1" localSheetId="6">#REF!</definedName>
    <definedName name="Tab6Row1">#REF!</definedName>
    <definedName name="Tab6RowLast" localSheetId="5">'[3]5'!#REF!</definedName>
    <definedName name="Tab6RowLast" localSheetId="6">#REF!</definedName>
    <definedName name="Tab6RowLast">#REF!</definedName>
    <definedName name="Tab7CodeCol" localSheetId="5">#REF!</definedName>
    <definedName name="Tab7CodeCol" localSheetId="6">#REF!</definedName>
    <definedName name="Tab7CodeCol">#REF!</definedName>
    <definedName name="Tab7Col1" localSheetId="5">#REF!</definedName>
    <definedName name="Tab7Col1" localSheetId="6">#REF!</definedName>
    <definedName name="Tab7Col1">#REF!</definedName>
    <definedName name="Tab7ColLast" localSheetId="5">#REF!</definedName>
    <definedName name="Tab7ColLast" localSheetId="6">#REF!</definedName>
    <definedName name="Tab7ColLast">#REF!</definedName>
    <definedName name="Tab7Row1" localSheetId="5">#REF!</definedName>
    <definedName name="Tab7Row1" localSheetId="6">#REF!</definedName>
    <definedName name="Tab7Row1">#REF!</definedName>
    <definedName name="Tab7RowCode" localSheetId="5">#REF!</definedName>
    <definedName name="Tab7RowCode" localSheetId="6">#REF!</definedName>
    <definedName name="Tab7RowCode">#REF!</definedName>
    <definedName name="Tab7RowLast" localSheetId="5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C32" i="7"/>
  <c r="D18" i="7"/>
  <c r="E18" i="7"/>
  <c r="F18" i="7"/>
  <c r="C18" i="7"/>
  <c r="A21" i="7"/>
  <c r="D68" i="19" l="1"/>
  <c r="J48" i="19"/>
  <c r="H7" i="11"/>
  <c r="D7" i="11"/>
  <c r="D13" i="19"/>
  <c r="A12" i="19"/>
  <c r="A15" i="19" s="1"/>
  <c r="D12" i="19"/>
  <c r="A13" i="19"/>
  <c r="A14" i="19" s="1"/>
  <c r="D15" i="19"/>
  <c r="D18" i="19"/>
  <c r="D20" i="19"/>
  <c r="D25" i="19"/>
  <c r="D24" i="19" s="1"/>
  <c r="D29" i="19" l="1"/>
  <c r="A16" i="19"/>
  <c r="A17" i="19" s="1"/>
  <c r="A18" i="19"/>
  <c r="A19" i="19" s="1"/>
  <c r="A20" i="19" s="1"/>
  <c r="A21" i="19" s="1"/>
  <c r="A22" i="19" s="1"/>
  <c r="A23" i="19" s="1"/>
  <c r="A25" i="19" l="1"/>
  <c r="A26" i="19" s="1"/>
  <c r="A27" i="19"/>
  <c r="A28" i="19" s="1"/>
  <c r="G103" i="22" l="1"/>
  <c r="G99" i="22"/>
  <c r="G98" i="22"/>
  <c r="G100" i="22"/>
  <c r="G152" i="22" l="1"/>
  <c r="G153" i="22"/>
  <c r="G154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2" i="22"/>
  <c r="G101" i="22"/>
  <c r="G96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138" i="22" l="1"/>
  <c r="G41" i="22"/>
  <c r="G67" i="22"/>
  <c r="G87" i="22"/>
  <c r="G155" i="22"/>
  <c r="G18" i="22"/>
  <c r="A2" i="9"/>
  <c r="A2" i="11"/>
  <c r="D81" i="7"/>
  <c r="C7" i="10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8" i="20" l="1"/>
  <c r="O8" i="20" s="1"/>
  <c r="N17" i="20"/>
  <c r="O17" i="20" s="1"/>
  <c r="O7" i="20"/>
  <c r="E19" i="20"/>
  <c r="M28" i="20"/>
  <c r="D55" i="19" s="1"/>
  <c r="N14" i="20"/>
  <c r="O14" i="20" s="1"/>
  <c r="I19" i="20"/>
  <c r="N11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G7" i="11" l="1"/>
  <c r="M7" i="11" s="1"/>
  <c r="C10" i="11"/>
  <c r="E9" i="10"/>
  <c r="E11" i="10"/>
  <c r="E9" i="9"/>
  <c r="E10" i="9"/>
  <c r="E12" i="9"/>
  <c r="E13" i="9"/>
  <c r="A9" i="10"/>
  <c r="A10" i="10" s="1"/>
  <c r="A11" i="10" s="1"/>
  <c r="C8" i="9"/>
  <c r="C11" i="9"/>
  <c r="E11" i="9" s="1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E10" i="10" l="1"/>
  <c r="M19" i="7"/>
  <c r="D13" i="10"/>
  <c r="E20" i="7"/>
  <c r="D14" i="10"/>
  <c r="E14" i="10" s="1"/>
  <c r="D20" i="7"/>
  <c r="A19" i="7"/>
  <c r="A22" i="7"/>
  <c r="A12" i="9"/>
  <c r="A10" i="9"/>
  <c r="A13" i="9" s="1"/>
  <c r="A16" i="7"/>
  <c r="A17" i="7" s="1"/>
  <c r="A11" i="9"/>
  <c r="A14" i="9" s="1"/>
  <c r="F15" i="7"/>
  <c r="M15" i="7" s="1"/>
  <c r="M16" i="7"/>
  <c r="C13" i="7"/>
  <c r="A12" i="10"/>
  <c r="E8" i="9"/>
  <c r="L15" i="7"/>
  <c r="K15" i="7"/>
  <c r="L20" i="7" l="1"/>
  <c r="M20" i="7"/>
  <c r="D12" i="10"/>
  <c r="E12" i="10" s="1"/>
  <c r="E13" i="10"/>
  <c r="M18" i="7"/>
  <c r="K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D13" i="7" l="1"/>
  <c r="K18" i="7"/>
  <c r="E13" i="7"/>
  <c r="L18" i="7"/>
  <c r="C67" i="7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42" i="19"/>
  <c r="A43" i="19" s="1"/>
  <c r="A44" i="19" s="1"/>
  <c r="F22" i="7"/>
  <c r="A62" i="19" l="1"/>
  <c r="A63" i="19" s="1"/>
  <c r="A64" i="19" s="1"/>
  <c r="A66" i="19" s="1"/>
  <c r="A67" i="19" s="1"/>
  <c r="A69" i="19" s="1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B27" i="10"/>
  <c r="A68" i="19" l="1"/>
  <c r="A72" i="7"/>
  <c r="A68" i="7"/>
  <c r="A69" i="7" s="1"/>
  <c r="A70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E81" i="7"/>
  <c r="C74" i="7"/>
  <c r="C21" i="7" s="1"/>
  <c r="D74" i="7"/>
  <c r="D21" i="7" s="1"/>
  <c r="E74" i="7"/>
  <c r="E21" i="7" s="1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F59" i="18" l="1"/>
  <c r="F71" i="7"/>
  <c r="H71" i="7" s="1"/>
  <c r="D41" i="19"/>
  <c r="F40" i="7" l="1"/>
  <c r="F39" i="7"/>
  <c r="K39" i="7" l="1"/>
  <c r="F23" i="7"/>
  <c r="M23" i="7" l="1"/>
  <c r="L40" i="7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L46" i="7" l="1"/>
  <c r="K46" i="7"/>
  <c r="M46" i="7"/>
  <c r="G54" i="18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C35" i="7"/>
  <c r="E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<sst xmlns="http://schemas.openxmlformats.org/spreadsheetml/2006/main" count="969" uniqueCount="465">
  <si>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</si>
  <si>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</si>
  <si>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</si>
  <si>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</si>
  <si>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</si>
  <si>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</si>
  <si>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</si>
  <si>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</si>
  <si>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</si>
  <si>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</si>
  <si>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</si>
  <si>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</si>
  <si>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</si>
  <si>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</si>
  <si>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</si>
  <si>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</si>
  <si>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</si>
  <si>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</si>
  <si>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</si>
  <si>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</si>
  <si>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</si>
  <si>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</si>
  <si>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</si>
  <si>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</si>
  <si>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</si>
  <si>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</si>
  <si>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</si>
  <si>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</si>
  <si>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</si>
  <si>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</si>
  <si>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</si>
  <si>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</si>
  <si>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</si>
  <si>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</si>
  <si>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</si>
  <si>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</si>
  <si>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</si>
  <si>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</si>
  <si>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</si>
  <si>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</si>
  <si>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</si>
  <si>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</si>
  <si>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</si>
  <si>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</si>
  <si>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</si>
  <si>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</si>
  <si>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</si>
  <si>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</si>
  <si>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</si>
  <si>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</si>
  <si>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</si>
  <si>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</si>
  <si>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</si>
  <si>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</si>
  <si>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</si>
  <si>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</si>
  <si>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</si>
  <si>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</si>
  <si>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</si>
  <si>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</si>
  <si>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</si>
  <si>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</si>
  <si>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</si>
  <si>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</si>
  <si>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</si>
  <si>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</si>
  <si>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</si>
  <si>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</si>
  <si>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</si>
  <si>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</si>
  <si>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</si>
  <si>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</si>
  <si>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</si>
  <si>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</si>
  <si>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</si>
  <si>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</si>
  <si>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</si>
  <si>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</si>
  <si>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</si>
  <si>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</si>
  <si>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</si>
  <si>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</si>
  <si>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</si>
  <si>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</si>
  <si>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</si>
  <si>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</si>
  <si>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</si>
  <si>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</si>
  <si>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</si>
  <si>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</si>
  <si>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</si>
  <si>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</si>
  <si>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</si>
  <si>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</si>
  <si>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</si>
  <si>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</si>
  <si>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</si>
  <si>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</si>
  <si>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</si>
  <si>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</si>
  <si>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</si>
  <si>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</si>
  <si>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</si>
  <si>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</si>
  <si>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</si>
  <si>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</si>
  <si>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</si>
  <si>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</si>
  <si>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</si>
  <si>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</si>
  <si>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</si>
  <si>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</si>
  <si>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</si>
  <si>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</si>
  <si>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</si>
  <si>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</si>
  <si>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</si>
  <si>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</si>
  <si>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</si>
  <si>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</si>
  <si>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</si>
  <si>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</si>
  <si>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</si>
  <si>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</si>
  <si>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</si>
  <si>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</si>
  <si>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</si>
  <si>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</si>
  <si>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</si>
  <si>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</si>
  <si>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</si>
  <si>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</si>
  <si>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</si>
  <si>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</si>
  <si>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</si>
  <si>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</si>
  <si>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</si>
  <si>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</si>
  <si>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</si>
  <si>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</si>
  <si>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</si>
  <si>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</si>
  <si>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</si>
  <si>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</si>
  <si>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</si>
  <si>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</si>
  <si>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</si>
  <si>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</si>
  <si>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</si>
  <si>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</si>
  <si>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</si>
  <si>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</si>
  <si>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</si>
  <si>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</si>
  <si>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</si>
  <si>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</si>
  <si>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</si>
  <si>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</si>
  <si>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</si>
  <si>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</si>
  <si>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</si>
  <si>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</si>
  <si>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</si>
  <si>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</si>
  <si>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</si>
  <si>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</si>
  <si>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</si>
  <si>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</si>
  <si>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</si>
  <si>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</si>
  <si>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</si>
  <si>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</si>
  <si>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</si>
  <si>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</si>
  <si>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</si>
  <si>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</si>
  <si>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</si>
  <si>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</si>
  <si>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</si>
  <si>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</si>
  <si>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</si>
  <si>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</si>
  <si>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</si>
  <si>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</si>
  <si>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</si>
  <si>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</si>
  <si>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</si>
  <si>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</si>
  <si>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</si>
  <si>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</si>
  <si>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</si>
  <si>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</si>
  <si>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</si>
  <si>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</si>
  <si>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</si>
  <si>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</si>
  <si>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</si>
  <si>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</si>
  <si>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</si>
  <si>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</si>
  <si>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</si>
  <si>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</si>
  <si>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</si>
  <si>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</si>
  <si>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</si>
  <si>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</si>
  <si>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</si>
  <si>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</si>
  <si>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</si>
  <si>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</si>
  <si>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</si>
  <si>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</si>
  <si>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</si>
  <si>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</si>
  <si>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</si>
  <si>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</si>
  <si>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</si>
  <si>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</si>
  <si>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</si>
  <si>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</si>
  <si>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</si>
  <si>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</si>
  <si>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</si>
  <si>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</si>
  <si>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</si>
  <si>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</si>
  <si>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</si>
  <si>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</si>
  <si>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</si>
  <si>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</si>
  <si>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</si>
  <si>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</si>
  <si>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</si>
  <si>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</si>
  <si>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</si>
  <si>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</si>
  <si>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</si>
  <si>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</si>
  <si>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</si>
  <si>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</si>
  <si>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</si>
  <si>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</si>
  <si>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</si>
  <si>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</si>
  <si>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</si>
  <si>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</si>
  <si>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</si>
  <si>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</si>
  <si>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</si>
  <si>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</si>
  <si>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</si>
  <si>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</si>
  <si>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</si>
  <si>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</si>
  <si>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</si>
  <si>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</si>
  <si>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</si>
  <si>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</si>
  <si>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</si>
  <si>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</si>
  <si>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</si>
  <si>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</si>
  <si>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</si>
  <si>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</si>
  <si>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</si>
  <si>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</si>
  <si>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</si>
  <si>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</si>
  <si>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</si>
  <si>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</si>
  <si>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</si>
  <si>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</si>
  <si>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</si>
  <si>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</si>
  <si>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</si>
  <si>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</si>
  <si>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ավագ Գ</t>
  </si>
  <si>
    <t>տնտեսական</t>
  </si>
  <si>
    <t>արագամաշ առարկա</t>
  </si>
  <si>
    <t>Անահիտ Համբարձումյան</t>
  </si>
  <si>
    <t>Գոհար Սարգսյան</t>
  </si>
  <si>
    <t>Անահիտ</t>
  </si>
  <si>
    <t>Համբարձումյան</t>
  </si>
  <si>
    <t>Գոհար</t>
  </si>
  <si>
    <t>Սարգսյան</t>
  </si>
  <si>
    <t>պարգևատրում</t>
  </si>
  <si>
    <t>Ջրի սուպսիդիայից</t>
  </si>
  <si>
    <t>Երևանի բյուջեից կանխավճարի ճանաչումը որպես հասույթ /2022թ.տարեվերջի/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</si>
  <si>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</si>
  <si>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</si>
  <si>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</si>
  <si>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</si>
  <si>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</si>
  <si>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(2023թ. տարեսկիզբ)</t>
  </si>
  <si>
    <t>«Երևանի հ.93 մսուր - մանկապարտեզ» ՀՈԱԿ - ի</t>
  </si>
  <si>
    <t>ԳՆՈՒՄՆԵՐԻ ՊԼԱՆ</t>
  </si>
  <si>
    <t>Գրասենյակային ապրանքներ</t>
  </si>
  <si>
    <t>Ռետին</t>
  </si>
  <si>
    <t>ՄԱ</t>
  </si>
  <si>
    <t>հատ</t>
  </si>
  <si>
    <t>Գրիչ գնդիկավոր</t>
  </si>
  <si>
    <t>Թղթապանակ ֆայլ  N100</t>
  </si>
  <si>
    <t>Թղթապանակ ստվարաթղթից /արագակար/</t>
  </si>
  <si>
    <t>Թղթապանակ հաստ կազմով</t>
  </si>
  <si>
    <t>Թուղթ Ա4</t>
  </si>
  <si>
    <t>տուփ</t>
  </si>
  <si>
    <t>գծանշիչ / մարկեր /</t>
  </si>
  <si>
    <t>սկոչ լայն</t>
  </si>
  <si>
    <t>սկոչ փոքր</t>
  </si>
  <si>
    <t>սկոչ երկողմանի</t>
  </si>
  <si>
    <t>ֆայլ</t>
  </si>
  <si>
    <t>սրիչ</t>
  </si>
  <si>
    <t>կարիչ մեծ</t>
  </si>
  <si>
    <t>կարիչի ասեղ</t>
  </si>
  <si>
    <t>ՈՒՍՈՒՄՆԱԿԱՆ ՆՅՈՒԹԵՐ</t>
  </si>
  <si>
    <t>Թուղթ A 4 ֆորմատի  գունավոր/15/</t>
  </si>
  <si>
    <t>գունավոր  մատիտ/18հ/</t>
  </si>
  <si>
    <t>ֆլոմաստեր/12գույն/</t>
  </si>
  <si>
    <t xml:space="preserve">սոսինձ  </t>
  </si>
  <si>
    <t xml:space="preserve">գուաշ/GAMMA 12 գույն/ </t>
  </si>
  <si>
    <t xml:space="preserve">պլաստիլին/GAMMA 18 գույն/ </t>
  </si>
  <si>
    <t>Ալբոմ նկարչության համար</t>
  </si>
  <si>
    <t>կավիճ 12գույն</t>
  </si>
  <si>
    <t>վատման  սպիտակ</t>
  </si>
  <si>
    <t>ստվարաթուղթ  սպիտակ</t>
  </si>
  <si>
    <t xml:space="preserve">ստվարաթուղթ  գունավոր  </t>
  </si>
  <si>
    <t>Ֆորմ</t>
  </si>
  <si>
    <t>մետր</t>
  </si>
  <si>
    <t>Ֆետր</t>
  </si>
  <si>
    <t>Օրակալ</t>
  </si>
  <si>
    <t>Կրթական խաղեր</t>
  </si>
  <si>
    <t>Կառուցողական խաղեր</t>
  </si>
  <si>
    <t>Մատյան հաճախումների</t>
  </si>
  <si>
    <t>Երեխաների հաճախման ճկուն համակարգով հաշվառման մատյան</t>
  </si>
  <si>
    <t>Աշխատանքային փաթեթ</t>
  </si>
  <si>
    <t>ՈՒսումնական պաստառներ</t>
  </si>
  <si>
    <t>Դիդակտիկ նյութեր</t>
  </si>
  <si>
    <t>Տնտեսական ապրանքներ</t>
  </si>
  <si>
    <t>Ռետինե ձեռնոց M,L</t>
  </si>
  <si>
    <t>զույգ</t>
  </si>
  <si>
    <t>Պոլիէթիլային պարկ, աղբի համար 25լ</t>
  </si>
  <si>
    <t xml:space="preserve">Սանհանգույցի խցանահանող նյութ </t>
  </si>
  <si>
    <t>Սպիտակեցնող նյութ ժավել</t>
  </si>
  <si>
    <t>Էլեկտրական լամպ  100 վտ</t>
  </si>
  <si>
    <t>Զուգարանի թուղթ եռաշերտ</t>
  </si>
  <si>
    <t>Ձեռքի թղթե սրբիչ երկշերտ</t>
  </si>
  <si>
    <t>Անձեռոցիկ քաշովի, 150 թերթ</t>
  </si>
  <si>
    <t>Անձեռոցիկ (խոնավ) 50-72 թերթ</t>
  </si>
  <si>
    <t>Մաքրող միջոց /կաթսաների համար/</t>
  </si>
  <si>
    <t>Օդի հոտազերծիչ</t>
  </si>
  <si>
    <t>Աման լվանալու հեղուկ 500մլ</t>
  </si>
  <si>
    <t>Օճառ ձեռքի հեղուկ 300-450մլ</t>
  </si>
  <si>
    <t>Լվացքի փոշի 1կգ</t>
  </si>
  <si>
    <t>Սպունգ պարույր</t>
  </si>
  <si>
    <t>Սպունգ ամանների լվացման</t>
  </si>
  <si>
    <t>Լվացող , մաքրող միջոց /Համարժեք Ռաքշա/</t>
  </si>
  <si>
    <t>Ապակի լվանալու հեղուկ</t>
  </si>
  <si>
    <t>Սեղանի մաքրման լաթ</t>
  </si>
  <si>
    <t>Հատակի լվացման լաթ</t>
  </si>
  <si>
    <t>Ավել սենյակի</t>
  </si>
  <si>
    <t>Ավել բակի</t>
  </si>
  <si>
    <t>Մաքրող նյութ համարժեք Դոմեստոս</t>
  </si>
  <si>
    <t>Մեկանգամյա օգտագործման ձեռնոց</t>
  </si>
  <si>
    <t xml:space="preserve">      ԱՐԱԳԱՄԱՇ ԱՌԱՐԿԱ</t>
  </si>
  <si>
    <t>Դույլ խոզանակով</t>
  </si>
  <si>
    <t>Սրբիչ ափսեների</t>
  </si>
  <si>
    <t>Զուգարանի խոզանակ</t>
  </si>
  <si>
    <t>Պատի խոզանակ</t>
  </si>
  <si>
    <t>Հատակի փայտ</t>
  </si>
  <si>
    <t>Խոհանոցային տախտակ</t>
  </si>
  <si>
    <t>Պլասմասե թաս</t>
  </si>
  <si>
    <t>Պլասմասե տարա կափարիչով</t>
  </si>
  <si>
    <t>Ալյումինե թաս</t>
  </si>
  <si>
    <t>Օդազերճից</t>
  </si>
  <si>
    <t>Կովրալիտ</t>
  </si>
  <si>
    <t>Վարագույր</t>
  </si>
  <si>
    <t>Սկուտեղ մետաղե</t>
  </si>
  <si>
    <t>Կարտոֆիլ մաքրող դանակ</t>
  </si>
  <si>
    <t>Աշխատանքային համազգեստ</t>
  </si>
  <si>
    <t>Ձևավորման պարագաներ</t>
  </si>
  <si>
    <t>Համակարգչի ստեղնաշար</t>
  </si>
  <si>
    <t>Պլասմասե դույլ</t>
  </si>
  <si>
    <t xml:space="preserve">     ՀԻՄՆԱԿԱՆ ՄԻՋՈՑՆԵՐ</t>
  </si>
  <si>
    <t>Դեղորայք և այլ բժշկական պարագաներ</t>
  </si>
  <si>
    <t>Բամբակ</t>
  </si>
  <si>
    <t>Բինտ բժշկական</t>
  </si>
  <si>
    <t>Սպեղանի համարժեք Սանտավիկ</t>
  </si>
  <si>
    <t>Ամոնիակ լ-թ 10%</t>
  </si>
  <si>
    <t>Բետադին</t>
  </si>
  <si>
    <t>Ջրածնի պերօքսիդ 3%</t>
  </si>
  <si>
    <t>Տոնոմետր</t>
  </si>
  <si>
    <t>Նոշպա</t>
  </si>
  <si>
    <t>Սուպրաստին</t>
  </si>
  <si>
    <t>Կոֆեին 10%</t>
  </si>
  <si>
    <t>Յոդի ոգեթուրմ</t>
  </si>
  <si>
    <t>Կատվախոտի ոգեթուրմ</t>
  </si>
  <si>
    <t>Դեքսամետազոն</t>
  </si>
  <si>
    <t>Խոնավածուծ սպեղանի</t>
  </si>
  <si>
    <t>Բինտ ոչ ստերիլ</t>
  </si>
  <si>
    <t>Ռետինե սեղմակ</t>
  </si>
  <si>
    <t>Ներարկիչ 3մլ</t>
  </si>
  <si>
    <t>Ներարկիչ 2մլ</t>
  </si>
  <si>
    <t>Ներարկիչ 5մլ</t>
  </si>
  <si>
    <t>Բժշկական սպիրտ 70%</t>
  </si>
  <si>
    <t>Քսուկ /скорая помошь/</t>
  </si>
  <si>
    <t>Անձեռոցիկ բժշկական երկշերտ</t>
  </si>
  <si>
    <t>Աչքի կաթիլներ</t>
  </si>
  <si>
    <t>Բժշկական ձեռնոց</t>
  </si>
  <si>
    <t>Ֆենիստիլ գել</t>
  </si>
  <si>
    <t>Բժշկական սպիրտ 96%</t>
  </si>
  <si>
    <t>Տեմպալգին</t>
  </si>
  <si>
    <t>Նեմիսիլ / 30հատ/</t>
  </si>
  <si>
    <t>Ատամի ցավի դեղ</t>
  </si>
  <si>
    <t>Ականջի ցավի դեղ</t>
  </si>
  <si>
    <t>Ախտահանիչ նյութ / քլորամին /</t>
  </si>
  <si>
    <t>ԾԱՌԱՅՈՒԹՅՈՒՆՆԵՐ ԵՎ ԱՇԽԱՏԱՆՔՆԵՐ</t>
  </si>
  <si>
    <t>Էլեկտրաէներգիայի բաշխման ծառայություններ</t>
  </si>
  <si>
    <t>դրամ</t>
  </si>
  <si>
    <t>Խողովակաշարերով գազային վառելիքի  բաշխման ծառայություններ</t>
  </si>
  <si>
    <t>Գազի սպասարկում</t>
  </si>
  <si>
    <t>Ծխատարների սպասարկում</t>
  </si>
  <si>
    <t>Ջրի բաշխման ծառայություններ</t>
  </si>
  <si>
    <t>Աղբի հեռացման ծառայություններ</t>
  </si>
  <si>
    <t>Ընդհանուր օգտագործման քաղաքային հեռախոսացանցի ծառայություններ</t>
  </si>
  <si>
    <t>Ինտերնետ ցանցի մուտքի ապահովման ծառայություններ</t>
  </si>
  <si>
    <t>Բուժզննություն</t>
  </si>
  <si>
    <t>Քարթրիջի լիցքավորում</t>
  </si>
  <si>
    <t>Գնումների հետ կապված խորհրդատվական ծառայություններ</t>
  </si>
  <si>
    <t>ամիս</t>
  </si>
  <si>
    <t>ՀԾ սպասարկման գումար</t>
  </si>
  <si>
    <t>էլ․ստորագրության վճար</t>
  </si>
  <si>
    <t xml:space="preserve">  Ընթացիկ վերանորոգման ապրանքներ</t>
  </si>
  <si>
    <t>կգ</t>
  </si>
  <si>
    <t>Խոզանակ</t>
  </si>
  <si>
    <t>ծորակ</t>
  </si>
  <si>
    <t>դռան փական</t>
  </si>
  <si>
    <t>փականի միջուկ</t>
  </si>
  <si>
    <t>լուծիչ</t>
  </si>
  <si>
    <t>լուծիչ 3լ</t>
  </si>
  <si>
    <t>Վալիկ /ներկագլան/</t>
  </si>
  <si>
    <t>Վալիկ  /ներկագլան/</t>
  </si>
  <si>
    <t>Էմուլսյա  / 3,5կգ /</t>
  </si>
  <si>
    <t>Վրձին</t>
  </si>
  <si>
    <t>մալուխ</t>
  </si>
  <si>
    <t>փչովի ներկ արագ չորացող</t>
  </si>
  <si>
    <t>մսաղաց էլեկտրական</t>
  </si>
  <si>
    <t>փոշեկուլ</t>
  </si>
  <si>
    <t>Գորգ</t>
  </si>
  <si>
    <t>պրոյեկտորի էկրան -կախիչ</t>
  </si>
  <si>
    <t>պրոյեկտոր</t>
  </si>
  <si>
    <t>հեռուստացույց</t>
  </si>
  <si>
    <t>բախիլ հագնող սարք</t>
  </si>
  <si>
    <t>Ջերմաչափ էլեկտրոնային</t>
  </si>
  <si>
    <t>կատվախոտի հանուկ</t>
  </si>
  <si>
    <t>Իբուպրոֆեն</t>
  </si>
  <si>
    <t>Պարեցետամոլի լուծույթ</t>
  </si>
  <si>
    <t>Պարեցետամոլ դեղահաբ</t>
  </si>
  <si>
    <t>հասակաչափ</t>
  </si>
  <si>
    <t>էլեկտրոնային կշեռք</t>
  </si>
  <si>
    <t>յուղաներկ /10կգ/</t>
  </si>
  <si>
    <t>գորգեր դահլիճի համար</t>
  </si>
  <si>
    <t>մսաղաց, պրոյեկտոր, հեռուստացույց տեսախցիկների համար, փոշեկուլ</t>
  </si>
  <si>
    <t xml:space="preserve">«Երևանի հ․93 մսուր-մանկապարտեզ» ՀՈԱԿ-ի 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</si>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</sst>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8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color theme="1"/>
      <name val="GHEA Mariam"/>
      <family val="3"/>
    </font>
    <font>
      <b/>
      <sz val="10"/>
      <color theme="1"/>
      <name val="GHEA Mariam"/>
      <family val="3"/>
    </font>
    <font>
      <b/>
      <sz val="10"/>
      <color rgb="FFFF0000"/>
      <name val="GHEA Mariam"/>
      <family val="3"/>
    </font>
    <font>
      <sz val="10"/>
      <color rgb="FF000000"/>
      <name val="GHEA Mariam"/>
      <family val="3"/>
    </font>
    <font>
      <sz val="10"/>
      <name val="GHEA Mariam"/>
      <family val="3"/>
    </font>
    <font>
      <b/>
      <sz val="10"/>
      <color theme="1"/>
      <name val="GHEA Mariam"/>
      <family val="3"/>
    </font>
    <font>
      <sz val="10"/>
      <color rgb="FFFF0000"/>
      <name val="GHEA Mariam"/>
      <family val="3"/>
    </font>
    <font>
      <sz val="10"/>
      <name val="Arial LatArm"/>
      <family val="2"/>
    </font>
    <font>
      <b/>
      <sz val="10"/>
      <name val="GHEA Mariam"/>
      <family val="3"/>
    </font>
    <font>
      <sz val="9"/>
      <name val="Arial LatArm"/>
      <family val="2"/>
    </font>
    <font>
      <sz val="10"/>
      <color theme="1"/>
      <name val="Arial Armenian"/>
      <family val="2"/>
    </font>
    <font>
      <b/>
      <sz val="9"/>
      <name val="Arial LatArm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sz val="9"/>
      <color rgb="FFFF0000"/>
      <name val="Arial LatArm"/>
      <family val="2"/>
    </font>
    <font>
      <b/>
      <sz val="10"/>
      <color theme="1"/>
      <name val="GHEA Mariam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68" fillId="0" borderId="0" xfId="0" applyFont="1"/>
    <xf numFmtId="0" fontId="68" fillId="0" borderId="38" xfId="0" applyFont="1" applyBorder="1" applyAlignment="1">
      <alignment horizontal="center" vertical="center" wrapText="1"/>
    </xf>
    <xf numFmtId="0" fontId="68" fillId="0" borderId="38" xfId="0" applyFont="1" applyBorder="1" applyAlignment="1">
      <alignment vertical="center" wrapText="1"/>
    </xf>
    <xf numFmtId="0" fontId="68" fillId="0" borderId="10" xfId="0" applyFont="1" applyBorder="1" applyAlignment="1">
      <alignment horizontal="center" vertical="center"/>
    </xf>
    <xf numFmtId="0" fontId="71" fillId="0" borderId="10" xfId="60" applyFont="1" applyBorder="1" applyAlignment="1">
      <alignment horizontal="center" vertical="center" wrapText="1"/>
    </xf>
    <xf numFmtId="0" fontId="72" fillId="0" borderId="10" xfId="0" applyFont="1" applyBorder="1" applyAlignment="1">
      <alignment wrapText="1"/>
    </xf>
    <xf numFmtId="0" fontId="71" fillId="0" borderId="10" xfId="60" applyFont="1" applyBorder="1" applyAlignment="1">
      <alignment horizontal="left" vertical="center" wrapText="1"/>
    </xf>
    <xf numFmtId="0" fontId="73" fillId="0" borderId="10" xfId="0" applyFont="1" applyBorder="1" applyAlignment="1">
      <alignment horizontal="center" vertical="center"/>
    </xf>
    <xf numFmtId="0" fontId="71" fillId="24" borderId="10" xfId="60" applyFont="1" applyFill="1" applyBorder="1" applyAlignment="1">
      <alignment horizontal="center" vertical="center" wrapText="1"/>
    </xf>
    <xf numFmtId="49" fontId="72" fillId="24" borderId="10" xfId="0" applyNumberFormat="1" applyFont="1" applyFill="1" applyBorder="1" applyAlignment="1">
      <alignment horizontal="center"/>
    </xf>
    <xf numFmtId="49" fontId="72" fillId="0" borderId="10" xfId="60" applyNumberFormat="1" applyFont="1" applyBorder="1" applyAlignment="1">
      <alignment horizontal="center" vertical="center"/>
    </xf>
    <xf numFmtId="0" fontId="68" fillId="0" borderId="10" xfId="60" applyFont="1" applyBorder="1" applyAlignment="1">
      <alignment horizontal="left" vertical="center" wrapText="1"/>
    </xf>
    <xf numFmtId="0" fontId="72" fillId="0" borderId="10" xfId="60" applyFont="1" applyBorder="1" applyAlignment="1">
      <alignment horizontal="center" vertical="center"/>
    </xf>
    <xf numFmtId="0" fontId="72" fillId="0" borderId="10" xfId="60" applyFont="1" applyBorder="1" applyAlignment="1">
      <alignment horizontal="left" vertical="center" wrapText="1"/>
    </xf>
    <xf numFmtId="49" fontId="72" fillId="0" borderId="0" xfId="60" applyNumberFormat="1" applyFont="1" applyAlignment="1">
      <alignment horizontal="center" vertical="center"/>
    </xf>
    <xf numFmtId="0" fontId="68" fillId="0" borderId="16" xfId="0" applyFont="1" applyBorder="1" applyAlignment="1">
      <alignment horizontal="center" wrapText="1"/>
    </xf>
    <xf numFmtId="0" fontId="68" fillId="0" borderId="17" xfId="0" applyFont="1" applyBorder="1" applyAlignment="1">
      <alignment wrapText="1"/>
    </xf>
    <xf numFmtId="1" fontId="75" fillId="27" borderId="10" xfId="45" applyNumberFormat="1" applyFont="1" applyFill="1" applyBorder="1" applyAlignment="1">
      <alignment horizontal="center" vertical="center"/>
    </xf>
    <xf numFmtId="1" fontId="75" fillId="24" borderId="10" xfId="45" applyNumberFormat="1" applyFont="1" applyFill="1" applyBorder="1" applyAlignment="1">
      <alignment horizontal="center" vertical="center"/>
    </xf>
    <xf numFmtId="0" fontId="68" fillId="0" borderId="10" xfId="0" applyFont="1" applyBorder="1" applyAlignment="1">
      <alignment horizontal="center" wrapText="1"/>
    </xf>
    <xf numFmtId="0" fontId="75" fillId="27" borderId="17" xfId="45" applyFont="1" applyFill="1" applyBorder="1" applyAlignment="1">
      <alignment horizontal="left" vertical="center"/>
    </xf>
    <xf numFmtId="0" fontId="68" fillId="0" borderId="10" xfId="60" applyFont="1" applyBorder="1" applyAlignment="1">
      <alignment horizontal="center" vertical="center" wrapText="1"/>
    </xf>
    <xf numFmtId="0" fontId="68" fillId="0" borderId="10" xfId="0" applyFont="1" applyBorder="1" applyAlignment="1">
      <alignment wrapText="1"/>
    </xf>
    <xf numFmtId="0" fontId="68" fillId="0" borderId="17" xfId="0" applyFont="1" applyBorder="1" applyAlignment="1">
      <alignment horizontal="center" vertical="center"/>
    </xf>
    <xf numFmtId="0" fontId="72" fillId="0" borderId="10" xfId="60" applyFont="1" applyBorder="1" applyAlignment="1">
      <alignment horizontal="left" vertical="center"/>
    </xf>
    <xf numFmtId="0" fontId="68" fillId="0" borderId="10" xfId="60" applyFont="1" applyBorder="1" applyAlignment="1">
      <alignment horizontal="center"/>
    </xf>
    <xf numFmtId="0" fontId="72" fillId="0" borderId="10" xfId="45" applyFont="1" applyBorder="1" applyAlignment="1" applyProtection="1">
      <alignment horizontal="left" vertical="center"/>
      <protection hidden="1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center" wrapText="1"/>
    </xf>
    <xf numFmtId="0" fontId="68" fillId="0" borderId="0" xfId="0" applyFont="1" applyAlignment="1">
      <alignment wrapText="1"/>
    </xf>
    <xf numFmtId="0" fontId="28" fillId="27" borderId="17" xfId="45" applyFont="1" applyFill="1" applyBorder="1" applyAlignment="1">
      <alignment horizontal="left" vertical="center"/>
    </xf>
    <xf numFmtId="0" fontId="82" fillId="24" borderId="39" xfId="45" applyFont="1" applyFill="1" applyBorder="1" applyAlignment="1">
      <alignment horizontal="center" vertical="center" wrapText="1"/>
    </xf>
    <xf numFmtId="1" fontId="75" fillId="24" borderId="10" xfId="45" applyNumberFormat="1" applyFont="1" applyFill="1" applyBorder="1" applyAlignment="1">
      <alignment horizontal="center" vertical="center" wrapText="1"/>
    </xf>
    <xf numFmtId="0" fontId="59" fillId="24" borderId="10" xfId="65" applyFont="1" applyFill="1" applyBorder="1" applyAlignment="1">
      <alignment horizontal="center" vertical="center"/>
    </xf>
    <xf numFmtId="0" fontId="78" fillId="24" borderId="10" xfId="65" applyFont="1" applyFill="1" applyBorder="1" applyAlignment="1">
      <alignment horizontal="left"/>
    </xf>
    <xf numFmtId="164" fontId="77" fillId="24" borderId="10" xfId="45" applyNumberFormat="1" applyFont="1" applyFill="1" applyBorder="1" applyAlignment="1">
      <alignment horizontal="center" vertical="center"/>
    </xf>
    <xf numFmtId="1" fontId="80" fillId="24" borderId="10" xfId="45" applyNumberFormat="1" applyFont="1" applyFill="1" applyBorder="1" applyAlignment="1">
      <alignment horizontal="center" vertical="center"/>
    </xf>
    <xf numFmtId="1" fontId="81" fillId="24" borderId="10" xfId="45" applyNumberFormat="1" applyFont="1" applyFill="1" applyBorder="1" applyAlignment="1">
      <alignment horizontal="center" vertical="center" wrapText="1"/>
    </xf>
    <xf numFmtId="0" fontId="81" fillId="24" borderId="10" xfId="45" applyFont="1" applyFill="1" applyBorder="1" applyAlignment="1">
      <alignment horizontal="center" vertical="center"/>
    </xf>
    <xf numFmtId="0" fontId="80" fillId="24" borderId="10" xfId="45" applyFont="1" applyFill="1" applyBorder="1" applyAlignment="1">
      <alignment horizontal="center" vertical="center"/>
    </xf>
    <xf numFmtId="164" fontId="79" fillId="24" borderId="10" xfId="45" applyNumberFormat="1" applyFont="1" applyFill="1" applyBorder="1" applyAlignment="1">
      <alignment horizontal="center" vertical="center"/>
    </xf>
    <xf numFmtId="0" fontId="77" fillId="24" borderId="10" xfId="45" applyFont="1" applyFill="1" applyBorder="1" applyAlignment="1">
      <alignment horizontal="center" vertical="center"/>
    </xf>
    <xf numFmtId="0" fontId="2" fillId="0" borderId="10" xfId="63" applyBorder="1" applyAlignment="1">
      <alignment horizontal="center"/>
    </xf>
    <xf numFmtId="0" fontId="2" fillId="24" borderId="10" xfId="63" applyFill="1" applyBorder="1" applyAlignment="1">
      <alignment horizontal="center"/>
    </xf>
    <xf numFmtId="0" fontId="70" fillId="0" borderId="16" xfId="0" applyFont="1" applyBorder="1" applyAlignment="1">
      <alignment horizontal="center" vertical="center" wrapText="1"/>
    </xf>
    <xf numFmtId="0" fontId="83" fillId="0" borderId="10" xfId="0" applyFont="1" applyBorder="1" applyAlignment="1">
      <alignment horizontal="center" vertical="center"/>
    </xf>
    <xf numFmtId="0" fontId="69" fillId="0" borderId="17" xfId="0" applyFont="1" applyBorder="1" applyAlignment="1">
      <alignment horizontal="left" vertical="center" wrapText="1"/>
    </xf>
    <xf numFmtId="0" fontId="77" fillId="24" borderId="10" xfId="45" applyFont="1" applyFill="1" applyBorder="1" applyAlignment="1">
      <alignment horizontal="left" vertical="center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66" fillId="0" borderId="27" xfId="0" applyFont="1" applyBorder="1" applyAlignment="1">
      <alignment horizontal="left" vertical="center" wrapText="1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9" fillId="0" borderId="35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37" xfId="0" applyFont="1" applyBorder="1" applyAlignment="1">
      <alignment horizontal="center" vertical="center" wrapText="1"/>
    </xf>
    <xf numFmtId="0" fontId="70" fillId="0" borderId="16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0" xfId="60" applyFont="1" applyBorder="1" applyAlignment="1">
      <alignment horizontal="left" vertical="center"/>
    </xf>
    <xf numFmtId="49" fontId="76" fillId="0" borderId="0" xfId="60" applyNumberFormat="1" applyFont="1" applyAlignment="1">
      <alignment vertical="center"/>
    </xf>
    <xf numFmtId="0" fontId="70" fillId="0" borderId="16" xfId="0" applyFont="1" applyBorder="1" applyAlignment="1">
      <alignment horizontal="left" vertical="center" wrapText="1"/>
    </xf>
    <xf numFmtId="0" fontId="70" fillId="0" borderId="17" xfId="0" applyFont="1" applyBorder="1" applyAlignment="1">
      <alignment horizontal="left" vertical="center" wrapText="1"/>
    </xf>
    <xf numFmtId="0" fontId="74" fillId="0" borderId="16" xfId="0" applyFont="1" applyBorder="1" applyAlignment="1">
      <alignment horizontal="left" wrapText="1"/>
    </xf>
    <xf numFmtId="0" fontId="74" fillId="0" borderId="17" xfId="0" applyFont="1" applyBorder="1" applyAlignment="1">
      <alignment horizontal="left" wrapText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3 2" xfId="65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AAIABQAE0AAAAAAAAAAAAAAAAAAAAAAAAAAAAAAAAAAAAAAAAAAAAAAAAAAAAAAAAAAAAAAAAAAAAAAAAAAAAAAAAAAAAAAAAAAAAAAAAAAAAAAAAAAAAAAAAAAAAAAAAAAADoBwUAAwAIABIAM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wNTRaMCMGCSqGSIb3DQEJBDEWBBQAx6fsbt9BTWSg/KHMzA1tsLt0dTArBgsqhkiG9w0BCRACDDEcMBowGDAWBBRE5xMFRVajmd/v2Zzf5CvSbEm8HjANBgkqhkiG9w0BAQEFAASCAQBDK+0ImLpCIY8tH/Md3hG492nl7ir+uLxrRIa2xG2sAEG7H4YCSgHQSTLJnx3Wr+am22NUiQjiqD6cy2Rl4ZNuDkWwzAry2JJ799xySMm5fnvIW7IjdTR2rwrnWz79lK8oKdKP4B6nw9iR1zzVU4gZet4xqmsuMf3APjzsqz8nBzFVtrilhxx69R6rvyBPgrsJwnuPGAP8TYhHARlUWODmcKRT4qjG1/B1vZzwsf8LpNnQ3Gzk2EGK7DgADbj0yMc73fZ5OXqcXSsSmASVwf2boWT5/7x3LC5Feb0Wedqpr7Vr1x1LDFNgHH0XM7Ggbb9dfMPGplmJfSf+lPgqKx0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AAIABQAE0AAAAAAAAAAAAAAAAAAAAAAAAAAAAAAAAAAAAAAAAAAAAAAAAAAAAAAAAAAAAAAAAAAAAAAAAAAAAAAAAAAAAAAAAAAAAAAAAAAAAAAAAAAAAAAAAAAAAAAAAAAADoBwUAAwAIABIAM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wNTBaMCMGCSqGSIb3DQEJBDEWBBQp4sQyUoGVjgGDBmPflzyKx/CACTArBgsqhkiG9w0BCRACDDEcMBowGDAWBBRE5xMFRVajmd/v2Zzf5CvSbEm8HjANBgkqhkiG9w0BAQEFAASCAQCHrnjUlUZG79zyAdPdNRJN0WM8A36ju2V9hQ87UoX5ju5ORawu03ogA1VRtkmvttXGvDucAmvdA4HbJFzeRmodP0Qz9B/nkpYpVo0Bxqx956ewD8tkYKkgbQPkokwacBq/XipeOCvrgNyt1GE8f9icO83iBlvSZXCrpTDvbu6+Z1ZC4puFaXlD5ztr1A+OtUZfDV72r8k42QNOVWbwyRWrez+Ac1q9V4C4XaXiMM1KM50udZjuMUTwGEe5qWYKlmkZMmd286rTES/VlToEWB78rcRK6cyE+JRifK0SVCcuHLDfgLnp3V7v5ihIJMkeLAqkOM4K4/zf91+oRoLBe2x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77E7E11-5B36-BA88-B9C8-0E0BB8CCC0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E9E35A8-9B68-51D4-DE19-9A77BED6BA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2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189</v>
      </c>
      <c r="E1" s="35">
        <v>175</v>
      </c>
      <c r="F1" s="329"/>
    </row>
    <row r="2" spans="1:14" s="6" customFormat="1">
      <c r="C2" s="329"/>
      <c r="D2" s="536" t="s">
        <v>39</v>
      </c>
      <c r="E2" s="536"/>
      <c r="F2" s="329"/>
    </row>
    <row r="3" spans="1:14" s="6" customFormat="1">
      <c r="C3" s="329"/>
      <c r="D3" s="537" t="s">
        <v>221</v>
      </c>
      <c r="E3" s="537"/>
      <c r="F3" s="329"/>
    </row>
    <row r="4" spans="1:14" s="35" customFormat="1" ht="24.75" customHeight="1">
      <c r="B4" s="352"/>
      <c r="C4" s="352"/>
      <c r="D4" s="536" t="s">
        <v>275</v>
      </c>
      <c r="E4" s="536"/>
    </row>
    <row r="5" spans="1:14" s="35" customFormat="1" ht="20.25" customHeight="1">
      <c r="B5" s="352"/>
      <c r="C5" s="536" t="s">
        <v>222</v>
      </c>
      <c r="D5" s="536"/>
      <c r="E5" s="536"/>
    </row>
    <row r="6" spans="1:14" ht="20.25">
      <c r="A6" s="539" t="s">
        <v>40</v>
      </c>
      <c r="B6" s="539"/>
      <c r="C6" s="539"/>
      <c r="D6" s="539"/>
      <c r="E6" s="539"/>
      <c r="F6" s="36"/>
    </row>
    <row r="7" spans="1:14" ht="20.45" customHeight="1">
      <c r="A7" s="540" t="s">
        <v>462</v>
      </c>
      <c r="B7" s="540"/>
      <c r="C7" s="540"/>
      <c r="D7" s="540"/>
      <c r="E7" s="540"/>
      <c r="F7" s="58" t="s">
        <v>205</v>
      </c>
    </row>
    <row r="8" spans="1:14" ht="18.75" customHeight="1">
      <c r="A8" s="541" t="s">
        <v>288</v>
      </c>
      <c r="B8" s="541"/>
      <c r="C8" s="541"/>
      <c r="D8" s="541"/>
      <c r="E8" s="541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109097.9</v>
      </c>
      <c r="E11" s="337"/>
      <c r="F11" s="323">
        <v>115765.215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f>24*3</f>
        <v>72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>
      <c r="A15" s="102">
        <f>+A12+1</f>
        <v>3</v>
      </c>
      <c r="B15" s="17" t="s">
        <v>235</v>
      </c>
      <c r="C15" s="17"/>
      <c r="D15" s="321">
        <f>+D16+D17</f>
        <v>1972.8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236</v>
      </c>
      <c r="C16" s="15"/>
      <c r="D16" s="320">
        <v>0</v>
      </c>
      <c r="E16" s="323"/>
    </row>
    <row r="17" spans="1:19" s="6" customFormat="1">
      <c r="A17" s="101">
        <f>+A16+0.1</f>
        <v>3.2</v>
      </c>
      <c r="B17" s="15" t="s">
        <v>237</v>
      </c>
      <c r="C17" s="15"/>
      <c r="D17" s="320">
        <v>1972.8</v>
      </c>
      <c r="E17" s="323"/>
    </row>
    <row r="18" spans="1:19">
      <c r="A18" s="102">
        <f>+A15+1</f>
        <v>4</v>
      </c>
      <c r="B18" s="18" t="s">
        <v>238</v>
      </c>
      <c r="C18" s="18"/>
      <c r="D18" s="323">
        <f>+'Komunal '!N20</f>
        <v>15.1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5374.7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5374.7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116532.5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464</v>
      </c>
      <c r="C32" s="44"/>
      <c r="D32" s="321">
        <f>+Ashkhatavardz!M9</f>
        <v>74765.5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285</v>
      </c>
      <c r="C34" s="45"/>
      <c r="D34" s="320"/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25198.800000000003</v>
      </c>
      <c r="E35" s="337"/>
      <c r="G35" s="350">
        <v>249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31498.5</v>
      </c>
      <c r="M35" s="40"/>
      <c r="N35" s="7" t="s">
        <v>230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3590.5</v>
      </c>
      <c r="E36" s="337"/>
      <c r="F36" s="338">
        <f>+D36-'Komunal '!F27</f>
        <v>0</v>
      </c>
      <c r="L36" s="6">
        <f>+L35*0.8</f>
        <v>25198.800000000003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2114.1999999999998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395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102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180.6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15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108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261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1176</v>
      </c>
      <c r="E46" s="337"/>
      <c r="F46" s="349">
        <v>8</v>
      </c>
      <c r="G46" s="349" t="s">
        <v>187</v>
      </c>
      <c r="H46" s="349">
        <v>147</v>
      </c>
      <c r="I46" s="459" t="s">
        <v>188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223.2</v>
      </c>
      <c r="E47" s="337"/>
      <c r="F47" s="349">
        <f>+$F$46</f>
        <v>8</v>
      </c>
      <c r="G47" s="349" t="s">
        <v>187</v>
      </c>
      <c r="H47" s="460">
        <v>27.9</v>
      </c>
      <c r="I47" s="459" t="s">
        <v>188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300</v>
      </c>
      <c r="E48" s="337"/>
      <c r="F48" s="542">
        <f>+$F$46</f>
        <v>8</v>
      </c>
      <c r="G48" s="542" t="s">
        <v>187</v>
      </c>
      <c r="H48" s="532" t="s">
        <v>262</v>
      </c>
      <c r="I48" s="534" t="s">
        <v>188</v>
      </c>
      <c r="J48" s="534">
        <f>2*80+3*110+3*250</f>
        <v>1240</v>
      </c>
      <c r="K48" s="527" t="s">
        <v>263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300</v>
      </c>
      <c r="E49" s="337"/>
      <c r="F49" s="543"/>
      <c r="G49" s="543"/>
      <c r="H49" s="533"/>
      <c r="I49" s="535"/>
      <c r="J49" s="535"/>
      <c r="K49" s="52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50</v>
      </c>
      <c r="E50" s="337"/>
      <c r="F50" s="528">
        <f>+$F$46</f>
        <v>8</v>
      </c>
      <c r="G50" s="528" t="s">
        <v>187</v>
      </c>
      <c r="H50" s="529">
        <v>38.700000000000003</v>
      </c>
      <c r="I50" s="530" t="s">
        <v>188</v>
      </c>
      <c r="J50" s="530">
        <f>+F50*H50</f>
        <v>309.60000000000002</v>
      </c>
      <c r="K50" s="53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80</v>
      </c>
      <c r="E51" s="337"/>
      <c r="F51" s="528"/>
      <c r="G51" s="528"/>
      <c r="H51" s="529"/>
      <c r="I51" s="530"/>
      <c r="J51" s="530"/>
      <c r="K51" s="531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120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124.6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120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30</v>
      </c>
      <c r="E60" s="337"/>
    </row>
    <row r="61" spans="1:14">
      <c r="A61" s="102">
        <f t="shared" si="2"/>
        <v>22</v>
      </c>
      <c r="B61" s="18" t="s">
        <v>45</v>
      </c>
      <c r="C61" s="44"/>
      <c r="D61" s="323">
        <v>30</v>
      </c>
      <c r="E61" s="337"/>
    </row>
    <row r="62" spans="1:14">
      <c r="A62" s="102">
        <f t="shared" si="2"/>
        <v>23</v>
      </c>
      <c r="B62" s="18" t="s">
        <v>61</v>
      </c>
      <c r="C62" s="44"/>
      <c r="D62" s="323">
        <v>72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226</v>
      </c>
      <c r="C65" s="348"/>
      <c r="D65" s="323">
        <v>100</v>
      </c>
      <c r="E65" s="337"/>
      <c r="F65" s="351" t="s">
        <v>258</v>
      </c>
    </row>
    <row r="66" spans="1:12" s="6" customFormat="1">
      <c r="A66" s="102">
        <f t="shared" si="2"/>
        <v>25</v>
      </c>
      <c r="B66" s="17" t="s">
        <v>225</v>
      </c>
      <c r="C66" s="348"/>
      <c r="D66" s="323">
        <v>50</v>
      </c>
      <c r="E66" s="337"/>
      <c r="F66" s="58"/>
    </row>
    <row r="67" spans="1:12">
      <c r="A67" s="102">
        <f t="shared" si="2"/>
        <v>26</v>
      </c>
      <c r="B67" s="18" t="s">
        <v>26</v>
      </c>
      <c r="C67" s="44"/>
      <c r="D67" s="323">
        <v>5374.7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f>+D67</f>
        <v>5374.7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>
      <c r="A70" s="102">
        <v>27</v>
      </c>
      <c r="B70" s="18" t="s">
        <v>65</v>
      </c>
      <c r="C70" s="44"/>
      <c r="D70" s="323">
        <v>1754.4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116532.5</v>
      </c>
      <c r="E71" s="341"/>
      <c r="F71" s="538">
        <f>+D29-D71</f>
        <v>0</v>
      </c>
      <c r="G71" s="538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279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280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4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176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46" t="s">
        <v>39</v>
      </c>
      <c r="F2" s="546"/>
      <c r="G2" s="546"/>
      <c r="H2" s="94"/>
      <c r="I2" s="35"/>
      <c r="J2" s="35"/>
    </row>
    <row r="3" spans="1:16" s="64" customFormat="1" ht="17.25">
      <c r="A3" s="353"/>
      <c r="B3" s="356"/>
      <c r="C3" s="355"/>
      <c r="D3" s="355"/>
      <c r="E3" s="546" t="s">
        <v>221</v>
      </c>
      <c r="F3" s="546"/>
      <c r="G3" s="54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47" t="str">
        <f>+'Ekamut-caxs'!D4</f>
        <v xml:space="preserve">_____. _____. 2024թ. </v>
      </c>
      <c r="F4" s="547"/>
      <c r="G4" s="54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47" t="str">
        <f>+'Ekamut-caxs'!C5</f>
        <v xml:space="preserve">հ. __________- Ա որոշմամբ </v>
      </c>
      <c r="F5" s="547"/>
      <c r="G5" s="547"/>
      <c r="H5" s="94"/>
      <c r="I5" s="35"/>
      <c r="J5" s="35"/>
    </row>
    <row r="6" spans="1:16" s="63" customFormat="1" ht="19.5" customHeight="1">
      <c r="A6" s="548" t="s">
        <v>40</v>
      </c>
      <c r="B6" s="548"/>
      <c r="C6" s="548"/>
      <c r="D6" s="548"/>
      <c r="E6" s="548"/>
      <c r="F6" s="548"/>
      <c r="G6" s="54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40" t="s">
        <v>294</v>
      </c>
      <c r="B7" s="540"/>
      <c r="C7" s="540"/>
      <c r="D7" s="540"/>
      <c r="E7" s="540"/>
      <c r="F7" s="540"/>
      <c r="G7" s="54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41" t="s">
        <v>289</v>
      </c>
      <c r="B8" s="541"/>
      <c r="C8" s="541"/>
      <c r="D8" s="541"/>
      <c r="E8" s="541"/>
      <c r="F8" s="541"/>
      <c r="G8" s="54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30</v>
      </c>
      <c r="C11" s="526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2018.1999999999828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3107.6999999999825</v>
      </c>
      <c r="D12" s="239">
        <f>+F12</f>
        <v>3107.6999999999825</v>
      </c>
      <c r="E12" s="239">
        <f>+F12</f>
        <v>3107.6999999999825</v>
      </c>
      <c r="F12" s="189">
        <f>+'Dramakani hamematakan'!D6</f>
        <v>3107.6999999999825</v>
      </c>
      <c r="G12" s="331"/>
      <c r="H12" s="545" t="s">
        <v>220</v>
      </c>
      <c r="I12" s="545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SUM(C14:C15,C18,C22:C29)</f>
        <v>22029.599999999999</v>
      </c>
      <c r="D13" s="189">
        <f>SUM(D14:D15,D18,D22:D29)</f>
        <v>50880.5</v>
      </c>
      <c r="E13" s="189">
        <f>SUM(E14:E15,E18,E22:E29)</f>
        <v>78648.100000000006</v>
      </c>
      <c r="F13" s="189">
        <f>SUM(F14:F15,F18,F22:F29)</f>
        <v>111942.7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21819.599999999999</v>
      </c>
      <c r="D14" s="254">
        <v>49094.1</v>
      </c>
      <c r="E14" s="254">
        <v>76368.5</v>
      </c>
      <c r="F14" s="187">
        <f>+'Ekamut-caxs'!D11</f>
        <v>109097.9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72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210</v>
      </c>
      <c r="D18" s="187">
        <f t="shared" ref="D18:F18" si="5">SUM(D19:D21)</f>
        <v>1786.4</v>
      </c>
      <c r="E18" s="187">
        <f t="shared" si="5"/>
        <v>2279.6</v>
      </c>
      <c r="F18" s="187">
        <f t="shared" si="5"/>
        <v>2772.8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986.4</v>
      </c>
      <c r="E20" s="343">
        <f>+F20*0.75</f>
        <v>1479.6</v>
      </c>
      <c r="F20" s="182">
        <f>+'Ekamut-caxs'!D17</f>
        <v>1972.8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3.2</v>
      </c>
      <c r="B21" s="265" t="s">
        <v>463</v>
      </c>
      <c r="C21" s="343">
        <f>+C74</f>
        <v>210</v>
      </c>
      <c r="D21" s="343">
        <f t="shared" ref="D21:F21" si="6">+D74</f>
        <v>800</v>
      </c>
      <c r="E21" s="343">
        <f t="shared" si="6"/>
        <v>800</v>
      </c>
      <c r="F21" s="343">
        <f t="shared" si="6"/>
        <v>800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259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24027.154166666664</v>
      </c>
      <c r="D30" s="189">
        <f>D31+D73+D85</f>
        <v>53904.75</v>
      </c>
      <c r="E30" s="189">
        <f>E31+E73+E85</f>
        <v>81754.925000000003</v>
      </c>
      <c r="F30" s="189">
        <f>F31+F73+F85</f>
        <v>111277.8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23817.154166666664</v>
      </c>
      <c r="D31" s="189">
        <f>SUM(D32,D35:D41,D45:D67,D71:D72)</f>
        <v>53104.75</v>
      </c>
      <c r="E31" s="189">
        <f>SUM(E32,E35:E41,E45:E67,E71:E72)</f>
        <v>80954.925000000003</v>
      </c>
      <c r="F31" s="189">
        <f>SUM(F32,F35:F41,F45:F67,F71:F72)</f>
        <v>110477.8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+F32/12*2.3</f>
        <v>14330.054166666665</v>
      </c>
      <c r="D32" s="254">
        <f>+F32/12*6-1500</f>
        <v>35882.75</v>
      </c>
      <c r="E32" s="254">
        <f>+F32/12*9-31</f>
        <v>56043.125</v>
      </c>
      <c r="F32" s="187">
        <f>+'Ekamut-caxs'!D32</f>
        <v>74765.5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պարգևատրում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4199.8</v>
      </c>
      <c r="D35" s="254">
        <f>+F35/12*5</f>
        <v>10499.5</v>
      </c>
      <c r="E35" s="254">
        <f>+F35/12*8</f>
        <v>16799.2</v>
      </c>
      <c r="F35" s="187">
        <f>+'Ekamut-caxs'!D35</f>
        <v>25198.800000000003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2600.9</v>
      </c>
      <c r="D36" s="254">
        <v>2626.4</v>
      </c>
      <c r="E36" s="254">
        <v>2626.4</v>
      </c>
      <c r="F36" s="187">
        <f>+'Ekamut-caxs'!D36</f>
        <v>3590.5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696.1</v>
      </c>
      <c r="D37" s="254">
        <v>1106.0999999999999</v>
      </c>
      <c r="E37" s="254">
        <v>1506.1</v>
      </c>
      <c r="F37" s="187">
        <f>+'Ekamut-caxs'!D37</f>
        <v>2114.1999999999998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107.1</v>
      </c>
      <c r="D38" s="254">
        <v>197.1</v>
      </c>
      <c r="E38" s="254">
        <v>297.10000000000002</v>
      </c>
      <c r="F38" s="187">
        <f>+'Komunal '!M27</f>
        <v>379.9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25.5</v>
      </c>
      <c r="D39" s="254">
        <v>51</v>
      </c>
      <c r="E39" s="254">
        <v>76.5</v>
      </c>
      <c r="F39" s="187">
        <f>+'Ekamut-caxs'!D39</f>
        <v>102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45.4</v>
      </c>
      <c r="D41" s="254">
        <f>SUM(D42:D44)</f>
        <v>90.8</v>
      </c>
      <c r="E41" s="254">
        <f>SUM(E42:E44)</f>
        <v>136.6</v>
      </c>
      <c r="F41" s="187">
        <f>SUM(F42:F44)</f>
        <v>180.6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43.6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4</v>
      </c>
      <c r="D43" s="343">
        <v>8</v>
      </c>
      <c r="E43" s="343">
        <v>12</v>
      </c>
      <c r="F43" s="191">
        <f>+'Ekamut-caxs'!D43</f>
        <v>15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27</v>
      </c>
      <c r="D44" s="343">
        <v>54</v>
      </c>
      <c r="E44" s="343">
        <v>81</v>
      </c>
      <c r="F44" s="191">
        <f>+'Ekamut-caxs'!D44</f>
        <v>108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55.8</v>
      </c>
      <c r="D47" s="254">
        <v>111.6</v>
      </c>
      <c r="E47" s="254">
        <v>167.4</v>
      </c>
      <c r="F47" s="187">
        <f>+'Ekamut-caxs'!D47</f>
        <v>223.2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70</v>
      </c>
      <c r="D48" s="254">
        <v>100</v>
      </c>
      <c r="E48" s="254">
        <v>200</v>
      </c>
      <c r="F48" s="187">
        <f>+'Ekamut-caxs'!D48</f>
        <v>300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200</v>
      </c>
      <c r="D49" s="254">
        <v>250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>
        <v>25</v>
      </c>
      <c r="D50" s="254">
        <v>25</v>
      </c>
      <c r="E50" s="254">
        <v>50</v>
      </c>
      <c r="F50" s="187">
        <f>+'Ekamut-caxs'!D50</f>
        <v>50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/>
      <c r="D51" s="254"/>
      <c r="E51" s="254">
        <v>80</v>
      </c>
      <c r="F51" s="187">
        <f>+'Ekamut-caxs'!D51</f>
        <v>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/>
      <c r="D52" s="254">
        <v>100</v>
      </c>
      <c r="E52" s="254">
        <v>120</v>
      </c>
      <c r="F52" s="187">
        <f>+'Ekamut-caxs'!D52</f>
        <v>120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/>
      <c r="D53" s="254"/>
      <c r="E53" s="254"/>
      <c r="F53" s="187">
        <f>+'Ekamut-caxs'!D53</f>
        <v>124.6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50</v>
      </c>
      <c r="E57" s="254">
        <v>80</v>
      </c>
      <c r="F57" s="187">
        <f>+'Ekamut-caxs'!D57</f>
        <v>120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0"/>
        <v>21</v>
      </c>
      <c r="B60" s="245" t="str">
        <f>+'Ekamut-caxs'!B60</f>
        <v>Հայտարարության գծով</v>
      </c>
      <c r="C60" s="254">
        <v>10</v>
      </c>
      <c r="D60" s="254">
        <v>15</v>
      </c>
      <c r="E60" s="254">
        <v>20</v>
      </c>
      <c r="F60" s="187">
        <f>+'Ekamut-caxs'!D60</f>
        <v>30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>
        <v>10</v>
      </c>
      <c r="E61" s="254">
        <v>20</v>
      </c>
      <c r="F61" s="187">
        <f>+'Ekamut-caxs'!D61</f>
        <v>30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f t="shared" si="10"/>
        <v>23</v>
      </c>
      <c r="B62" s="245" t="str">
        <f>+'Ekamut-caxs'!B62</f>
        <v>Վերապատրաստման գծով</v>
      </c>
      <c r="C62" s="254"/>
      <c r="D62" s="254">
        <v>72</v>
      </c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0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>
        <v>100</v>
      </c>
      <c r="E65" s="254">
        <v>100</v>
      </c>
      <c r="F65" s="186">
        <f>+'Ekamut-caxs'!D65</f>
        <v>100</v>
      </c>
      <c r="G65" s="334"/>
      <c r="H65" s="457" t="s">
        <v>260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customHeight="1">
      <c r="A66" s="54">
        <f t="shared" si="10"/>
        <v>25</v>
      </c>
      <c r="B66" s="347" t="str">
        <f>+'Ekamut-caxs'!B66</f>
        <v>Կրակմարիչների լիցքավորում</v>
      </c>
      <c r="C66" s="254"/>
      <c r="D66" s="254">
        <v>50</v>
      </c>
      <c r="E66" s="254">
        <v>50</v>
      </c>
      <c r="F66" s="186">
        <f>+'Ekamut-caxs'!D66</f>
        <v>50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26</v>
      </c>
      <c r="B67" s="245" t="s">
        <v>34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35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26</v>
      </c>
      <c r="B71" s="188" t="s">
        <v>36</v>
      </c>
      <c r="C71" s="240">
        <f>+F71</f>
        <v>1089.4999999999998</v>
      </c>
      <c r="D71" s="240">
        <f>+F71</f>
        <v>1089.4999999999998</v>
      </c>
      <c r="E71" s="240">
        <f>+F71</f>
        <v>1089.4999999999998</v>
      </c>
      <c r="F71" s="187">
        <f>+'Deb. ev kreditor'!D59-'Deb. ev kreditor'!D55</f>
        <v>1089.4999999999998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210</v>
      </c>
      <c r="D73" s="189">
        <f>D74+D81</f>
        <v>800</v>
      </c>
      <c r="E73" s="189">
        <f>E74+E81</f>
        <v>800</v>
      </c>
      <c r="F73" s="189">
        <f>F74+F81</f>
        <v>800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210</v>
      </c>
      <c r="D74" s="254">
        <f>SUM(D75:D80)</f>
        <v>800</v>
      </c>
      <c r="E74" s="254">
        <f>SUM(E75:E80)</f>
        <v>800</v>
      </c>
      <c r="F74" s="187">
        <f>SUM(F75:F80)</f>
        <v>800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2">+A74+0.1</f>
        <v>1.1000000000000001</v>
      </c>
      <c r="B75" s="247" t="s">
        <v>83</v>
      </c>
      <c r="C75" s="343">
        <v>210</v>
      </c>
      <c r="D75" s="343">
        <v>210</v>
      </c>
      <c r="E75" s="343">
        <v>210</v>
      </c>
      <c r="F75" s="343">
        <v>210</v>
      </c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 hidden="1">
      <c r="A76" s="23">
        <f t="shared" si="12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>
      <c r="A77" s="23">
        <v>1.2</v>
      </c>
      <c r="B77" s="247" t="s">
        <v>85</v>
      </c>
      <c r="C77" s="343"/>
      <c r="D77" s="343">
        <v>590</v>
      </c>
      <c r="E77" s="343">
        <v>590</v>
      </c>
      <c r="F77" s="343">
        <v>590</v>
      </c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1.3</v>
      </c>
      <c r="B78" s="247" t="s">
        <v>62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1.4000000000000001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1.5000000000000002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343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 hidden="1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1110.1458333333176</v>
      </c>
      <c r="D88" s="189">
        <f>D12+D13-D30</f>
        <v>83.449999999982538</v>
      </c>
      <c r="E88" s="189">
        <f>E12+E13-E30</f>
        <v>0.87499999998544808</v>
      </c>
      <c r="F88" s="189">
        <f>F12+F13-F30</f>
        <v>3772.5999999999767</v>
      </c>
      <c r="G88" s="332"/>
      <c r="H88" s="545" t="s">
        <v>190</v>
      </c>
      <c r="I88" s="545"/>
      <c r="J88" s="200"/>
      <c r="K88" s="251">
        <f t="shared" si="13"/>
        <v>0</v>
      </c>
      <c r="L88" s="251">
        <f t="shared" si="15"/>
        <v>0</v>
      </c>
      <c r="M88" s="251" t="str">
        <f t="shared" si="1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43.5" hidden="1" customHeight="1">
      <c r="B90" s="292" t="s">
        <v>2</v>
      </c>
      <c r="C90" s="242"/>
      <c r="D90" s="242"/>
      <c r="E90" s="325" t="s">
        <v>281</v>
      </c>
      <c r="F90" s="325" t="s">
        <v>282</v>
      </c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36.75" hidden="1" customHeight="1">
      <c r="B92" s="293" t="s">
        <v>6</v>
      </c>
      <c r="C92" s="40"/>
      <c r="D92" s="40"/>
      <c r="E92" s="325" t="s">
        <v>283</v>
      </c>
      <c r="F92" s="325" t="s">
        <v>284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44"/>
      <c r="D95" s="544"/>
      <c r="E95" s="544"/>
      <c r="G95" s="369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C44" sqref="C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49" t="s">
        <v>52</v>
      </c>
      <c r="B1" s="549"/>
      <c r="C1" s="549"/>
      <c r="D1" s="549"/>
      <c r="E1" s="549"/>
      <c r="F1" s="549"/>
    </row>
    <row r="2" spans="1:18" s="18" customFormat="1" ht="20.25">
      <c r="A2" s="540" t="str">
        <f>+'Ekamut-caxs'!A7:D7</f>
        <v xml:space="preserve">«Երևանի հ․93 մսուր-մանկապարտեզ» ՀՈԱԿ-ի </v>
      </c>
      <c r="B2" s="540"/>
      <c r="C2" s="540"/>
      <c r="D2" s="540"/>
      <c r="E2" s="540"/>
      <c r="F2" s="54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52" t="s">
        <v>290</v>
      </c>
      <c r="B3" s="552"/>
      <c r="C3" s="552"/>
      <c r="D3" s="552"/>
      <c r="E3" s="552"/>
      <c r="F3" s="55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SUM(C7:C8,C11,C14:C19,C22:C24)</f>
        <v>91532.5</v>
      </c>
      <c r="D6" s="202">
        <f>SUM(D7:D8,D11,D14:D19,D22:D24)</f>
        <v>114487.7</v>
      </c>
      <c r="E6" s="202">
        <f t="shared" ref="E6:E65" si="0">D6-C6</f>
        <v>22955.199999999997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85413</v>
      </c>
      <c r="D7" s="193">
        <f>+'Ekamut-caxs'!D11</f>
        <v>109097.9</v>
      </c>
      <c r="E7" s="193">
        <f t="shared" si="0"/>
        <v>23684.899999999994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0</v>
      </c>
      <c r="E8" s="193">
        <f t="shared" si="0"/>
        <v>-62.4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/>
      <c r="E9" s="193">
        <f t="shared" si="0"/>
        <v>-62.4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635.20000000000005</v>
      </c>
      <c r="D11" s="193">
        <f>SUM(D12:D13)</f>
        <v>0</v>
      </c>
      <c r="E11" s="193">
        <f t="shared" si="0"/>
        <v>-635.20000000000005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635.20000000000005</v>
      </c>
      <c r="D13" s="178"/>
      <c r="E13" s="193">
        <f t="shared" si="0"/>
        <v>-635.20000000000005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4925.3</v>
      </c>
      <c r="D19" s="196">
        <f>SUM(D20:D21)</f>
        <v>5374.7</v>
      </c>
      <c r="E19" s="193">
        <f t="shared" si="0"/>
        <v>449.39999999999964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4925.3</v>
      </c>
      <c r="D20" s="179">
        <f>+'Ekamut-caxs'!D25</f>
        <v>5374.7</v>
      </c>
      <c r="E20" s="179">
        <f t="shared" si="0"/>
        <v>449.39999999999964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27">
      <c r="A23" s="54">
        <v>113</v>
      </c>
      <c r="B23" s="285" t="s">
        <v>287</v>
      </c>
      <c r="C23" s="194">
        <v>482.8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14</v>
      </c>
      <c r="B24" s="246" t="s">
        <v>286</v>
      </c>
      <c r="C24" s="194">
        <v>13.8</v>
      </c>
      <c r="D24" s="192">
        <v>15.1</v>
      </c>
      <c r="E24" s="192">
        <f>D24-C24</f>
        <v>1.2999999999999989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91929.899999999965</v>
      </c>
      <c r="D25" s="203">
        <f>SUM(D26,D29:D35,D39:D61,D63:D64)</f>
        <v>116532.5</v>
      </c>
      <c r="E25" s="202">
        <f t="shared" si="0"/>
        <v>24602.600000000035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55460.7</v>
      </c>
      <c r="D26" s="196">
        <f>+'Ekamut-caxs'!D32</f>
        <v>74765.5</v>
      </c>
      <c r="E26" s="193">
        <f t="shared" si="0"/>
        <v>19304.800000000003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պարգևատրում</v>
      </c>
      <c r="C28" s="178">
        <v>899</v>
      </c>
      <c r="D28" s="178">
        <f>+'Ekamut-caxs'!D34</f>
        <v>0</v>
      </c>
      <c r="E28" s="180">
        <f>D28-C28</f>
        <v>-899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22844.1</v>
      </c>
      <c r="D29" s="196">
        <f>+'Ekamut-caxs'!D35</f>
        <v>25198.800000000003</v>
      </c>
      <c r="E29" s="193">
        <f t="shared" si="0"/>
        <v>2354.7000000000044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3753.9</v>
      </c>
      <c r="D30" s="196">
        <f>+'Ekamut-caxs'!D36</f>
        <v>3590.5</v>
      </c>
      <c r="E30" s="193">
        <f t="shared" si="0"/>
        <v>-163.40000000000009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2046.3</v>
      </c>
      <c r="D31" s="196">
        <f>+'Ekamut-caxs'!D37</f>
        <v>2114.1999999999998</v>
      </c>
      <c r="E31" s="193">
        <f t="shared" si="0"/>
        <v>67.899999999999864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370.4</v>
      </c>
      <c r="D32" s="196">
        <f>+'Ekamut-caxs'!D38</f>
        <v>395</v>
      </c>
      <c r="E32" s="193">
        <f t="shared" si="0"/>
        <v>24.600000000000023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102</v>
      </c>
      <c r="D33" s="196">
        <f>+'Ekamut-caxs'!D39</f>
        <v>102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143.19999999999999</v>
      </c>
      <c r="D35" s="196">
        <f>SUM(D36:D38)</f>
        <v>180.6</v>
      </c>
      <c r="E35" s="193">
        <f t="shared" si="0"/>
        <v>37.400000000000006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60.5</v>
      </c>
      <c r="D36" s="197">
        <f>+'Ekamut-caxs'!D42</f>
        <v>57.6</v>
      </c>
      <c r="E36" s="179">
        <f t="shared" si="0"/>
        <v>-2.8999999999999986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15</v>
      </c>
      <c r="E37" s="179">
        <f t="shared" si="0"/>
        <v>15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82.7</v>
      </c>
      <c r="D38" s="197">
        <f>+'Ekamut-caxs'!D44</f>
        <v>108</v>
      </c>
      <c r="E38" s="179">
        <f t="shared" si="0"/>
        <v>25.299999999999997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847.6</v>
      </c>
      <c r="D40" s="196">
        <f>+'Ekamut-caxs'!D46</f>
        <v>1176</v>
      </c>
      <c r="E40" s="193">
        <f t="shared" si="0"/>
        <v>328.4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116</v>
      </c>
      <c r="D41" s="196">
        <f>+'Ekamut-caxs'!D47</f>
        <v>223.2</v>
      </c>
      <c r="E41" s="193">
        <f t="shared" si="0"/>
        <v>107.19999999999999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265.89999999999998</v>
      </c>
      <c r="D42" s="196">
        <f>+'Ekamut-caxs'!D48</f>
        <v>300</v>
      </c>
      <c r="E42" s="193">
        <f t="shared" si="0"/>
        <v>34.100000000000023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196.9</v>
      </c>
      <c r="D43" s="196">
        <f>+'Ekamut-caxs'!D49</f>
        <v>300</v>
      </c>
      <c r="E43" s="193">
        <f t="shared" si="0"/>
        <v>103.1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8.6999999999999993</v>
      </c>
      <c r="D44" s="196">
        <f>+'Ekamut-caxs'!D50</f>
        <v>50</v>
      </c>
      <c r="E44" s="193">
        <f>D44-C44</f>
        <v>41.3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/>
      <c r="D45" s="196">
        <f>+'Ekamut-caxs'!D51</f>
        <v>80</v>
      </c>
      <c r="E45" s="193">
        <f t="shared" si="0"/>
        <v>80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120</v>
      </c>
      <c r="E46" s="193">
        <f t="shared" si="0"/>
        <v>120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88.8</v>
      </c>
      <c r="D47" s="196">
        <f>+'Ekamut-caxs'!D53</f>
        <v>124.6</v>
      </c>
      <c r="E47" s="193">
        <f>D47-C47</f>
        <v>35.799999999999997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85.8</v>
      </c>
      <c r="D50" s="196">
        <f>+'Ekamut-caxs'!D56</f>
        <v>108</v>
      </c>
      <c r="E50" s="193">
        <f t="shared" si="0"/>
        <v>22.200000000000003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15</v>
      </c>
      <c r="D51" s="196">
        <f>+'Ekamut-caxs'!D57</f>
        <v>120</v>
      </c>
      <c r="E51" s="193">
        <f t="shared" si="0"/>
        <v>105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/>
      <c r="D53" s="196">
        <f>+'Ekamut-caxs'!D59</f>
        <v>6</v>
      </c>
      <c r="E53" s="193">
        <f t="shared" ref="E53:E64" si="4">D53-C53</f>
        <v>6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6.7</v>
      </c>
      <c r="D54" s="196">
        <f>+'Ekamut-caxs'!D60</f>
        <v>30</v>
      </c>
      <c r="E54" s="193">
        <f t="shared" si="4"/>
        <v>23.3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30</v>
      </c>
      <c r="E55" s="193">
        <f t="shared" si="4"/>
        <v>30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48.2</v>
      </c>
      <c r="D56" s="196">
        <f>+'Ekamut-caxs'!D62</f>
        <v>72</v>
      </c>
      <c r="E56" s="193">
        <f t="shared" si="4"/>
        <v>23.799999999999997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100</v>
      </c>
      <c r="E59" s="192">
        <f>D59-C59</f>
        <v>100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50</v>
      </c>
      <c r="E60" s="192">
        <f>D60-C60</f>
        <v>50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5374.7</v>
      </c>
      <c r="D61" s="196">
        <f>+'Ekamut-caxs'!D67</f>
        <v>5374.7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4925.3</v>
      </c>
      <c r="D62" s="197">
        <f>+'Ekamut-caxs'!D68</f>
        <v>5374.7</v>
      </c>
      <c r="E62" s="179">
        <f t="shared" si="4"/>
        <v>449.39999999999964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1754.4</v>
      </c>
      <c r="E64" s="193">
        <f t="shared" si="4"/>
        <v>1754.4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-397.39999999996508</v>
      </c>
      <c r="D65" s="202">
        <f>D6-D25</f>
        <v>-2044.8000000000029</v>
      </c>
      <c r="E65" s="202">
        <f t="shared" si="0"/>
        <v>-1647.4000000000378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51" t="str">
        <f>+'Ekamut-caxs'!D73</f>
        <v>Անահիտ Համբարձումյան</v>
      </c>
      <c r="E67" s="551"/>
      <c r="F67" s="108"/>
    </row>
    <row r="68" spans="1:18" ht="9.75" customHeight="1">
      <c r="B68" s="296"/>
      <c r="C68" s="297"/>
      <c r="D68" s="550" t="s">
        <v>5</v>
      </c>
      <c r="E68" s="550"/>
      <c r="F68" s="209"/>
    </row>
    <row r="69" spans="1:18" ht="24.75" customHeight="1">
      <c r="B69" s="294" t="s">
        <v>6</v>
      </c>
      <c r="C69" s="295"/>
      <c r="D69" s="551" t="str">
        <f>+'Ekamut-caxs'!D75</f>
        <v>Գոհար Սարգսյան</v>
      </c>
      <c r="E69" s="551"/>
      <c r="F69" s="108"/>
    </row>
    <row r="70" spans="1:18" ht="11.25" customHeight="1">
      <c r="B70" s="298"/>
      <c r="C70" s="297"/>
      <c r="D70" s="550" t="s">
        <v>5</v>
      </c>
      <c r="E70" s="550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ignoredErrors>
    <ignoredError sqref="D28:E6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8" zoomScaleSheetLayoutView="100" workbookViewId="0">
      <selection activeCell="C44" sqref="C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49" t="s">
        <v>78</v>
      </c>
      <c r="B1" s="549"/>
      <c r="C1" s="549"/>
      <c r="D1" s="549"/>
      <c r="E1" s="549"/>
      <c r="F1" s="549"/>
    </row>
    <row r="2" spans="1:20" s="18" customFormat="1" ht="20.25">
      <c r="A2" s="540" t="str">
        <f>+'Ekamut-caxs'!A7:D7</f>
        <v xml:space="preserve">«Երևանի հ․93 մսուր-մանկապարտեզ» ՀՈԱԿ-ի </v>
      </c>
      <c r="B2" s="540"/>
      <c r="C2" s="540"/>
      <c r="D2" s="540"/>
      <c r="E2" s="540"/>
      <c r="F2" s="54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52" t="s">
        <v>291</v>
      </c>
      <c r="B3" s="552"/>
      <c r="C3" s="552"/>
      <c r="D3" s="552"/>
      <c r="E3" s="552"/>
      <c r="F3" s="55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3485.9</v>
      </c>
      <c r="D6" s="181">
        <f>+C81</f>
        <v>3107.6999999999825</v>
      </c>
      <c r="E6" s="189">
        <f t="shared" ref="E6:E67" si="0">D6-C6</f>
        <v>-378.20000000001755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SUM(C8,C15:C22)+C14+C10</f>
        <v>86110.599999999991</v>
      </c>
      <c r="D7" s="189">
        <f>SUM(D8:D9,D12,D15:D22)</f>
        <v>111142.7</v>
      </c>
      <c r="E7" s="189">
        <f>D7-C7</f>
        <v>25032.100000000006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85413</v>
      </c>
      <c r="D8" s="187">
        <f>+'Dramakan hosqer'!F14</f>
        <v>109097.9</v>
      </c>
      <c r="E8" s="187">
        <f>D8-C8</f>
        <v>23684.899999999994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62.4</v>
      </c>
      <c r="D10" s="191">
        <f>+'Dramakan hosqer'!F16</f>
        <v>72</v>
      </c>
      <c r="E10" s="187">
        <f t="shared" si="1"/>
        <v>9.6000000000000014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1972.8</v>
      </c>
      <c r="E12" s="187">
        <f t="shared" si="1"/>
        <v>1972.8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0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635.20000000000005</v>
      </c>
      <c r="D14" s="191">
        <f>+'Dramakan hosqer'!F20</f>
        <v>1972.8</v>
      </c>
      <c r="E14" s="187">
        <f t="shared" si="1"/>
        <v>1337.6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86488.8</v>
      </c>
      <c r="D23" s="189">
        <f>+D24+D66+D78</f>
        <v>111277.8</v>
      </c>
      <c r="E23" s="189">
        <f t="shared" si="0"/>
        <v>24789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86488.8</v>
      </c>
      <c r="D24" s="189">
        <f>SUM(D25,D28:D34,D38:D60,D64:D65)</f>
        <v>110477.8</v>
      </c>
      <c r="E24" s="189">
        <f t="shared" si="0"/>
        <v>23989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55406.5</v>
      </c>
      <c r="D25" s="187">
        <f>+'Dramakan hosqer'!F32</f>
        <v>74765.5</v>
      </c>
      <c r="E25" s="187">
        <f t="shared" si="0"/>
        <v>19359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պարգևատրում</v>
      </c>
      <c r="C27" s="182">
        <v>899</v>
      </c>
      <c r="D27" s="191">
        <f>+'Dramakan hosqer'!F34</f>
        <v>0</v>
      </c>
      <c r="E27" s="191">
        <f t="shared" si="0"/>
        <v>-899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22798.3</v>
      </c>
      <c r="D28" s="187">
        <f>+'Dramakan hosqer'!F35</f>
        <v>25198.800000000003</v>
      </c>
      <c r="E28" s="187">
        <f t="shared" si="0"/>
        <v>2400.5000000000036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3845.8</v>
      </c>
      <c r="D29" s="187">
        <f>+'Dramakan hosqer'!F36</f>
        <v>3590.5</v>
      </c>
      <c r="E29" s="187">
        <f t="shared" si="0"/>
        <v>-255.30000000000018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2039.2</v>
      </c>
      <c r="D30" s="187">
        <f>+'Dramakan hosqer'!F37</f>
        <v>2114.1999999999998</v>
      </c>
      <c r="E30" s="187">
        <f t="shared" si="0"/>
        <v>74.999999999999773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370.5</v>
      </c>
      <c r="D31" s="187">
        <f>+'Dramakan hosqer'!F38</f>
        <v>379.9</v>
      </c>
      <c r="E31" s="187">
        <f t="shared" si="0"/>
        <v>9.3999999999999773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102</v>
      </c>
      <c r="D32" s="187">
        <f>+'Dramakan hosqer'!F39</f>
        <v>102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55</v>
      </c>
      <c r="D33" s="187">
        <f>+'Dramakan hosqer'!F40</f>
        <v>60</v>
      </c>
      <c r="E33" s="187">
        <f t="shared" si="0"/>
        <v>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143.30000000000001</v>
      </c>
      <c r="D34" s="187">
        <f>SUM(D35:D37)</f>
        <v>180.6</v>
      </c>
      <c r="E34" s="187">
        <f t="shared" si="0"/>
        <v>37.299999999999983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15</v>
      </c>
      <c r="E36" s="191">
        <f t="shared" si="0"/>
        <v>15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85.7</v>
      </c>
      <c r="D37" s="191">
        <f>+'Dramakan hosqer'!F44</f>
        <v>108</v>
      </c>
      <c r="E37" s="191">
        <f t="shared" si="0"/>
        <v>22.299999999999997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830.2</v>
      </c>
      <c r="D39" s="187">
        <f>+'Dramakan hosqer'!F46</f>
        <v>1176</v>
      </c>
      <c r="E39" s="187">
        <f t="shared" si="0"/>
        <v>345.79999999999995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116</v>
      </c>
      <c r="D40" s="187">
        <f>+'Dramakan hosqer'!F47</f>
        <v>223.2</v>
      </c>
      <c r="E40" s="187">
        <f t="shared" si="0"/>
        <v>107.19999999999999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261.10000000000002</v>
      </c>
      <c r="D41" s="187">
        <f>+'Dramakan hosqer'!F48</f>
        <v>300</v>
      </c>
      <c r="E41" s="187">
        <f t="shared" si="0"/>
        <v>38.899999999999977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196.9</v>
      </c>
      <c r="D42" s="187">
        <f>+'Dramakan hosqer'!F49</f>
        <v>300</v>
      </c>
      <c r="E42" s="187">
        <f t="shared" si="0"/>
        <v>103.1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8.6999999999999993</v>
      </c>
      <c r="D43" s="187">
        <f>+'Dramakan hosqer'!F50</f>
        <v>50</v>
      </c>
      <c r="E43" s="187">
        <f t="shared" si="0"/>
        <v>41.3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80</v>
      </c>
      <c r="E44" s="187">
        <f t="shared" si="0"/>
        <v>80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120</v>
      </c>
      <c r="E45" s="187">
        <f t="shared" si="0"/>
        <v>120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88.8</v>
      </c>
      <c r="D46" s="187">
        <f>+'Dramakan hosqer'!F53</f>
        <v>124.6</v>
      </c>
      <c r="E46" s="187">
        <f t="shared" si="0"/>
        <v>35.799999999999997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61.6</v>
      </c>
      <c r="D49" s="187">
        <f>+'Dramakan hosqer'!F56</f>
        <v>108</v>
      </c>
      <c r="E49" s="187">
        <f t="shared" si="0"/>
        <v>46.4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15</v>
      </c>
      <c r="D50" s="187">
        <f>+'Dramakan hosqer'!F57</f>
        <v>120</v>
      </c>
      <c r="E50" s="187">
        <f t="shared" si="0"/>
        <v>105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6.7</v>
      </c>
      <c r="D53" s="187">
        <f>+'Dramakan hosqer'!F60</f>
        <v>30</v>
      </c>
      <c r="E53" s="187">
        <f t="shared" si="0"/>
        <v>23.3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30</v>
      </c>
      <c r="E54" s="187">
        <f t="shared" si="0"/>
        <v>30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48.2</v>
      </c>
      <c r="D55" s="187">
        <f>+'Dramakan hosqer'!F62</f>
        <v>72</v>
      </c>
      <c r="E55" s="187">
        <f t="shared" si="0"/>
        <v>23.799999999999997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1089.4999999999998</v>
      </c>
      <c r="E64" s="187">
        <f t="shared" si="0"/>
        <v>1089.4999999999998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800</v>
      </c>
      <c r="E66" s="189">
        <f t="shared" si="0"/>
        <v>800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800</v>
      </c>
      <c r="E67" s="187">
        <f t="shared" si="0"/>
        <v>800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210</v>
      </c>
      <c r="E68" s="191">
        <f t="shared" ref="E68:E81" si="5">D68-C68</f>
        <v>210</v>
      </c>
      <c r="F68" s="182" t="s">
        <v>460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590</v>
      </c>
      <c r="E70" s="191">
        <f t="shared" si="5"/>
        <v>590</v>
      </c>
      <c r="F70" s="182" t="s">
        <v>461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3107.6999999999825</v>
      </c>
      <c r="D81" s="189">
        <f>D6+D7-D23</f>
        <v>2972.5999999999767</v>
      </c>
      <c r="E81" s="189">
        <f t="shared" si="5"/>
        <v>-135.10000000000582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54" t="str">
        <f>+'Ekamut-caxs'!D73</f>
        <v>Անահիտ Համբարձումյան</v>
      </c>
      <c r="E83" s="55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53" t="s">
        <v>91</v>
      </c>
      <c r="E84" s="553"/>
      <c r="F84" s="211"/>
    </row>
    <row r="85" spans="1:20" s="15" customFormat="1" ht="22.5" customHeight="1">
      <c r="A85" s="16"/>
      <c r="B85" s="302" t="s">
        <v>6</v>
      </c>
      <c r="C85" s="297"/>
      <c r="D85" s="551" t="str">
        <f>+'Ekamut-caxs'!D75</f>
        <v>Գոհար Սարգսյան</v>
      </c>
      <c r="E85" s="55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53" t="s">
        <v>91</v>
      </c>
      <c r="E86" s="55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ignoredErrors>
    <ignoredError sqref="D6 D57:D65 E74:E82 E57:E61 D22:E22 B10:B16 A9:A11 A13:A22 A28:A80 D80" unlockedFormula="1"/>
    <ignoredError sqref="A12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3"/>
  <sheetViews>
    <sheetView topLeftCell="B75" zoomScale="115" zoomScaleNormal="115" workbookViewId="0">
      <selection activeCell="C44" sqref="C44"/>
    </sheetView>
  </sheetViews>
  <sheetFormatPr defaultRowHeight="15"/>
  <cols>
    <col min="1" max="1" width="11.42578125" style="506" hidden="1" customWidth="1"/>
    <col min="2" max="2" width="38.85546875" style="507" customWidth="1"/>
    <col min="3" max="3" width="8.7109375" style="505" customWidth="1"/>
    <col min="4" max="4" width="9.7109375" style="505" customWidth="1"/>
    <col min="5" max="5" width="9.5703125" style="505" customWidth="1"/>
    <col min="6" max="6" width="8" style="505" customWidth="1"/>
    <col min="7" max="7" width="9.140625" style="505" customWidth="1"/>
    <col min="8" max="16384" width="9.140625" style="478"/>
  </cols>
  <sheetData>
    <row r="1" spans="1:7" ht="28.5" customHeight="1">
      <c r="A1" s="555" t="s">
        <v>295</v>
      </c>
      <c r="B1" s="556"/>
      <c r="C1" s="556"/>
      <c r="D1" s="556"/>
      <c r="E1" s="556"/>
      <c r="F1" s="556"/>
      <c r="G1" s="557"/>
    </row>
    <row r="2" spans="1:7">
      <c r="A2" s="479"/>
      <c r="B2" s="480"/>
      <c r="C2" s="479"/>
      <c r="D2" s="479"/>
      <c r="E2" s="479"/>
      <c r="F2" s="479"/>
      <c r="G2" s="479"/>
    </row>
    <row r="3" spans="1:7" ht="13.5" customHeight="1">
      <c r="A3" s="562" t="s">
        <v>296</v>
      </c>
      <c r="B3" s="563"/>
      <c r="C3" s="481"/>
      <c r="D3" s="481"/>
      <c r="E3" s="481"/>
      <c r="F3" s="481"/>
      <c r="G3" s="481"/>
    </row>
    <row r="4" spans="1:7">
      <c r="A4" s="482"/>
      <c r="B4" s="483" t="s">
        <v>297</v>
      </c>
      <c r="C4" s="481" t="s">
        <v>298</v>
      </c>
      <c r="D4" s="481" t="s">
        <v>299</v>
      </c>
      <c r="E4" s="481">
        <v>50</v>
      </c>
      <c r="F4" s="481">
        <v>20</v>
      </c>
      <c r="G4" s="481">
        <f t="shared" ref="G4:G40" si="0">E4*F4</f>
        <v>1000</v>
      </c>
    </row>
    <row r="5" spans="1:7">
      <c r="A5" s="482"/>
      <c r="B5" s="483" t="s">
        <v>300</v>
      </c>
      <c r="C5" s="481" t="s">
        <v>298</v>
      </c>
      <c r="D5" s="481" t="s">
        <v>299</v>
      </c>
      <c r="E5" s="481">
        <v>50</v>
      </c>
      <c r="F5" s="481">
        <v>60</v>
      </c>
      <c r="G5" s="481">
        <f t="shared" si="0"/>
        <v>3000</v>
      </c>
    </row>
    <row r="6" spans="1:7">
      <c r="A6" s="482"/>
      <c r="B6" s="483" t="s">
        <v>301</v>
      </c>
      <c r="C6" s="481" t="s">
        <v>298</v>
      </c>
      <c r="D6" s="481" t="s">
        <v>299</v>
      </c>
      <c r="E6" s="481">
        <v>2000</v>
      </c>
      <c r="F6" s="481">
        <v>10</v>
      </c>
      <c r="G6" s="481">
        <f t="shared" si="0"/>
        <v>20000</v>
      </c>
    </row>
    <row r="7" spans="1:7" ht="30">
      <c r="A7" s="482"/>
      <c r="B7" s="483" t="s">
        <v>302</v>
      </c>
      <c r="C7" s="481" t="s">
        <v>298</v>
      </c>
      <c r="D7" s="481" t="s">
        <v>299</v>
      </c>
      <c r="E7" s="481">
        <v>100</v>
      </c>
      <c r="F7" s="481">
        <v>20</v>
      </c>
      <c r="G7" s="481">
        <f t="shared" si="0"/>
        <v>2000</v>
      </c>
    </row>
    <row r="8" spans="1:7">
      <c r="A8" s="482"/>
      <c r="B8" s="483" t="s">
        <v>303</v>
      </c>
      <c r="C8" s="481" t="s">
        <v>298</v>
      </c>
      <c r="D8" s="481" t="s">
        <v>299</v>
      </c>
      <c r="E8" s="481">
        <v>1000</v>
      </c>
      <c r="F8" s="481">
        <v>12</v>
      </c>
      <c r="G8" s="481">
        <f t="shared" si="0"/>
        <v>12000</v>
      </c>
    </row>
    <row r="9" spans="1:7">
      <c r="A9" s="482"/>
      <c r="B9" s="483" t="s">
        <v>304</v>
      </c>
      <c r="C9" s="481" t="s">
        <v>298</v>
      </c>
      <c r="D9" s="481" t="s">
        <v>305</v>
      </c>
      <c r="E9" s="481">
        <v>3200</v>
      </c>
      <c r="F9" s="481">
        <v>50</v>
      </c>
      <c r="G9" s="481">
        <f t="shared" si="0"/>
        <v>160000</v>
      </c>
    </row>
    <row r="10" spans="1:7">
      <c r="A10" s="482"/>
      <c r="B10" s="483" t="s">
        <v>306</v>
      </c>
      <c r="C10" s="481" t="s">
        <v>298</v>
      </c>
      <c r="D10" s="481" t="s">
        <v>299</v>
      </c>
      <c r="E10" s="481">
        <v>200</v>
      </c>
      <c r="F10" s="481">
        <v>20</v>
      </c>
      <c r="G10" s="481">
        <f t="shared" si="0"/>
        <v>4000</v>
      </c>
    </row>
    <row r="11" spans="1:7">
      <c r="A11" s="482"/>
      <c r="B11" s="483" t="s">
        <v>307</v>
      </c>
      <c r="C11" s="481" t="s">
        <v>298</v>
      </c>
      <c r="D11" s="481" t="s">
        <v>299</v>
      </c>
      <c r="E11" s="481">
        <v>350</v>
      </c>
      <c r="F11" s="481">
        <v>10</v>
      </c>
      <c r="G11" s="481">
        <f t="shared" si="0"/>
        <v>3500</v>
      </c>
    </row>
    <row r="12" spans="1:7">
      <c r="A12" s="482"/>
      <c r="B12" s="483" t="s">
        <v>308</v>
      </c>
      <c r="C12" s="481" t="s">
        <v>298</v>
      </c>
      <c r="D12" s="481" t="s">
        <v>299</v>
      </c>
      <c r="E12" s="481">
        <v>80</v>
      </c>
      <c r="F12" s="481">
        <v>20</v>
      </c>
      <c r="G12" s="481">
        <f t="shared" si="0"/>
        <v>1600</v>
      </c>
    </row>
    <row r="13" spans="1:7">
      <c r="A13" s="482"/>
      <c r="B13" s="483" t="s">
        <v>309</v>
      </c>
      <c r="C13" s="481" t="s">
        <v>298</v>
      </c>
      <c r="D13" s="481" t="s">
        <v>299</v>
      </c>
      <c r="E13" s="481">
        <v>1000</v>
      </c>
      <c r="F13" s="481">
        <v>6</v>
      </c>
      <c r="G13" s="481">
        <f t="shared" si="0"/>
        <v>6000</v>
      </c>
    </row>
    <row r="14" spans="1:7">
      <c r="A14" s="482"/>
      <c r="B14" s="483" t="s">
        <v>310</v>
      </c>
      <c r="C14" s="481" t="s">
        <v>298</v>
      </c>
      <c r="D14" s="481" t="s">
        <v>299</v>
      </c>
      <c r="E14" s="481">
        <v>1200</v>
      </c>
      <c r="F14" s="481">
        <v>6</v>
      </c>
      <c r="G14" s="481">
        <f t="shared" si="0"/>
        <v>7200</v>
      </c>
    </row>
    <row r="15" spans="1:7">
      <c r="A15" s="482"/>
      <c r="B15" s="483" t="s">
        <v>311</v>
      </c>
      <c r="C15" s="481" t="s">
        <v>298</v>
      </c>
      <c r="D15" s="481" t="s">
        <v>299</v>
      </c>
      <c r="E15" s="481">
        <v>100</v>
      </c>
      <c r="F15" s="481">
        <v>5</v>
      </c>
      <c r="G15" s="481">
        <f t="shared" si="0"/>
        <v>500</v>
      </c>
    </row>
    <row r="16" spans="1:7" ht="13.5" customHeight="1">
      <c r="A16" s="482"/>
      <c r="B16" s="483" t="s">
        <v>312</v>
      </c>
      <c r="C16" s="481" t="s">
        <v>298</v>
      </c>
      <c r="D16" s="481" t="s">
        <v>299</v>
      </c>
      <c r="E16" s="481">
        <v>850</v>
      </c>
      <c r="F16" s="481">
        <v>1</v>
      </c>
      <c r="G16" s="481">
        <f t="shared" si="0"/>
        <v>850</v>
      </c>
    </row>
    <row r="17" spans="1:7">
      <c r="A17" s="482"/>
      <c r="B17" s="484" t="s">
        <v>313</v>
      </c>
      <c r="C17" s="481" t="s">
        <v>298</v>
      </c>
      <c r="D17" s="481" t="s">
        <v>299</v>
      </c>
      <c r="E17" s="481">
        <v>150</v>
      </c>
      <c r="F17" s="481">
        <v>15</v>
      </c>
      <c r="G17" s="481">
        <f t="shared" si="0"/>
        <v>2250</v>
      </c>
    </row>
    <row r="18" spans="1:7">
      <c r="A18" s="482"/>
      <c r="B18" s="484"/>
      <c r="C18" s="481"/>
      <c r="D18" s="481"/>
      <c r="E18" s="481"/>
      <c r="F18" s="481"/>
      <c r="G18" s="485">
        <f>SUM(G4:G17)</f>
        <v>223900</v>
      </c>
    </row>
    <row r="19" spans="1:7" ht="13.5" customHeight="1">
      <c r="A19" s="562" t="s">
        <v>314</v>
      </c>
      <c r="B19" s="563"/>
      <c r="C19" s="481"/>
      <c r="D19" s="481"/>
      <c r="E19" s="481"/>
      <c r="F19" s="481"/>
      <c r="G19" s="481"/>
    </row>
    <row r="20" spans="1:7" ht="16.5" customHeight="1">
      <c r="A20" s="486"/>
      <c r="B20" s="483" t="s">
        <v>315</v>
      </c>
      <c r="C20" s="481" t="s">
        <v>298</v>
      </c>
      <c r="D20" s="481" t="s">
        <v>299</v>
      </c>
      <c r="E20" s="481">
        <v>550</v>
      </c>
      <c r="F20" s="481">
        <v>40</v>
      </c>
      <c r="G20" s="481">
        <f t="shared" si="0"/>
        <v>22000</v>
      </c>
    </row>
    <row r="21" spans="1:7">
      <c r="A21" s="486"/>
      <c r="B21" s="483" t="s">
        <v>316</v>
      </c>
      <c r="C21" s="481" t="s">
        <v>298</v>
      </c>
      <c r="D21" s="481" t="s">
        <v>299</v>
      </c>
      <c r="E21" s="481">
        <v>450</v>
      </c>
      <c r="F21" s="481">
        <v>40</v>
      </c>
      <c r="G21" s="481">
        <f t="shared" si="0"/>
        <v>18000</v>
      </c>
    </row>
    <row r="22" spans="1:7">
      <c r="A22" s="486"/>
      <c r="B22" s="483" t="s">
        <v>317</v>
      </c>
      <c r="C22" s="481" t="s">
        <v>298</v>
      </c>
      <c r="D22" s="481" t="s">
        <v>299</v>
      </c>
      <c r="E22" s="481">
        <v>1000</v>
      </c>
      <c r="F22" s="481">
        <v>60</v>
      </c>
      <c r="G22" s="481">
        <f t="shared" si="0"/>
        <v>60000</v>
      </c>
    </row>
    <row r="23" spans="1:7">
      <c r="A23" s="486"/>
      <c r="B23" s="483" t="s">
        <v>318</v>
      </c>
      <c r="C23" s="481" t="s">
        <v>298</v>
      </c>
      <c r="D23" s="481" t="s">
        <v>305</v>
      </c>
      <c r="E23" s="481">
        <v>150</v>
      </c>
      <c r="F23" s="481">
        <v>120</v>
      </c>
      <c r="G23" s="481">
        <f t="shared" si="0"/>
        <v>18000</v>
      </c>
    </row>
    <row r="24" spans="1:7">
      <c r="A24" s="487"/>
      <c r="B24" s="483" t="s">
        <v>319</v>
      </c>
      <c r="C24" s="481" t="s">
        <v>298</v>
      </c>
      <c r="D24" s="481" t="s">
        <v>299</v>
      </c>
      <c r="E24" s="481">
        <v>1650</v>
      </c>
      <c r="F24" s="481">
        <v>30</v>
      </c>
      <c r="G24" s="481">
        <f t="shared" si="0"/>
        <v>49500</v>
      </c>
    </row>
    <row r="25" spans="1:7">
      <c r="A25" s="487"/>
      <c r="B25" s="483" t="s">
        <v>320</v>
      </c>
      <c r="C25" s="481" t="s">
        <v>298</v>
      </c>
      <c r="D25" s="481" t="s">
        <v>299</v>
      </c>
      <c r="E25" s="481">
        <v>1150</v>
      </c>
      <c r="F25" s="481">
        <v>249</v>
      </c>
      <c r="G25" s="481">
        <f t="shared" si="0"/>
        <v>286350</v>
      </c>
    </row>
    <row r="26" spans="1:7">
      <c r="A26" s="486"/>
      <c r="B26" s="484" t="s">
        <v>321</v>
      </c>
      <c r="C26" s="481" t="s">
        <v>298</v>
      </c>
      <c r="D26" s="481" t="s">
        <v>299</v>
      </c>
      <c r="E26" s="481">
        <v>350</v>
      </c>
      <c r="F26" s="481">
        <v>250</v>
      </c>
      <c r="G26" s="481">
        <f t="shared" si="0"/>
        <v>87500</v>
      </c>
    </row>
    <row r="27" spans="1:7">
      <c r="A27" s="487"/>
      <c r="B27" s="483" t="s">
        <v>322</v>
      </c>
      <c r="C27" s="481" t="s">
        <v>298</v>
      </c>
      <c r="D27" s="481" t="s">
        <v>299</v>
      </c>
      <c r="E27" s="481">
        <v>280</v>
      </c>
      <c r="F27" s="481">
        <v>50</v>
      </c>
      <c r="G27" s="481">
        <f t="shared" si="0"/>
        <v>14000</v>
      </c>
    </row>
    <row r="28" spans="1:7">
      <c r="A28" s="487"/>
      <c r="B28" s="483" t="s">
        <v>323</v>
      </c>
      <c r="C28" s="481" t="s">
        <v>298</v>
      </c>
      <c r="D28" s="481" t="s">
        <v>299</v>
      </c>
      <c r="E28" s="481">
        <v>200</v>
      </c>
      <c r="F28" s="481">
        <v>30</v>
      </c>
      <c r="G28" s="481">
        <f t="shared" si="0"/>
        <v>6000</v>
      </c>
    </row>
    <row r="29" spans="1:7">
      <c r="A29" s="487"/>
      <c r="B29" s="483" t="s">
        <v>324</v>
      </c>
      <c r="C29" s="481" t="s">
        <v>298</v>
      </c>
      <c r="D29" s="481" t="s">
        <v>299</v>
      </c>
      <c r="E29" s="481">
        <v>350</v>
      </c>
      <c r="F29" s="481">
        <v>40</v>
      </c>
      <c r="G29" s="481">
        <f t="shared" si="0"/>
        <v>14000</v>
      </c>
    </row>
    <row r="30" spans="1:7">
      <c r="A30" s="487"/>
      <c r="B30" s="483" t="s">
        <v>325</v>
      </c>
      <c r="C30" s="481" t="s">
        <v>298</v>
      </c>
      <c r="D30" s="481" t="s">
        <v>299</v>
      </c>
      <c r="E30" s="481">
        <v>350</v>
      </c>
      <c r="F30" s="481">
        <v>39</v>
      </c>
      <c r="G30" s="481">
        <f t="shared" si="0"/>
        <v>13650</v>
      </c>
    </row>
    <row r="31" spans="1:7">
      <c r="A31" s="487"/>
      <c r="B31" s="483" t="s">
        <v>326</v>
      </c>
      <c r="C31" s="481" t="s">
        <v>298</v>
      </c>
      <c r="D31" s="481" t="s">
        <v>327</v>
      </c>
      <c r="E31" s="481">
        <v>200</v>
      </c>
      <c r="F31" s="481">
        <v>50</v>
      </c>
      <c r="G31" s="481">
        <f t="shared" si="0"/>
        <v>10000</v>
      </c>
    </row>
    <row r="32" spans="1:7">
      <c r="A32" s="487"/>
      <c r="B32" s="483" t="s">
        <v>328</v>
      </c>
      <c r="C32" s="481" t="s">
        <v>298</v>
      </c>
      <c r="D32" s="481" t="s">
        <v>327</v>
      </c>
      <c r="E32" s="481">
        <v>200</v>
      </c>
      <c r="F32" s="481">
        <v>50</v>
      </c>
      <c r="G32" s="481">
        <f t="shared" si="0"/>
        <v>10000</v>
      </c>
    </row>
    <row r="33" spans="1:7">
      <c r="A33" s="487"/>
      <c r="B33" s="483" t="s">
        <v>329</v>
      </c>
      <c r="C33" s="481" t="s">
        <v>298</v>
      </c>
      <c r="D33" s="481" t="s">
        <v>327</v>
      </c>
      <c r="E33" s="481">
        <v>2500</v>
      </c>
      <c r="F33" s="481">
        <v>10</v>
      </c>
      <c r="G33" s="481">
        <f t="shared" si="0"/>
        <v>25000</v>
      </c>
    </row>
    <row r="34" spans="1:7">
      <c r="A34" s="487"/>
      <c r="B34" s="483" t="s">
        <v>330</v>
      </c>
      <c r="C34" s="481" t="s">
        <v>298</v>
      </c>
      <c r="D34" s="481" t="s">
        <v>299</v>
      </c>
      <c r="E34" s="481">
        <v>3000</v>
      </c>
      <c r="F34" s="481">
        <v>40</v>
      </c>
      <c r="G34" s="481">
        <f t="shared" si="0"/>
        <v>120000</v>
      </c>
    </row>
    <row r="35" spans="1:7">
      <c r="A35" s="487"/>
      <c r="B35" s="483" t="s">
        <v>331</v>
      </c>
      <c r="C35" s="481" t="s">
        <v>298</v>
      </c>
      <c r="D35" s="481" t="s">
        <v>299</v>
      </c>
      <c r="E35" s="481">
        <v>2500</v>
      </c>
      <c r="F35" s="481">
        <v>40</v>
      </c>
      <c r="G35" s="481">
        <f t="shared" si="0"/>
        <v>100000</v>
      </c>
    </row>
    <row r="36" spans="1:7">
      <c r="A36" s="486"/>
      <c r="B36" s="483" t="s">
        <v>332</v>
      </c>
      <c r="C36" s="481" t="s">
        <v>298</v>
      </c>
      <c r="D36" s="481" t="s">
        <v>299</v>
      </c>
      <c r="E36" s="481">
        <v>1000</v>
      </c>
      <c r="F36" s="481">
        <v>8</v>
      </c>
      <c r="G36" s="481">
        <f t="shared" si="0"/>
        <v>8000</v>
      </c>
    </row>
    <row r="37" spans="1:7" ht="26.25" customHeight="1">
      <c r="A37" s="486"/>
      <c r="B37" s="483" t="s">
        <v>333</v>
      </c>
      <c r="C37" s="481" t="s">
        <v>298</v>
      </c>
      <c r="D37" s="481" t="s">
        <v>299</v>
      </c>
      <c r="E37" s="481">
        <v>1000</v>
      </c>
      <c r="F37" s="481">
        <v>8</v>
      </c>
      <c r="G37" s="481">
        <f t="shared" si="0"/>
        <v>8000</v>
      </c>
    </row>
    <row r="38" spans="1:7">
      <c r="A38" s="486"/>
      <c r="B38" s="483" t="s">
        <v>334</v>
      </c>
      <c r="C38" s="481" t="s">
        <v>298</v>
      </c>
      <c r="D38" s="481" t="s">
        <v>299</v>
      </c>
      <c r="E38" s="481">
        <v>4500</v>
      </c>
      <c r="F38" s="481">
        <v>10</v>
      </c>
      <c r="G38" s="481">
        <f t="shared" si="0"/>
        <v>45000</v>
      </c>
    </row>
    <row r="39" spans="1:7">
      <c r="A39" s="487"/>
      <c r="B39" s="483" t="s">
        <v>335</v>
      </c>
      <c r="C39" s="481" t="s">
        <v>298</v>
      </c>
      <c r="D39" s="481" t="s">
        <v>299</v>
      </c>
      <c r="E39" s="481">
        <v>4500</v>
      </c>
      <c r="F39" s="481">
        <v>30</v>
      </c>
      <c r="G39" s="481">
        <f t="shared" si="0"/>
        <v>135000</v>
      </c>
    </row>
    <row r="40" spans="1:7">
      <c r="A40" s="487"/>
      <c r="B40" s="483" t="s">
        <v>336</v>
      </c>
      <c r="C40" s="481" t="s">
        <v>298</v>
      </c>
      <c r="D40" s="481" t="s">
        <v>299</v>
      </c>
      <c r="E40" s="481">
        <v>4750</v>
      </c>
      <c r="F40" s="481">
        <v>40</v>
      </c>
      <c r="G40" s="481">
        <f t="shared" si="0"/>
        <v>190000</v>
      </c>
    </row>
    <row r="41" spans="1:7">
      <c r="A41" s="487"/>
      <c r="B41" s="483"/>
      <c r="C41" s="481"/>
      <c r="D41" s="481"/>
      <c r="E41" s="481"/>
      <c r="F41" s="481"/>
      <c r="G41" s="485">
        <f>SUM(G20:G40)</f>
        <v>1240000</v>
      </c>
    </row>
    <row r="42" spans="1:7" ht="13.5" customHeight="1">
      <c r="A42" s="562" t="s">
        <v>337</v>
      </c>
      <c r="B42" s="563"/>
      <c r="C42" s="481"/>
      <c r="D42" s="481"/>
      <c r="E42" s="481"/>
      <c r="F42" s="481"/>
      <c r="G42" s="481"/>
    </row>
    <row r="43" spans="1:7" ht="16.5" customHeight="1">
      <c r="A43" s="488"/>
      <c r="B43" s="489" t="s">
        <v>338</v>
      </c>
      <c r="C43" s="481" t="s">
        <v>298</v>
      </c>
      <c r="D43" s="481" t="s">
        <v>339</v>
      </c>
      <c r="E43" s="481">
        <v>500</v>
      </c>
      <c r="F43" s="481">
        <v>20</v>
      </c>
      <c r="G43" s="481">
        <f t="shared" ref="G43:G65" si="1">E43*F43</f>
        <v>10000</v>
      </c>
    </row>
    <row r="44" spans="1:7" ht="16.5" customHeight="1">
      <c r="A44" s="490"/>
      <c r="B44" s="491" t="s">
        <v>340</v>
      </c>
      <c r="C44" s="481" t="s">
        <v>298</v>
      </c>
      <c r="D44" s="481" t="s">
        <v>299</v>
      </c>
      <c r="E44" s="481">
        <v>600</v>
      </c>
      <c r="F44" s="481">
        <v>20</v>
      </c>
      <c r="G44" s="481">
        <f t="shared" si="1"/>
        <v>12000</v>
      </c>
    </row>
    <row r="45" spans="1:7" ht="16.5" customHeight="1">
      <c r="A45" s="488"/>
      <c r="B45" s="489" t="s">
        <v>341</v>
      </c>
      <c r="C45" s="481" t="s">
        <v>298</v>
      </c>
      <c r="D45" s="481" t="s">
        <v>299</v>
      </c>
      <c r="E45" s="481">
        <v>800</v>
      </c>
      <c r="F45" s="481">
        <v>10</v>
      </c>
      <c r="G45" s="481">
        <f t="shared" si="1"/>
        <v>8000</v>
      </c>
    </row>
    <row r="46" spans="1:7" ht="16.5" customHeight="1">
      <c r="A46" s="488"/>
      <c r="B46" s="489" t="s">
        <v>342</v>
      </c>
      <c r="C46" s="481" t="s">
        <v>298</v>
      </c>
      <c r="D46" s="481" t="s">
        <v>299</v>
      </c>
      <c r="E46" s="481">
        <v>250</v>
      </c>
      <c r="F46" s="481">
        <v>50</v>
      </c>
      <c r="G46" s="481">
        <f t="shared" si="1"/>
        <v>12500</v>
      </c>
    </row>
    <row r="47" spans="1:7" ht="16.5" customHeight="1">
      <c r="A47" s="488"/>
      <c r="B47" s="489" t="s">
        <v>343</v>
      </c>
      <c r="C47" s="481" t="s">
        <v>298</v>
      </c>
      <c r="D47" s="481" t="s">
        <v>299</v>
      </c>
      <c r="E47" s="481">
        <v>200</v>
      </c>
      <c r="F47" s="481">
        <v>50</v>
      </c>
      <c r="G47" s="481">
        <f t="shared" si="1"/>
        <v>10000</v>
      </c>
    </row>
    <row r="48" spans="1:7" ht="16.5" customHeight="1">
      <c r="A48" s="488"/>
      <c r="B48" s="489" t="s">
        <v>344</v>
      </c>
      <c r="C48" s="481" t="s">
        <v>298</v>
      </c>
      <c r="D48" s="481" t="s">
        <v>299</v>
      </c>
      <c r="E48" s="481">
        <v>150</v>
      </c>
      <c r="F48" s="481">
        <v>750</v>
      </c>
      <c r="G48" s="481">
        <f t="shared" si="1"/>
        <v>112500</v>
      </c>
    </row>
    <row r="49" spans="1:7" ht="16.5" customHeight="1">
      <c r="A49" s="490"/>
      <c r="B49" s="489" t="s">
        <v>345</v>
      </c>
      <c r="C49" s="481" t="s">
        <v>298</v>
      </c>
      <c r="D49" s="481" t="s">
        <v>339</v>
      </c>
      <c r="E49" s="481">
        <v>800</v>
      </c>
      <c r="F49" s="481">
        <v>50</v>
      </c>
      <c r="G49" s="481">
        <f t="shared" si="1"/>
        <v>40000</v>
      </c>
    </row>
    <row r="50" spans="1:7" ht="16.5" customHeight="1">
      <c r="A50" s="488"/>
      <c r="B50" s="489" t="s">
        <v>346</v>
      </c>
      <c r="C50" s="481" t="s">
        <v>298</v>
      </c>
      <c r="D50" s="481" t="s">
        <v>299</v>
      </c>
      <c r="E50" s="481">
        <v>200</v>
      </c>
      <c r="F50" s="481">
        <v>1485</v>
      </c>
      <c r="G50" s="481">
        <f t="shared" si="1"/>
        <v>297000</v>
      </c>
    </row>
    <row r="51" spans="1:7" ht="16.5" customHeight="1">
      <c r="A51" s="490"/>
      <c r="B51" s="489" t="s">
        <v>347</v>
      </c>
      <c r="C51" s="481" t="s">
        <v>298</v>
      </c>
      <c r="D51" s="481" t="s">
        <v>299</v>
      </c>
      <c r="E51" s="481">
        <v>520</v>
      </c>
      <c r="F51" s="481">
        <v>20</v>
      </c>
      <c r="G51" s="481">
        <f t="shared" si="1"/>
        <v>10400</v>
      </c>
    </row>
    <row r="52" spans="1:7" ht="16.5" customHeight="1">
      <c r="A52" s="490"/>
      <c r="B52" s="489" t="s">
        <v>348</v>
      </c>
      <c r="C52" s="481" t="s">
        <v>298</v>
      </c>
      <c r="D52" s="481" t="s">
        <v>299</v>
      </c>
      <c r="E52" s="481">
        <v>1000</v>
      </c>
      <c r="F52" s="481">
        <v>10</v>
      </c>
      <c r="G52" s="481">
        <f t="shared" si="1"/>
        <v>10000</v>
      </c>
    </row>
    <row r="53" spans="1:7" ht="16.5" customHeight="1">
      <c r="A53" s="490"/>
      <c r="B53" s="489" t="s">
        <v>349</v>
      </c>
      <c r="C53" s="481" t="s">
        <v>298</v>
      </c>
      <c r="D53" s="481" t="s">
        <v>299</v>
      </c>
      <c r="E53" s="481">
        <v>700</v>
      </c>
      <c r="F53" s="481">
        <v>10</v>
      </c>
      <c r="G53" s="481">
        <f t="shared" si="1"/>
        <v>7000</v>
      </c>
    </row>
    <row r="54" spans="1:7" ht="16.5" customHeight="1">
      <c r="A54" s="488"/>
      <c r="B54" s="489" t="s">
        <v>350</v>
      </c>
      <c r="C54" s="481" t="s">
        <v>298</v>
      </c>
      <c r="D54" s="481" t="s">
        <v>299</v>
      </c>
      <c r="E54" s="481">
        <v>700</v>
      </c>
      <c r="F54" s="481">
        <v>250</v>
      </c>
      <c r="G54" s="481">
        <f t="shared" si="1"/>
        <v>175000</v>
      </c>
    </row>
    <row r="55" spans="1:7" ht="16.5" customHeight="1">
      <c r="A55" s="488"/>
      <c r="B55" s="489" t="s">
        <v>351</v>
      </c>
      <c r="C55" s="481" t="s">
        <v>298</v>
      </c>
      <c r="D55" s="481" t="s">
        <v>299</v>
      </c>
      <c r="E55" s="481">
        <v>550</v>
      </c>
      <c r="F55" s="481">
        <v>150</v>
      </c>
      <c r="G55" s="481">
        <f t="shared" si="1"/>
        <v>82500</v>
      </c>
    </row>
    <row r="56" spans="1:7" ht="16.5" customHeight="1">
      <c r="A56" s="488"/>
      <c r="B56" s="489" t="s">
        <v>352</v>
      </c>
      <c r="C56" s="481" t="s">
        <v>298</v>
      </c>
      <c r="D56" s="481" t="s">
        <v>305</v>
      </c>
      <c r="E56" s="481">
        <v>800</v>
      </c>
      <c r="F56" s="481">
        <v>10</v>
      </c>
      <c r="G56" s="481">
        <f t="shared" si="1"/>
        <v>8000</v>
      </c>
    </row>
    <row r="57" spans="1:7" ht="16.5" customHeight="1">
      <c r="A57" s="488"/>
      <c r="B57" s="489" t="s">
        <v>353</v>
      </c>
      <c r="C57" s="481" t="s">
        <v>298</v>
      </c>
      <c r="D57" s="481" t="s">
        <v>299</v>
      </c>
      <c r="E57" s="481">
        <v>150</v>
      </c>
      <c r="F57" s="481">
        <v>150</v>
      </c>
      <c r="G57" s="481">
        <f t="shared" si="1"/>
        <v>22500</v>
      </c>
    </row>
    <row r="58" spans="1:7" ht="16.5" customHeight="1">
      <c r="A58" s="488"/>
      <c r="B58" s="489" t="s">
        <v>354</v>
      </c>
      <c r="C58" s="481" t="s">
        <v>298</v>
      </c>
      <c r="D58" s="481" t="s">
        <v>299</v>
      </c>
      <c r="E58" s="481">
        <v>200</v>
      </c>
      <c r="F58" s="481">
        <v>200</v>
      </c>
      <c r="G58" s="481">
        <f t="shared" si="1"/>
        <v>40000</v>
      </c>
    </row>
    <row r="59" spans="1:7" ht="23.25" customHeight="1">
      <c r="A59" s="488"/>
      <c r="B59" s="489" t="s">
        <v>355</v>
      </c>
      <c r="C59" s="481" t="s">
        <v>298</v>
      </c>
      <c r="D59" s="481" t="s">
        <v>299</v>
      </c>
      <c r="E59" s="481">
        <v>320</v>
      </c>
      <c r="F59" s="481">
        <v>100</v>
      </c>
      <c r="G59" s="481">
        <f t="shared" si="1"/>
        <v>32000</v>
      </c>
    </row>
    <row r="60" spans="1:7" ht="16.5" customHeight="1">
      <c r="A60" s="492"/>
      <c r="B60" s="489" t="s">
        <v>356</v>
      </c>
      <c r="C60" s="481" t="s">
        <v>298</v>
      </c>
      <c r="D60" s="481" t="s">
        <v>299</v>
      </c>
      <c r="E60" s="481">
        <v>500</v>
      </c>
      <c r="F60" s="481">
        <v>20</v>
      </c>
      <c r="G60" s="481">
        <f t="shared" si="1"/>
        <v>10000</v>
      </c>
    </row>
    <row r="61" spans="1:7" ht="16.5" customHeight="1">
      <c r="A61" s="488"/>
      <c r="B61" s="489" t="s">
        <v>357</v>
      </c>
      <c r="C61" s="481" t="s">
        <v>298</v>
      </c>
      <c r="D61" s="481" t="s">
        <v>299</v>
      </c>
      <c r="E61" s="481">
        <v>500</v>
      </c>
      <c r="F61" s="481">
        <v>200</v>
      </c>
      <c r="G61" s="481">
        <f t="shared" si="1"/>
        <v>100000</v>
      </c>
    </row>
    <row r="62" spans="1:7" ht="16.5" customHeight="1">
      <c r="A62" s="488"/>
      <c r="B62" s="489" t="s">
        <v>358</v>
      </c>
      <c r="C62" s="481" t="s">
        <v>298</v>
      </c>
      <c r="D62" s="481" t="s">
        <v>299</v>
      </c>
      <c r="E62" s="481">
        <v>600</v>
      </c>
      <c r="F62" s="481">
        <v>60</v>
      </c>
      <c r="G62" s="481">
        <f t="shared" si="1"/>
        <v>36000</v>
      </c>
    </row>
    <row r="63" spans="1:7" ht="16.5" customHeight="1">
      <c r="A63" s="488"/>
      <c r="B63" s="489" t="s">
        <v>359</v>
      </c>
      <c r="C63" s="481" t="s">
        <v>298</v>
      </c>
      <c r="D63" s="481" t="s">
        <v>299</v>
      </c>
      <c r="E63" s="481">
        <v>3500</v>
      </c>
      <c r="F63" s="481">
        <v>10</v>
      </c>
      <c r="G63" s="481">
        <f t="shared" si="1"/>
        <v>35000</v>
      </c>
    </row>
    <row r="64" spans="1:7" ht="16.5" customHeight="1">
      <c r="A64" s="488"/>
      <c r="B64" s="489" t="s">
        <v>360</v>
      </c>
      <c r="C64" s="481" t="s">
        <v>298</v>
      </c>
      <c r="D64" s="481" t="s">
        <v>299</v>
      </c>
      <c r="E64" s="481">
        <v>1200</v>
      </c>
      <c r="F64" s="481">
        <v>3</v>
      </c>
      <c r="G64" s="481">
        <f t="shared" si="1"/>
        <v>3600</v>
      </c>
    </row>
    <row r="65" spans="1:7" ht="16.5" customHeight="1">
      <c r="A65" s="490"/>
      <c r="B65" s="489" t="s">
        <v>361</v>
      </c>
      <c r="C65" s="481" t="s">
        <v>298</v>
      </c>
      <c r="D65" s="481" t="s">
        <v>299</v>
      </c>
      <c r="E65" s="481">
        <v>1200</v>
      </c>
      <c r="F65" s="481">
        <v>60</v>
      </c>
      <c r="G65" s="481">
        <f t="shared" si="1"/>
        <v>72000</v>
      </c>
    </row>
    <row r="66" spans="1:7" ht="16.5" customHeight="1">
      <c r="A66" s="488"/>
      <c r="B66" s="489" t="s">
        <v>362</v>
      </c>
      <c r="C66" s="481" t="s">
        <v>298</v>
      </c>
      <c r="D66" s="481" t="s">
        <v>305</v>
      </c>
      <c r="E66" s="481">
        <v>3000</v>
      </c>
      <c r="F66" s="481">
        <v>10</v>
      </c>
      <c r="G66" s="481">
        <v>30000</v>
      </c>
    </row>
    <row r="67" spans="1:7">
      <c r="A67" s="493"/>
      <c r="B67" s="494"/>
      <c r="C67" s="481"/>
      <c r="D67" s="481"/>
      <c r="E67" s="481"/>
      <c r="F67" s="481"/>
      <c r="G67" s="485">
        <f>SUM(G43:G66)</f>
        <v>1176000</v>
      </c>
    </row>
    <row r="68" spans="1:7" ht="15.75" customHeight="1">
      <c r="A68" s="564" t="s">
        <v>363</v>
      </c>
      <c r="B68" s="565"/>
      <c r="C68" s="481"/>
      <c r="D68" s="481"/>
      <c r="E68" s="495"/>
      <c r="F68" s="481"/>
      <c r="G68" s="485"/>
    </row>
    <row r="69" spans="1:7">
      <c r="A69" s="488"/>
      <c r="B69" s="489" t="s">
        <v>364</v>
      </c>
      <c r="C69" s="481" t="s">
        <v>298</v>
      </c>
      <c r="D69" s="481" t="s">
        <v>299</v>
      </c>
      <c r="E69" s="495">
        <v>8000</v>
      </c>
      <c r="F69" s="496">
        <v>11</v>
      </c>
      <c r="G69" s="481">
        <f t="shared" ref="G69:G86" si="2">E69*F69</f>
        <v>88000</v>
      </c>
    </row>
    <row r="70" spans="1:7">
      <c r="A70" s="488"/>
      <c r="B70" s="489" t="s">
        <v>365</v>
      </c>
      <c r="C70" s="481" t="s">
        <v>298</v>
      </c>
      <c r="D70" s="481" t="s">
        <v>299</v>
      </c>
      <c r="E70" s="495">
        <v>500</v>
      </c>
      <c r="F70" s="496">
        <v>24</v>
      </c>
      <c r="G70" s="481">
        <f t="shared" si="2"/>
        <v>12000</v>
      </c>
    </row>
    <row r="71" spans="1:7">
      <c r="A71" s="488"/>
      <c r="B71" s="489" t="s">
        <v>366</v>
      </c>
      <c r="C71" s="481" t="s">
        <v>298</v>
      </c>
      <c r="D71" s="481" t="s">
        <v>299</v>
      </c>
      <c r="E71" s="495">
        <v>1200</v>
      </c>
      <c r="F71" s="496">
        <v>10</v>
      </c>
      <c r="G71" s="481">
        <f t="shared" si="2"/>
        <v>12000</v>
      </c>
    </row>
    <row r="72" spans="1:7">
      <c r="A72" s="488"/>
      <c r="B72" s="489" t="s">
        <v>367</v>
      </c>
      <c r="C72" s="481" t="s">
        <v>298</v>
      </c>
      <c r="D72" s="481" t="s">
        <v>299</v>
      </c>
      <c r="E72" s="495">
        <v>1200</v>
      </c>
      <c r="F72" s="496">
        <v>10</v>
      </c>
      <c r="G72" s="481">
        <f t="shared" si="2"/>
        <v>12000</v>
      </c>
    </row>
    <row r="73" spans="1:7">
      <c r="A73" s="488"/>
      <c r="B73" s="489" t="s">
        <v>368</v>
      </c>
      <c r="C73" s="481" t="s">
        <v>298</v>
      </c>
      <c r="D73" s="481" t="s">
        <v>299</v>
      </c>
      <c r="E73" s="495">
        <v>1500</v>
      </c>
      <c r="F73" s="496">
        <v>10</v>
      </c>
      <c r="G73" s="481">
        <f t="shared" si="2"/>
        <v>15000</v>
      </c>
    </row>
    <row r="74" spans="1:7">
      <c r="A74" s="488"/>
      <c r="B74" s="489" t="s">
        <v>369</v>
      </c>
      <c r="C74" s="481" t="s">
        <v>298</v>
      </c>
      <c r="D74" s="481" t="s">
        <v>299</v>
      </c>
      <c r="E74" s="495">
        <v>3500</v>
      </c>
      <c r="F74" s="496">
        <v>15</v>
      </c>
      <c r="G74" s="481">
        <f t="shared" si="2"/>
        <v>52500</v>
      </c>
    </row>
    <row r="75" spans="1:7">
      <c r="A75" s="488"/>
      <c r="B75" s="489" t="s">
        <v>370</v>
      </c>
      <c r="C75" s="481" t="s">
        <v>298</v>
      </c>
      <c r="D75" s="481" t="s">
        <v>299</v>
      </c>
      <c r="E75" s="495">
        <v>1800</v>
      </c>
      <c r="F75" s="496">
        <v>15</v>
      </c>
      <c r="G75" s="481">
        <f t="shared" si="2"/>
        <v>27000</v>
      </c>
    </row>
    <row r="76" spans="1:7">
      <c r="A76" s="488"/>
      <c r="B76" s="489" t="s">
        <v>371</v>
      </c>
      <c r="C76" s="481" t="s">
        <v>298</v>
      </c>
      <c r="D76" s="481" t="s">
        <v>299</v>
      </c>
      <c r="E76" s="495">
        <v>1800</v>
      </c>
      <c r="F76" s="496">
        <v>49</v>
      </c>
      <c r="G76" s="481">
        <f t="shared" si="2"/>
        <v>88200</v>
      </c>
    </row>
    <row r="77" spans="1:7">
      <c r="A77" s="488"/>
      <c r="B77" s="489" t="s">
        <v>372</v>
      </c>
      <c r="C77" s="481" t="s">
        <v>298</v>
      </c>
      <c r="D77" s="481" t="s">
        <v>299</v>
      </c>
      <c r="E77" s="495">
        <v>1500</v>
      </c>
      <c r="F77" s="496">
        <v>10</v>
      </c>
      <c r="G77" s="481">
        <f t="shared" si="2"/>
        <v>15000</v>
      </c>
    </row>
    <row r="78" spans="1:7">
      <c r="A78" s="488"/>
      <c r="B78" s="489" t="s">
        <v>373</v>
      </c>
      <c r="C78" s="481" t="s">
        <v>298</v>
      </c>
      <c r="D78" s="481" t="s">
        <v>299</v>
      </c>
      <c r="E78" s="495">
        <v>4800</v>
      </c>
      <c r="F78" s="496">
        <v>1</v>
      </c>
      <c r="G78" s="481">
        <f t="shared" si="2"/>
        <v>4800</v>
      </c>
    </row>
    <row r="79" spans="1:7">
      <c r="A79" s="488"/>
      <c r="B79" s="489" t="s">
        <v>374</v>
      </c>
      <c r="C79" s="481" t="s">
        <v>298</v>
      </c>
      <c r="D79" s="481" t="s">
        <v>327</v>
      </c>
      <c r="E79" s="495">
        <v>3000</v>
      </c>
      <c r="F79" s="496">
        <v>100</v>
      </c>
      <c r="G79" s="481">
        <f t="shared" si="2"/>
        <v>300000</v>
      </c>
    </row>
    <row r="80" spans="1:7">
      <c r="A80" s="488"/>
      <c r="B80" s="489" t="s">
        <v>375</v>
      </c>
      <c r="C80" s="481" t="s">
        <v>298</v>
      </c>
      <c r="D80" s="481" t="s">
        <v>327</v>
      </c>
      <c r="E80" s="495">
        <v>2500</v>
      </c>
      <c r="F80" s="496">
        <v>115</v>
      </c>
      <c r="G80" s="481">
        <f t="shared" si="2"/>
        <v>287500</v>
      </c>
    </row>
    <row r="81" spans="1:7">
      <c r="A81" s="488"/>
      <c r="B81" s="489" t="s">
        <v>376</v>
      </c>
      <c r="C81" s="481" t="s">
        <v>298</v>
      </c>
      <c r="D81" s="481" t="s">
        <v>299</v>
      </c>
      <c r="E81" s="495">
        <v>3500</v>
      </c>
      <c r="F81" s="496">
        <v>10</v>
      </c>
      <c r="G81" s="481">
        <f t="shared" si="2"/>
        <v>35000</v>
      </c>
    </row>
    <row r="82" spans="1:7">
      <c r="A82" s="488"/>
      <c r="B82" s="489" t="s">
        <v>377</v>
      </c>
      <c r="C82" s="481" t="s">
        <v>298</v>
      </c>
      <c r="D82" s="481" t="s">
        <v>299</v>
      </c>
      <c r="E82" s="495">
        <v>1000</v>
      </c>
      <c r="F82" s="496">
        <v>5</v>
      </c>
      <c r="G82" s="481">
        <f t="shared" si="2"/>
        <v>5000</v>
      </c>
    </row>
    <row r="83" spans="1:7">
      <c r="A83" s="488"/>
      <c r="B83" s="489" t="s">
        <v>378</v>
      </c>
      <c r="C83" s="481" t="s">
        <v>298</v>
      </c>
      <c r="D83" s="481" t="s">
        <v>299</v>
      </c>
      <c r="E83" s="495">
        <v>10000</v>
      </c>
      <c r="F83" s="496">
        <v>16</v>
      </c>
      <c r="G83" s="481">
        <f t="shared" si="2"/>
        <v>160000</v>
      </c>
    </row>
    <row r="84" spans="1:7">
      <c r="A84" s="488"/>
      <c r="B84" s="489" t="s">
        <v>379</v>
      </c>
      <c r="C84" s="481" t="s">
        <v>298</v>
      </c>
      <c r="D84" s="481" t="s">
        <v>299</v>
      </c>
      <c r="E84" s="495">
        <v>5000</v>
      </c>
      <c r="F84" s="496">
        <v>20</v>
      </c>
      <c r="G84" s="481">
        <f t="shared" si="2"/>
        <v>100000</v>
      </c>
    </row>
    <row r="85" spans="1:7">
      <c r="A85" s="488"/>
      <c r="B85" s="489" t="s">
        <v>380</v>
      </c>
      <c r="C85" s="481" t="s">
        <v>298</v>
      </c>
      <c r="D85" s="481" t="s">
        <v>299</v>
      </c>
      <c r="E85" s="495">
        <v>4500</v>
      </c>
      <c r="F85" s="496">
        <v>1</v>
      </c>
      <c r="G85" s="481">
        <f t="shared" si="2"/>
        <v>4500</v>
      </c>
    </row>
    <row r="86" spans="1:7">
      <c r="A86" s="488"/>
      <c r="B86" s="489" t="s">
        <v>381</v>
      </c>
      <c r="C86" s="481" t="s">
        <v>298</v>
      </c>
      <c r="D86" s="481" t="s">
        <v>299</v>
      </c>
      <c r="E86" s="495">
        <v>2000</v>
      </c>
      <c r="F86" s="496">
        <v>10</v>
      </c>
      <c r="G86" s="481">
        <f t="shared" si="2"/>
        <v>20000</v>
      </c>
    </row>
    <row r="87" spans="1:7">
      <c r="A87" s="497"/>
      <c r="B87" s="498"/>
      <c r="C87" s="481"/>
      <c r="D87" s="481"/>
      <c r="E87" s="481"/>
      <c r="F87" s="481"/>
      <c r="G87" s="485">
        <f>SUM(G69:G86)</f>
        <v>1238500</v>
      </c>
    </row>
    <row r="88" spans="1:7" ht="13.5" customHeight="1">
      <c r="A88" s="564" t="s">
        <v>382</v>
      </c>
      <c r="B88" s="565"/>
      <c r="C88" s="481"/>
      <c r="D88" s="481"/>
      <c r="E88" s="481"/>
      <c r="F88" s="481"/>
      <c r="G88" s="485"/>
    </row>
    <row r="89" spans="1:7">
      <c r="A89" s="497"/>
      <c r="B89" s="508" t="s">
        <v>447</v>
      </c>
      <c r="C89" s="481" t="s">
        <v>298</v>
      </c>
      <c r="D89" s="481" t="s">
        <v>299</v>
      </c>
      <c r="E89" s="495">
        <v>160000</v>
      </c>
      <c r="F89" s="496">
        <v>1</v>
      </c>
      <c r="G89" s="481">
        <v>160000</v>
      </c>
    </row>
    <row r="90" spans="1:7">
      <c r="A90" s="497"/>
      <c r="B90" s="508" t="s">
        <v>447</v>
      </c>
      <c r="C90" s="481" t="s">
        <v>298</v>
      </c>
      <c r="D90" s="481" t="s">
        <v>299</v>
      </c>
      <c r="E90" s="495">
        <v>50000</v>
      </c>
      <c r="F90" s="496">
        <v>2</v>
      </c>
      <c r="G90" s="481">
        <v>100000</v>
      </c>
    </row>
    <row r="91" spans="1:7">
      <c r="A91" s="497"/>
      <c r="B91" s="508" t="s">
        <v>445</v>
      </c>
      <c r="C91" s="481" t="s">
        <v>298</v>
      </c>
      <c r="D91" s="481" t="s">
        <v>299</v>
      </c>
      <c r="E91" s="495">
        <v>100000</v>
      </c>
      <c r="F91" s="496">
        <v>1</v>
      </c>
      <c r="G91" s="481">
        <v>100000</v>
      </c>
    </row>
    <row r="92" spans="1:7">
      <c r="A92" s="497"/>
      <c r="B92" s="508" t="s">
        <v>449</v>
      </c>
      <c r="C92" s="481" t="s">
        <v>298</v>
      </c>
      <c r="D92" s="481" t="s">
        <v>299</v>
      </c>
      <c r="E92" s="495">
        <v>250000</v>
      </c>
      <c r="F92" s="496">
        <v>1</v>
      </c>
      <c r="G92" s="481">
        <v>250000</v>
      </c>
    </row>
    <row r="93" spans="1:7">
      <c r="A93" s="497"/>
      <c r="B93" s="508" t="s">
        <v>448</v>
      </c>
      <c r="C93" s="481" t="s">
        <v>298</v>
      </c>
      <c r="D93" s="481" t="s">
        <v>299</v>
      </c>
      <c r="E93" s="495">
        <v>70000</v>
      </c>
      <c r="F93" s="496">
        <v>1</v>
      </c>
      <c r="G93" s="481">
        <v>70000</v>
      </c>
    </row>
    <row r="94" spans="1:7">
      <c r="A94" s="497"/>
      <c r="B94" s="508" t="s">
        <v>450</v>
      </c>
      <c r="C94" s="481" t="s">
        <v>298</v>
      </c>
      <c r="D94" s="481" t="s">
        <v>299</v>
      </c>
      <c r="E94" s="495">
        <v>70000</v>
      </c>
      <c r="F94" s="496">
        <v>1</v>
      </c>
      <c r="G94" s="481">
        <v>70000</v>
      </c>
    </row>
    <row r="95" spans="1:7">
      <c r="A95" s="497"/>
      <c r="B95" s="498" t="s">
        <v>446</v>
      </c>
      <c r="C95" s="481" t="s">
        <v>298</v>
      </c>
      <c r="D95" s="481" t="s">
        <v>299</v>
      </c>
      <c r="E95" s="495">
        <v>50000</v>
      </c>
      <c r="F95" s="496">
        <v>1</v>
      </c>
      <c r="G95" s="481">
        <v>50000</v>
      </c>
    </row>
    <row r="96" spans="1:7">
      <c r="A96" s="497"/>
      <c r="B96" s="498"/>
      <c r="C96" s="481"/>
      <c r="D96" s="481"/>
      <c r="E96" s="481"/>
      <c r="F96" s="481"/>
      <c r="G96" s="485">
        <f>SUM(G89:G95)</f>
        <v>800000</v>
      </c>
    </row>
    <row r="97" spans="1:7" ht="13.5" customHeight="1">
      <c r="A97" s="558" t="s">
        <v>383</v>
      </c>
      <c r="B97" s="559"/>
      <c r="C97" s="481"/>
      <c r="D97" s="481"/>
      <c r="E97" s="481"/>
      <c r="F97" s="481"/>
      <c r="G97" s="481"/>
    </row>
    <row r="98" spans="1:7" ht="13.5" customHeight="1">
      <c r="A98" s="522"/>
      <c r="B98" s="524" t="s">
        <v>457</v>
      </c>
      <c r="C98" s="481" t="s">
        <v>298</v>
      </c>
      <c r="D98" s="481" t="s">
        <v>305</v>
      </c>
      <c r="E98" s="481">
        <v>20000</v>
      </c>
      <c r="F98" s="481">
        <v>1</v>
      </c>
      <c r="G98" s="481">
        <f t="shared" ref="G98:G99" si="3">E98*F98</f>
        <v>20000</v>
      </c>
    </row>
    <row r="99" spans="1:7" ht="13.5" customHeight="1">
      <c r="A99" s="522"/>
      <c r="B99" s="524" t="s">
        <v>458</v>
      </c>
      <c r="C99" s="481" t="s">
        <v>298</v>
      </c>
      <c r="D99" s="481" t="s">
        <v>305</v>
      </c>
      <c r="E99" s="481">
        <v>15000</v>
      </c>
      <c r="F99" s="481">
        <v>1</v>
      </c>
      <c r="G99" s="481">
        <f t="shared" si="3"/>
        <v>15000</v>
      </c>
    </row>
    <row r="100" spans="1:7" ht="13.5" customHeight="1">
      <c r="A100" s="522"/>
      <c r="B100" s="524" t="s">
        <v>454</v>
      </c>
      <c r="C100" s="481" t="s">
        <v>298</v>
      </c>
      <c r="D100" s="481" t="s">
        <v>305</v>
      </c>
      <c r="E100" s="481">
        <v>400</v>
      </c>
      <c r="F100" s="481">
        <v>5</v>
      </c>
      <c r="G100" s="481">
        <f t="shared" ref="G100" si="4">E100*F100</f>
        <v>2000</v>
      </c>
    </row>
    <row r="101" spans="1:7">
      <c r="A101" s="499"/>
      <c r="B101" s="484" t="s">
        <v>384</v>
      </c>
      <c r="C101" s="481" t="s">
        <v>298</v>
      </c>
      <c r="D101" s="481" t="s">
        <v>305</v>
      </c>
      <c r="E101" s="481">
        <v>280</v>
      </c>
      <c r="F101" s="481">
        <v>15</v>
      </c>
      <c r="G101" s="481">
        <f t="shared" ref="G101:G137" si="5">E101*F101</f>
        <v>4200</v>
      </c>
    </row>
    <row r="102" spans="1:7">
      <c r="A102" s="499"/>
      <c r="B102" s="484" t="s">
        <v>385</v>
      </c>
      <c r="C102" s="481" t="s">
        <v>298</v>
      </c>
      <c r="D102" s="481" t="s">
        <v>299</v>
      </c>
      <c r="E102" s="481">
        <v>330</v>
      </c>
      <c r="F102" s="481">
        <v>20</v>
      </c>
      <c r="G102" s="481">
        <f t="shared" si="5"/>
        <v>6600</v>
      </c>
    </row>
    <row r="103" spans="1:7">
      <c r="A103" s="499"/>
      <c r="B103" s="484" t="s">
        <v>398</v>
      </c>
      <c r="C103" s="481" t="s">
        <v>298</v>
      </c>
      <c r="D103" s="481" t="s">
        <v>299</v>
      </c>
      <c r="E103" s="481">
        <v>330</v>
      </c>
      <c r="F103" s="481">
        <v>20</v>
      </c>
      <c r="G103" s="481">
        <f t="shared" ref="G103" si="6">E103*F103</f>
        <v>6600</v>
      </c>
    </row>
    <row r="104" spans="1:7">
      <c r="A104" s="499"/>
      <c r="B104" s="484" t="s">
        <v>452</v>
      </c>
      <c r="C104" s="481" t="s">
        <v>298</v>
      </c>
      <c r="D104" s="481" t="s">
        <v>299</v>
      </c>
      <c r="E104" s="481">
        <v>20000</v>
      </c>
      <c r="F104" s="481">
        <v>2</v>
      </c>
      <c r="G104" s="481">
        <f t="shared" si="5"/>
        <v>40000</v>
      </c>
    </row>
    <row r="105" spans="1:7">
      <c r="A105" s="499"/>
      <c r="B105" s="484" t="s">
        <v>386</v>
      </c>
      <c r="C105" s="481" t="s">
        <v>298</v>
      </c>
      <c r="D105" s="481" t="s">
        <v>305</v>
      </c>
      <c r="E105" s="481">
        <v>100</v>
      </c>
      <c r="F105" s="481">
        <v>21</v>
      </c>
      <c r="G105" s="481">
        <f t="shared" si="5"/>
        <v>2100</v>
      </c>
    </row>
    <row r="106" spans="1:7">
      <c r="A106" s="499"/>
      <c r="B106" s="484" t="s">
        <v>387</v>
      </c>
      <c r="C106" s="481" t="s">
        <v>298</v>
      </c>
      <c r="D106" s="481" t="s">
        <v>299</v>
      </c>
      <c r="E106" s="481">
        <v>170</v>
      </c>
      <c r="F106" s="481">
        <v>5</v>
      </c>
      <c r="G106" s="481">
        <f t="shared" si="5"/>
        <v>850</v>
      </c>
    </row>
    <row r="107" spans="1:7">
      <c r="A107" s="499"/>
      <c r="B107" s="484" t="s">
        <v>388</v>
      </c>
      <c r="C107" s="481" t="s">
        <v>298</v>
      </c>
      <c r="D107" s="481" t="s">
        <v>299</v>
      </c>
      <c r="E107" s="481">
        <v>1490</v>
      </c>
      <c r="F107" s="481">
        <v>5</v>
      </c>
      <c r="G107" s="481">
        <f t="shared" si="5"/>
        <v>7450</v>
      </c>
    </row>
    <row r="108" spans="1:7">
      <c r="A108" s="499"/>
      <c r="B108" s="484" t="s">
        <v>456</v>
      </c>
      <c r="C108" s="481" t="s">
        <v>298</v>
      </c>
      <c r="D108" s="481" t="s">
        <v>299</v>
      </c>
      <c r="E108" s="481">
        <v>130</v>
      </c>
      <c r="F108" s="481">
        <v>20</v>
      </c>
      <c r="G108" s="481">
        <f t="shared" si="5"/>
        <v>2600</v>
      </c>
    </row>
    <row r="109" spans="1:7">
      <c r="A109" s="499"/>
      <c r="B109" s="484" t="s">
        <v>455</v>
      </c>
      <c r="C109" s="481" t="s">
        <v>298</v>
      </c>
      <c r="D109" s="481" t="s">
        <v>299</v>
      </c>
      <c r="E109" s="481">
        <v>660</v>
      </c>
      <c r="F109" s="481">
        <v>16</v>
      </c>
      <c r="G109" s="481">
        <f t="shared" si="5"/>
        <v>10560</v>
      </c>
    </row>
    <row r="110" spans="1:7">
      <c r="A110" s="499"/>
      <c r="B110" s="484" t="s">
        <v>389</v>
      </c>
      <c r="C110" s="481" t="s">
        <v>298</v>
      </c>
      <c r="D110" s="481" t="s">
        <v>299</v>
      </c>
      <c r="E110" s="481">
        <v>170</v>
      </c>
      <c r="F110" s="481">
        <v>5</v>
      </c>
      <c r="G110" s="481">
        <f t="shared" si="5"/>
        <v>850</v>
      </c>
    </row>
    <row r="111" spans="1:7">
      <c r="A111" s="499"/>
      <c r="B111" s="484" t="s">
        <v>390</v>
      </c>
      <c r="C111" s="481" t="s">
        <v>298</v>
      </c>
      <c r="D111" s="481" t="s">
        <v>299</v>
      </c>
      <c r="E111" s="481">
        <v>6930</v>
      </c>
      <c r="F111" s="481">
        <v>1</v>
      </c>
      <c r="G111" s="481">
        <f t="shared" si="5"/>
        <v>6930</v>
      </c>
    </row>
    <row r="112" spans="1:7">
      <c r="A112" s="499"/>
      <c r="B112" s="484" t="s">
        <v>391</v>
      </c>
      <c r="C112" s="481" t="s">
        <v>298</v>
      </c>
      <c r="D112" s="481" t="s">
        <v>299</v>
      </c>
      <c r="E112" s="481">
        <v>1320</v>
      </c>
      <c r="F112" s="481">
        <v>5</v>
      </c>
      <c r="G112" s="481">
        <f t="shared" si="5"/>
        <v>6600</v>
      </c>
    </row>
    <row r="113" spans="1:7">
      <c r="A113" s="499"/>
      <c r="B113" s="484" t="s">
        <v>392</v>
      </c>
      <c r="C113" s="481" t="s">
        <v>298</v>
      </c>
      <c r="D113" s="481" t="s">
        <v>299</v>
      </c>
      <c r="E113" s="481">
        <v>1320</v>
      </c>
      <c r="F113" s="481">
        <v>10</v>
      </c>
      <c r="G113" s="481">
        <f t="shared" si="5"/>
        <v>13200</v>
      </c>
    </row>
    <row r="114" spans="1:7">
      <c r="A114" s="499"/>
      <c r="B114" s="484" t="s">
        <v>393</v>
      </c>
      <c r="C114" s="481" t="s">
        <v>298</v>
      </c>
      <c r="D114" s="481" t="s">
        <v>299</v>
      </c>
      <c r="E114" s="481">
        <v>500</v>
      </c>
      <c r="F114" s="481">
        <v>10</v>
      </c>
      <c r="G114" s="481">
        <f t="shared" si="5"/>
        <v>5000</v>
      </c>
    </row>
    <row r="115" spans="1:7">
      <c r="A115" s="499"/>
      <c r="B115" s="484" t="s">
        <v>394</v>
      </c>
      <c r="C115" s="481" t="s">
        <v>298</v>
      </c>
      <c r="D115" s="481" t="s">
        <v>299</v>
      </c>
      <c r="E115" s="481">
        <v>520</v>
      </c>
      <c r="F115" s="481">
        <v>10</v>
      </c>
      <c r="G115" s="481">
        <f t="shared" si="5"/>
        <v>5200</v>
      </c>
    </row>
    <row r="116" spans="1:7">
      <c r="A116" s="499"/>
      <c r="B116" s="484" t="s">
        <v>453</v>
      </c>
      <c r="C116" s="481" t="s">
        <v>298</v>
      </c>
      <c r="D116" s="481" t="s">
        <v>299</v>
      </c>
      <c r="E116" s="481">
        <v>190</v>
      </c>
      <c r="F116" s="481">
        <v>10</v>
      </c>
      <c r="G116" s="481">
        <f t="shared" si="5"/>
        <v>1900</v>
      </c>
    </row>
    <row r="117" spans="1:7">
      <c r="A117" s="499"/>
      <c r="B117" s="484" t="s">
        <v>395</v>
      </c>
      <c r="C117" s="481" t="s">
        <v>298</v>
      </c>
      <c r="D117" s="481" t="s">
        <v>299</v>
      </c>
      <c r="E117" s="481">
        <v>180</v>
      </c>
      <c r="F117" s="481">
        <v>10</v>
      </c>
      <c r="G117" s="481">
        <f t="shared" si="5"/>
        <v>1800</v>
      </c>
    </row>
    <row r="118" spans="1:7">
      <c r="A118" s="499"/>
      <c r="B118" s="484" t="s">
        <v>396</v>
      </c>
      <c r="C118" s="481" t="s">
        <v>298</v>
      </c>
      <c r="D118" s="481" t="s">
        <v>299</v>
      </c>
      <c r="E118" s="481">
        <v>550</v>
      </c>
      <c r="F118" s="481">
        <v>10</v>
      </c>
      <c r="G118" s="481">
        <f t="shared" si="5"/>
        <v>5500</v>
      </c>
    </row>
    <row r="119" spans="1:7">
      <c r="A119" s="499"/>
      <c r="B119" s="484" t="s">
        <v>397</v>
      </c>
      <c r="C119" s="481" t="s">
        <v>298</v>
      </c>
      <c r="D119" s="481" t="s">
        <v>299</v>
      </c>
      <c r="E119" s="481">
        <v>60</v>
      </c>
      <c r="F119" s="481">
        <v>10</v>
      </c>
      <c r="G119" s="481">
        <f t="shared" si="5"/>
        <v>600</v>
      </c>
    </row>
    <row r="120" spans="1:7">
      <c r="A120" s="499"/>
      <c r="B120" s="484" t="s">
        <v>398</v>
      </c>
      <c r="C120" s="481" t="s">
        <v>298</v>
      </c>
      <c r="D120" s="481" t="s">
        <v>299</v>
      </c>
      <c r="E120" s="481">
        <v>200</v>
      </c>
      <c r="F120" s="481">
        <v>9</v>
      </c>
      <c r="G120" s="481">
        <f t="shared" si="5"/>
        <v>1800</v>
      </c>
    </row>
    <row r="121" spans="1:7">
      <c r="A121" s="499"/>
      <c r="B121" s="484" t="s">
        <v>399</v>
      </c>
      <c r="C121" s="481" t="s">
        <v>298</v>
      </c>
      <c r="D121" s="481" t="s">
        <v>299</v>
      </c>
      <c r="E121" s="481">
        <v>770</v>
      </c>
      <c r="F121" s="481">
        <v>2</v>
      </c>
      <c r="G121" s="481">
        <f t="shared" si="5"/>
        <v>1540</v>
      </c>
    </row>
    <row r="122" spans="1:7">
      <c r="A122" s="499"/>
      <c r="B122" s="484" t="s">
        <v>400</v>
      </c>
      <c r="C122" s="481" t="s">
        <v>298</v>
      </c>
      <c r="D122" s="481" t="s">
        <v>299</v>
      </c>
      <c r="E122" s="481">
        <v>40</v>
      </c>
      <c r="F122" s="481">
        <v>10</v>
      </c>
      <c r="G122" s="481">
        <f t="shared" si="5"/>
        <v>400</v>
      </c>
    </row>
    <row r="123" spans="1:7">
      <c r="A123" s="499"/>
      <c r="B123" s="484" t="s">
        <v>401</v>
      </c>
      <c r="C123" s="481" t="s">
        <v>298</v>
      </c>
      <c r="D123" s="481" t="s">
        <v>299</v>
      </c>
      <c r="E123" s="481">
        <v>40</v>
      </c>
      <c r="F123" s="481">
        <v>10</v>
      </c>
      <c r="G123" s="481">
        <f t="shared" si="5"/>
        <v>400</v>
      </c>
    </row>
    <row r="124" spans="1:7">
      <c r="A124" s="499"/>
      <c r="B124" s="484" t="s">
        <v>402</v>
      </c>
      <c r="C124" s="481" t="s">
        <v>298</v>
      </c>
      <c r="D124" s="481" t="s">
        <v>299</v>
      </c>
      <c r="E124" s="481">
        <v>50</v>
      </c>
      <c r="F124" s="481">
        <v>10</v>
      </c>
      <c r="G124" s="481">
        <f t="shared" si="5"/>
        <v>500</v>
      </c>
    </row>
    <row r="125" spans="1:7">
      <c r="A125" s="499"/>
      <c r="B125" s="484" t="s">
        <v>403</v>
      </c>
      <c r="C125" s="481" t="s">
        <v>298</v>
      </c>
      <c r="D125" s="481" t="s">
        <v>299</v>
      </c>
      <c r="E125" s="481">
        <v>610</v>
      </c>
      <c r="F125" s="481">
        <v>20</v>
      </c>
      <c r="G125" s="481">
        <f t="shared" si="5"/>
        <v>12200</v>
      </c>
    </row>
    <row r="126" spans="1:7">
      <c r="A126" s="499"/>
      <c r="B126" s="484" t="s">
        <v>404</v>
      </c>
      <c r="C126" s="481" t="s">
        <v>298</v>
      </c>
      <c r="D126" s="481" t="s">
        <v>299</v>
      </c>
      <c r="E126" s="481">
        <v>1160</v>
      </c>
      <c r="F126" s="481">
        <v>3</v>
      </c>
      <c r="G126" s="481">
        <f t="shared" si="5"/>
        <v>3480</v>
      </c>
    </row>
    <row r="127" spans="1:7">
      <c r="A127" s="499"/>
      <c r="B127" s="484" t="s">
        <v>405</v>
      </c>
      <c r="C127" s="481" t="s">
        <v>298</v>
      </c>
      <c r="D127" s="481" t="s">
        <v>299</v>
      </c>
      <c r="E127" s="481">
        <v>330</v>
      </c>
      <c r="F127" s="481">
        <v>10</v>
      </c>
      <c r="G127" s="481">
        <f t="shared" si="5"/>
        <v>3300</v>
      </c>
    </row>
    <row r="128" spans="1:7">
      <c r="A128" s="499"/>
      <c r="B128" s="484" t="s">
        <v>406</v>
      </c>
      <c r="C128" s="481" t="s">
        <v>298</v>
      </c>
      <c r="D128" s="481" t="s">
        <v>299</v>
      </c>
      <c r="E128" s="481">
        <v>2390</v>
      </c>
      <c r="F128" s="481">
        <v>5</v>
      </c>
      <c r="G128" s="481">
        <f t="shared" si="5"/>
        <v>11950</v>
      </c>
    </row>
    <row r="129" spans="1:7">
      <c r="A129" s="499"/>
      <c r="B129" s="484" t="s">
        <v>407</v>
      </c>
      <c r="C129" s="481" t="s">
        <v>298</v>
      </c>
      <c r="D129" s="481" t="s">
        <v>299</v>
      </c>
      <c r="E129" s="481">
        <v>3300</v>
      </c>
      <c r="F129" s="481">
        <v>5</v>
      </c>
      <c r="G129" s="481">
        <f t="shared" si="5"/>
        <v>16500</v>
      </c>
    </row>
    <row r="130" spans="1:7">
      <c r="A130" s="499"/>
      <c r="B130" s="484" t="s">
        <v>408</v>
      </c>
      <c r="C130" s="481" t="s">
        <v>298</v>
      </c>
      <c r="D130" s="481" t="s">
        <v>299</v>
      </c>
      <c r="E130" s="481">
        <v>3300</v>
      </c>
      <c r="F130" s="481">
        <v>7</v>
      </c>
      <c r="G130" s="481">
        <f t="shared" si="5"/>
        <v>23100</v>
      </c>
    </row>
    <row r="131" spans="1:7">
      <c r="A131" s="499"/>
      <c r="B131" s="484" t="s">
        <v>409</v>
      </c>
      <c r="C131" s="481" t="s">
        <v>298</v>
      </c>
      <c r="D131" s="481" t="s">
        <v>299</v>
      </c>
      <c r="E131" s="481">
        <v>1450</v>
      </c>
      <c r="F131" s="481">
        <v>10</v>
      </c>
      <c r="G131" s="481">
        <f t="shared" si="5"/>
        <v>14500</v>
      </c>
    </row>
    <row r="132" spans="1:7">
      <c r="A132" s="499"/>
      <c r="B132" s="484" t="s">
        <v>410</v>
      </c>
      <c r="C132" s="481" t="s">
        <v>298</v>
      </c>
      <c r="D132" s="481" t="s">
        <v>299</v>
      </c>
      <c r="E132" s="481">
        <v>990</v>
      </c>
      <c r="F132" s="481">
        <v>9</v>
      </c>
      <c r="G132" s="481">
        <f t="shared" si="5"/>
        <v>8910</v>
      </c>
    </row>
    <row r="133" spans="1:7">
      <c r="A133" s="499"/>
      <c r="B133" s="484" t="s">
        <v>451</v>
      </c>
      <c r="C133" s="481" t="s">
        <v>298</v>
      </c>
      <c r="D133" s="481" t="s">
        <v>299</v>
      </c>
      <c r="E133" s="481">
        <v>2380</v>
      </c>
      <c r="F133" s="481">
        <v>2</v>
      </c>
      <c r="G133" s="481">
        <f t="shared" si="5"/>
        <v>4760</v>
      </c>
    </row>
    <row r="134" spans="1:7">
      <c r="A134" s="499"/>
      <c r="B134" s="484" t="s">
        <v>411</v>
      </c>
      <c r="C134" s="481" t="s">
        <v>298</v>
      </c>
      <c r="D134" s="481" t="s">
        <v>299</v>
      </c>
      <c r="E134" s="481">
        <v>2970</v>
      </c>
      <c r="F134" s="481">
        <v>5</v>
      </c>
      <c r="G134" s="481">
        <f t="shared" si="5"/>
        <v>14850</v>
      </c>
    </row>
    <row r="135" spans="1:7">
      <c r="A135" s="499"/>
      <c r="B135" s="484" t="s">
        <v>412</v>
      </c>
      <c r="C135" s="481" t="s">
        <v>298</v>
      </c>
      <c r="D135" s="481" t="s">
        <v>299</v>
      </c>
      <c r="E135" s="481">
        <v>250</v>
      </c>
      <c r="F135" s="481">
        <v>10</v>
      </c>
      <c r="G135" s="481">
        <f t="shared" si="5"/>
        <v>2500</v>
      </c>
    </row>
    <row r="136" spans="1:7">
      <c r="A136" s="499"/>
      <c r="B136" s="484" t="s">
        <v>413</v>
      </c>
      <c r="C136" s="481" t="s">
        <v>298</v>
      </c>
      <c r="D136" s="481" t="s">
        <v>299</v>
      </c>
      <c r="E136" s="481">
        <v>2250</v>
      </c>
      <c r="F136" s="481">
        <v>5</v>
      </c>
      <c r="G136" s="481">
        <f t="shared" si="5"/>
        <v>11250</v>
      </c>
    </row>
    <row r="137" spans="1:7">
      <c r="A137" s="499"/>
      <c r="B137" s="484" t="s">
        <v>414</v>
      </c>
      <c r="C137" s="481" t="s">
        <v>298</v>
      </c>
      <c r="D137" s="481" t="s">
        <v>299</v>
      </c>
      <c r="E137" s="481">
        <v>2500</v>
      </c>
      <c r="F137" s="481">
        <v>5</v>
      </c>
      <c r="G137" s="481">
        <f t="shared" si="5"/>
        <v>12500</v>
      </c>
    </row>
    <row r="138" spans="1:7">
      <c r="A138" s="497"/>
      <c r="B138" s="500"/>
      <c r="C138" s="481"/>
      <c r="D138" s="481"/>
      <c r="E138" s="481"/>
      <c r="F138" s="481"/>
      <c r="G138" s="523">
        <f>SUM(G98:G137)</f>
        <v>309980</v>
      </c>
    </row>
    <row r="139" spans="1:7">
      <c r="A139" s="512"/>
      <c r="B139" s="509" t="s">
        <v>431</v>
      </c>
      <c r="C139" s="518"/>
      <c r="D139" s="516"/>
      <c r="E139" s="514"/>
      <c r="F139" s="515"/>
      <c r="G139" s="517"/>
    </row>
    <row r="140" spans="1:7">
      <c r="A140" s="512"/>
      <c r="B140" s="525" t="s">
        <v>433</v>
      </c>
      <c r="C140" s="518" t="s">
        <v>298</v>
      </c>
      <c r="D140" s="513" t="s">
        <v>299</v>
      </c>
      <c r="E140" s="496">
        <v>1500</v>
      </c>
      <c r="F140" s="511">
        <v>20</v>
      </c>
      <c r="G140" s="511">
        <f t="shared" ref="G140:G154" si="7">F140*E140</f>
        <v>30000</v>
      </c>
    </row>
    <row r="141" spans="1:7">
      <c r="A141" s="512"/>
      <c r="B141" s="525" t="s">
        <v>459</v>
      </c>
      <c r="C141" s="518" t="s">
        <v>298</v>
      </c>
      <c r="D141" s="513" t="s">
        <v>432</v>
      </c>
      <c r="E141" s="496">
        <v>15000</v>
      </c>
      <c r="F141" s="511">
        <v>20</v>
      </c>
      <c r="G141" s="511">
        <f t="shared" si="7"/>
        <v>300000</v>
      </c>
    </row>
    <row r="142" spans="1:7">
      <c r="A142" s="512"/>
      <c r="B142" s="525" t="s">
        <v>434</v>
      </c>
      <c r="C142" s="518" t="s">
        <v>298</v>
      </c>
      <c r="D142" s="513" t="s">
        <v>299</v>
      </c>
      <c r="E142" s="496">
        <v>4000</v>
      </c>
      <c r="F142" s="511">
        <v>10</v>
      </c>
      <c r="G142" s="511">
        <f t="shared" si="7"/>
        <v>40000</v>
      </c>
    </row>
    <row r="143" spans="1:7">
      <c r="A143" s="512"/>
      <c r="B143" s="525" t="s">
        <v>434</v>
      </c>
      <c r="C143" s="518" t="s">
        <v>298</v>
      </c>
      <c r="D143" s="513" t="s">
        <v>299</v>
      </c>
      <c r="E143" s="496">
        <v>6000</v>
      </c>
      <c r="F143" s="511">
        <v>10</v>
      </c>
      <c r="G143" s="511">
        <f t="shared" si="7"/>
        <v>60000</v>
      </c>
    </row>
    <row r="144" spans="1:7">
      <c r="A144" s="512"/>
      <c r="B144" s="525" t="s">
        <v>435</v>
      </c>
      <c r="C144" s="518" t="s">
        <v>298</v>
      </c>
      <c r="D144" s="513" t="s">
        <v>299</v>
      </c>
      <c r="E144" s="496">
        <v>4000</v>
      </c>
      <c r="F144" s="511">
        <v>4</v>
      </c>
      <c r="G144" s="511">
        <f t="shared" si="7"/>
        <v>16000</v>
      </c>
    </row>
    <row r="145" spans="1:7">
      <c r="A145" s="512"/>
      <c r="B145" s="525" t="s">
        <v>436</v>
      </c>
      <c r="C145" s="518" t="s">
        <v>298</v>
      </c>
      <c r="D145" s="513" t="s">
        <v>299</v>
      </c>
      <c r="E145" s="496">
        <v>3300</v>
      </c>
      <c r="F145" s="511">
        <v>5</v>
      </c>
      <c r="G145" s="511">
        <f t="shared" si="7"/>
        <v>16500</v>
      </c>
    </row>
    <row r="146" spans="1:7" ht="15.75">
      <c r="A146" s="512"/>
      <c r="B146" s="525" t="s">
        <v>437</v>
      </c>
      <c r="C146" s="518" t="s">
        <v>298</v>
      </c>
      <c r="D146" s="513" t="s">
        <v>299</v>
      </c>
      <c r="E146" s="520">
        <v>1000</v>
      </c>
      <c r="F146" s="521">
        <v>20</v>
      </c>
      <c r="G146" s="511">
        <f t="shared" si="7"/>
        <v>20000</v>
      </c>
    </row>
    <row r="147" spans="1:7" ht="15.75">
      <c r="A147" s="512"/>
      <c r="B147" s="525" t="s">
        <v>438</v>
      </c>
      <c r="C147" s="518" t="s">
        <v>298</v>
      </c>
      <c r="D147" s="513" t="s">
        <v>299</v>
      </c>
      <c r="E147" s="520">
        <v>2900</v>
      </c>
      <c r="F147" s="521">
        <v>5</v>
      </c>
      <c r="G147" s="511">
        <f t="shared" si="7"/>
        <v>14500</v>
      </c>
    </row>
    <row r="148" spans="1:7" ht="15.75">
      <c r="A148" s="512"/>
      <c r="B148" s="525" t="s">
        <v>439</v>
      </c>
      <c r="C148" s="518" t="s">
        <v>298</v>
      </c>
      <c r="D148" s="513" t="s">
        <v>299</v>
      </c>
      <c r="E148" s="520">
        <v>2650</v>
      </c>
      <c r="F148" s="521">
        <v>5</v>
      </c>
      <c r="G148" s="511">
        <f t="shared" si="7"/>
        <v>13250</v>
      </c>
    </row>
    <row r="149" spans="1:7" ht="15.75">
      <c r="A149" s="512"/>
      <c r="B149" s="525" t="s">
        <v>440</v>
      </c>
      <c r="C149" s="518" t="s">
        <v>298</v>
      </c>
      <c r="D149" s="513" t="s">
        <v>299</v>
      </c>
      <c r="E149" s="520">
        <v>1900</v>
      </c>
      <c r="F149" s="521">
        <v>3</v>
      </c>
      <c r="G149" s="511">
        <f t="shared" si="7"/>
        <v>5700</v>
      </c>
    </row>
    <row r="150" spans="1:7" ht="15.75">
      <c r="A150" s="512"/>
      <c r="B150" s="525" t="s">
        <v>441</v>
      </c>
      <c r="C150" s="518" t="s">
        <v>298</v>
      </c>
      <c r="D150" s="513" t="s">
        <v>299</v>
      </c>
      <c r="E150" s="520">
        <v>5000</v>
      </c>
      <c r="F150" s="521">
        <v>20</v>
      </c>
      <c r="G150" s="511">
        <f t="shared" si="7"/>
        <v>100000</v>
      </c>
    </row>
    <row r="151" spans="1:7" ht="15.75">
      <c r="A151" s="512">
        <v>39221460</v>
      </c>
      <c r="B151" s="525" t="s">
        <v>442</v>
      </c>
      <c r="C151" s="518" t="s">
        <v>298</v>
      </c>
      <c r="D151" s="513" t="s">
        <v>299</v>
      </c>
      <c r="E151" s="520">
        <v>950</v>
      </c>
      <c r="F151" s="521">
        <v>5</v>
      </c>
      <c r="G151" s="511">
        <f t="shared" si="7"/>
        <v>4750</v>
      </c>
    </row>
    <row r="152" spans="1:7" ht="15.75">
      <c r="A152" s="512"/>
      <c r="B152" s="525" t="s">
        <v>444</v>
      </c>
      <c r="C152" s="518" t="s">
        <v>298</v>
      </c>
      <c r="D152" s="513" t="s">
        <v>299</v>
      </c>
      <c r="E152" s="520">
        <v>1500</v>
      </c>
      <c r="F152" s="521">
        <v>20</v>
      </c>
      <c r="G152" s="511">
        <f t="shared" ref="G152" si="8">F152*E152</f>
        <v>30000</v>
      </c>
    </row>
    <row r="153" spans="1:7" ht="15.75">
      <c r="A153" s="512"/>
      <c r="B153" s="525" t="s">
        <v>443</v>
      </c>
      <c r="C153" s="518" t="s">
        <v>298</v>
      </c>
      <c r="D153" s="513" t="s">
        <v>327</v>
      </c>
      <c r="E153" s="520">
        <v>400</v>
      </c>
      <c r="F153" s="521">
        <v>112</v>
      </c>
      <c r="G153" s="511">
        <f t="shared" ref="G153" si="9">F153*E153</f>
        <v>44800</v>
      </c>
    </row>
    <row r="154" spans="1:7" ht="15.75">
      <c r="A154" s="512"/>
      <c r="B154" s="525" t="s">
        <v>442</v>
      </c>
      <c r="C154" s="518" t="s">
        <v>298</v>
      </c>
      <c r="D154" s="513" t="s">
        <v>299</v>
      </c>
      <c r="E154" s="520">
        <v>650</v>
      </c>
      <c r="F154" s="521">
        <v>5</v>
      </c>
      <c r="G154" s="511">
        <f t="shared" si="7"/>
        <v>3250</v>
      </c>
    </row>
    <row r="155" spans="1:7" ht="15.75">
      <c r="A155" s="512"/>
      <c r="B155" s="519"/>
      <c r="C155" s="518"/>
      <c r="D155" s="513"/>
      <c r="E155" s="520"/>
      <c r="F155" s="510"/>
      <c r="G155" s="521">
        <f>SUM(G140:G154)</f>
        <v>698750</v>
      </c>
    </row>
    <row r="156" spans="1:7" ht="16.5" customHeight="1">
      <c r="A156" s="560" t="s">
        <v>415</v>
      </c>
      <c r="B156" s="560"/>
      <c r="C156" s="560"/>
      <c r="D156" s="481"/>
      <c r="E156" s="481"/>
      <c r="F156" s="481"/>
      <c r="G156" s="481"/>
    </row>
    <row r="157" spans="1:7" ht="30">
      <c r="A157" s="490"/>
      <c r="B157" s="491" t="s">
        <v>416</v>
      </c>
      <c r="C157" s="501" t="s">
        <v>298</v>
      </c>
      <c r="D157" s="481" t="s">
        <v>417</v>
      </c>
      <c r="E157" s="481">
        <v>2300000</v>
      </c>
      <c r="F157" s="481">
        <v>1</v>
      </c>
      <c r="G157" s="481">
        <f t="shared" ref="G157:G169" si="10">E157*F157</f>
        <v>2300000</v>
      </c>
    </row>
    <row r="158" spans="1:7" ht="28.5" customHeight="1">
      <c r="A158" s="490"/>
      <c r="B158" s="491" t="s">
        <v>418</v>
      </c>
      <c r="C158" s="501" t="s">
        <v>298</v>
      </c>
      <c r="D158" s="481" t="s">
        <v>417</v>
      </c>
      <c r="E158" s="481">
        <v>4600000</v>
      </c>
      <c r="F158" s="481">
        <v>1</v>
      </c>
      <c r="G158" s="481">
        <f t="shared" si="10"/>
        <v>4600000</v>
      </c>
    </row>
    <row r="159" spans="1:7">
      <c r="A159" s="490"/>
      <c r="B159" s="502" t="s">
        <v>419</v>
      </c>
      <c r="C159" s="501" t="s">
        <v>298</v>
      </c>
      <c r="D159" s="481" t="s">
        <v>417</v>
      </c>
      <c r="E159" s="481">
        <v>84000</v>
      </c>
      <c r="F159" s="481">
        <v>1</v>
      </c>
      <c r="G159" s="481">
        <f t="shared" si="10"/>
        <v>84000</v>
      </c>
    </row>
    <row r="160" spans="1:7">
      <c r="A160" s="490"/>
      <c r="B160" s="502" t="s">
        <v>420</v>
      </c>
      <c r="C160" s="501" t="s">
        <v>298</v>
      </c>
      <c r="D160" s="481" t="s">
        <v>417</v>
      </c>
      <c r="E160" s="481">
        <v>40400</v>
      </c>
      <c r="F160" s="481">
        <v>1</v>
      </c>
      <c r="G160" s="481">
        <f t="shared" si="10"/>
        <v>40400</v>
      </c>
    </row>
    <row r="161" spans="1:7">
      <c r="A161" s="490"/>
      <c r="B161" s="502" t="s">
        <v>421</v>
      </c>
      <c r="C161" s="501" t="s">
        <v>298</v>
      </c>
      <c r="D161" s="481" t="s">
        <v>417</v>
      </c>
      <c r="E161" s="481">
        <v>430000</v>
      </c>
      <c r="F161" s="481">
        <v>1</v>
      </c>
      <c r="G161" s="481">
        <f t="shared" si="10"/>
        <v>430000</v>
      </c>
    </row>
    <row r="162" spans="1:7">
      <c r="A162" s="490"/>
      <c r="B162" s="502" t="s">
        <v>422</v>
      </c>
      <c r="C162" s="501" t="s">
        <v>298</v>
      </c>
      <c r="D162" s="481" t="s">
        <v>417</v>
      </c>
      <c r="E162" s="481">
        <v>102000</v>
      </c>
      <c r="F162" s="481">
        <v>1</v>
      </c>
      <c r="G162" s="481">
        <f t="shared" si="10"/>
        <v>102000</v>
      </c>
    </row>
    <row r="163" spans="1:7" ht="30" customHeight="1">
      <c r="A163" s="490"/>
      <c r="B163" s="491" t="s">
        <v>423</v>
      </c>
      <c r="C163" s="501" t="s">
        <v>298</v>
      </c>
      <c r="D163" s="481" t="s">
        <v>417</v>
      </c>
      <c r="E163" s="481">
        <v>57600</v>
      </c>
      <c r="F163" s="481">
        <v>1</v>
      </c>
      <c r="G163" s="481">
        <f t="shared" si="10"/>
        <v>57600</v>
      </c>
    </row>
    <row r="164" spans="1:7" ht="30">
      <c r="A164" s="490"/>
      <c r="B164" s="491" t="s">
        <v>424</v>
      </c>
      <c r="C164" s="501" t="s">
        <v>298</v>
      </c>
      <c r="D164" s="481" t="s">
        <v>417</v>
      </c>
      <c r="E164" s="481">
        <v>108000</v>
      </c>
      <c r="F164" s="481">
        <v>1</v>
      </c>
      <c r="G164" s="481">
        <f t="shared" si="10"/>
        <v>108000</v>
      </c>
    </row>
    <row r="165" spans="1:7">
      <c r="A165" s="490"/>
      <c r="B165" s="502" t="s">
        <v>425</v>
      </c>
      <c r="C165" s="501" t="s">
        <v>298</v>
      </c>
      <c r="D165" s="481" t="s">
        <v>417</v>
      </c>
      <c r="E165" s="481"/>
      <c r="F165" s="481">
        <v>1</v>
      </c>
      <c r="G165" s="481">
        <f t="shared" si="10"/>
        <v>0</v>
      </c>
    </row>
    <row r="166" spans="1:7">
      <c r="A166" s="490"/>
      <c r="B166" s="502" t="s">
        <v>426</v>
      </c>
      <c r="C166" s="501" t="s">
        <v>298</v>
      </c>
      <c r="D166" s="481" t="s">
        <v>417</v>
      </c>
      <c r="E166" s="481">
        <v>120000</v>
      </c>
      <c r="F166" s="481">
        <v>1</v>
      </c>
      <c r="G166" s="481">
        <f t="shared" si="10"/>
        <v>120000</v>
      </c>
    </row>
    <row r="167" spans="1:7" ht="30.75" customHeight="1">
      <c r="A167" s="488"/>
      <c r="B167" s="491" t="s">
        <v>427</v>
      </c>
      <c r="C167" s="501" t="s">
        <v>298</v>
      </c>
      <c r="D167" s="481" t="s">
        <v>428</v>
      </c>
      <c r="E167" s="481">
        <v>9000</v>
      </c>
      <c r="F167" s="481">
        <v>12</v>
      </c>
      <c r="G167" s="481">
        <f t="shared" si="10"/>
        <v>108000</v>
      </c>
    </row>
    <row r="168" spans="1:7">
      <c r="A168" s="490"/>
      <c r="B168" s="502" t="s">
        <v>429</v>
      </c>
      <c r="C168" s="501" t="s">
        <v>298</v>
      </c>
      <c r="D168" s="481" t="s">
        <v>417</v>
      </c>
      <c r="E168" s="481">
        <v>117000</v>
      </c>
      <c r="F168" s="481">
        <v>1</v>
      </c>
      <c r="G168" s="481">
        <f t="shared" si="10"/>
        <v>117000</v>
      </c>
    </row>
    <row r="169" spans="1:7">
      <c r="A169" s="503"/>
      <c r="B169" s="504" t="s">
        <v>430</v>
      </c>
      <c r="C169" s="501" t="s">
        <v>298</v>
      </c>
      <c r="D169" s="481" t="s">
        <v>417</v>
      </c>
      <c r="E169" s="481">
        <v>3000</v>
      </c>
      <c r="F169" s="481">
        <v>2</v>
      </c>
      <c r="G169" s="481">
        <f t="shared" si="10"/>
        <v>6000</v>
      </c>
    </row>
    <row r="172" spans="1:7">
      <c r="A172" s="561"/>
      <c r="B172" s="561"/>
      <c r="C172" s="561"/>
      <c r="D172" s="561"/>
      <c r="E172" s="561"/>
      <c r="F172" s="561"/>
    </row>
    <row r="173" spans="1:7">
      <c r="A173" s="561"/>
      <c r="B173" s="561"/>
      <c r="C173" s="561"/>
      <c r="D173" s="561"/>
      <c r="E173" s="561"/>
      <c r="F173" s="561"/>
    </row>
  </sheetData>
  <mergeCells count="9">
    <mergeCell ref="A1:G1"/>
    <mergeCell ref="A97:B97"/>
    <mergeCell ref="A156:C156"/>
    <mergeCell ref="A172:F173"/>
    <mergeCell ref="A3:B3"/>
    <mergeCell ref="A19:B19"/>
    <mergeCell ref="A42:B42"/>
    <mergeCell ref="A68:B68"/>
    <mergeCell ref="A88:B88"/>
  </mergeCells>
  <pageMargins left="0" right="0" top="0" bottom="0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C44" sqref="C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66" t="s">
        <v>66</v>
      </c>
      <c r="B1" s="566"/>
      <c r="C1" s="566"/>
      <c r="D1" s="566"/>
      <c r="E1" s="56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67" t="str">
        <f>+'Ekamut-caxs'!A7:D7</f>
        <v xml:space="preserve">«Երևանի հ․93 մսուր-մանկապարտեզ» ՀՈԱԿ-ի </v>
      </c>
      <c r="B2" s="568"/>
      <c r="C2" s="568"/>
      <c r="D2" s="568"/>
      <c r="E2" s="56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69" t="s">
        <v>147</v>
      </c>
      <c r="B3" s="569"/>
      <c r="C3" s="569"/>
      <c r="D3" s="569"/>
      <c r="E3" s="56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70" t="s">
        <v>264</v>
      </c>
      <c r="B4" s="570"/>
      <c r="C4" s="570"/>
      <c r="D4" s="570"/>
      <c r="E4" s="57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71" t="s">
        <v>152</v>
      </c>
      <c r="B7" s="572"/>
      <c r="C7" s="57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111.30000000000001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4.4000000000000004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106.9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111.30000000000001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71" t="s">
        <v>177</v>
      </c>
      <c r="B35" s="572"/>
      <c r="C35" s="57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689.4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258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26.3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>
        <v>5</v>
      </c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10.8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 t="s">
        <v>277</v>
      </c>
      <c r="D44" s="27">
        <v>95.2</v>
      </c>
      <c r="E44" s="27"/>
    </row>
    <row r="45" spans="1:22">
      <c r="A45" s="157">
        <v>2</v>
      </c>
      <c r="B45" s="154"/>
      <c r="C45" s="156" t="s">
        <v>278</v>
      </c>
      <c r="D45" s="27">
        <v>4.8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1089.4999999999998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1089.4999999999998</v>
      </c>
      <c r="E59" s="169"/>
      <c r="F59" s="461">
        <f>+D59-D55</f>
        <v>1089.4999999999998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v>3107.7</v>
      </c>
      <c r="D62" s="573" t="s">
        <v>180</v>
      </c>
      <c r="E62" s="57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75" t="str">
        <f>+'Ekamut-caxs'!D73</f>
        <v>Անահիտ Համբարձումյան</v>
      </c>
      <c r="E64" s="57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76" t="s">
        <v>91</v>
      </c>
      <c r="E65" s="57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75" t="str">
        <f>+'Ekamut-caxs'!D75</f>
        <v>Գոհար Սարգսյան</v>
      </c>
      <c r="E66" s="57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77" t="s">
        <v>91</v>
      </c>
      <c r="E67" s="57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71" orientation="portrait" r:id="rId1"/>
  <headerFooter alignWithMargins="0"/>
  <ignoredErrors>
    <ignoredError sqref="F54:G5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44" sqref="C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3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80" t="s">
        <v>66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</row>
    <row r="2" spans="1:15" s="378" customFormat="1" ht="21.75" customHeight="1">
      <c r="A2" s="579" t="str">
        <f>+'Ekamut-caxs'!A7</f>
        <v xml:space="preserve">«Երևանի հ․93 մսուր-մանկապարտեզ»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</row>
    <row r="3" spans="1:15" s="378" customFormat="1" ht="21" customHeight="1">
      <c r="A3" s="579" t="s">
        <v>92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</row>
    <row r="4" spans="1:15" ht="21" customHeight="1"/>
    <row r="5" spans="1:15" s="383" customFormat="1" ht="19.5" customHeight="1">
      <c r="A5" s="585" t="s">
        <v>113</v>
      </c>
      <c r="B5" s="585" t="s">
        <v>93</v>
      </c>
      <c r="C5" s="586" t="s">
        <v>94</v>
      </c>
      <c r="D5" s="586"/>
      <c r="E5" s="586"/>
      <c r="F5" s="586"/>
      <c r="G5" s="586" t="s">
        <v>95</v>
      </c>
      <c r="H5" s="586"/>
      <c r="I5" s="586"/>
      <c r="J5" s="586"/>
      <c r="K5" s="586" t="s">
        <v>137</v>
      </c>
      <c r="L5" s="586"/>
      <c r="M5" s="586"/>
      <c r="N5" s="586"/>
      <c r="O5" s="586"/>
    </row>
    <row r="6" spans="1:15" s="385" customFormat="1" ht="51" customHeight="1">
      <c r="A6" s="585"/>
      <c r="B6" s="585"/>
      <c r="C6" s="384" t="s">
        <v>247</v>
      </c>
      <c r="D6" s="384" t="s">
        <v>215</v>
      </c>
      <c r="E6" s="384" t="s">
        <v>248</v>
      </c>
      <c r="F6" s="384" t="s">
        <v>227</v>
      </c>
      <c r="G6" s="384" t="s">
        <v>228</v>
      </c>
      <c r="H6" s="384" t="s">
        <v>215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388">
        <v>8780</v>
      </c>
      <c r="D7" s="389">
        <v>1261686</v>
      </c>
      <c r="E7" s="390">
        <v>7674</v>
      </c>
      <c r="F7" s="391">
        <f t="shared" ref="F7:F16" si="0">+E7*143.7</f>
        <v>1102753.7999999998</v>
      </c>
      <c r="G7" s="388">
        <v>4684</v>
      </c>
      <c r="H7" s="389">
        <v>240044</v>
      </c>
      <c r="I7" s="390">
        <v>4789.72</v>
      </c>
      <c r="J7" s="391">
        <f>+I7*53.48</f>
        <v>256154.22560000001</v>
      </c>
      <c r="K7" s="392">
        <v>103</v>
      </c>
      <c r="L7" s="390">
        <v>219</v>
      </c>
      <c r="M7" s="393">
        <f>+L7*200.47</f>
        <v>43902.93</v>
      </c>
      <c r="N7" s="394">
        <f>+L7*7.94904</f>
        <v>1740.8397600000001</v>
      </c>
      <c r="O7" s="393">
        <f>+N7+M7</f>
        <v>45643.769760000003</v>
      </c>
    </row>
    <row r="8" spans="1:15" ht="19.5" customHeight="1">
      <c r="A8" s="386">
        <v>2</v>
      </c>
      <c r="B8" s="387" t="s">
        <v>97</v>
      </c>
      <c r="C8" s="388">
        <v>8112</v>
      </c>
      <c r="D8" s="389">
        <v>1165694.3999999999</v>
      </c>
      <c r="E8" s="390">
        <f>+C8</f>
        <v>8112</v>
      </c>
      <c r="F8" s="391">
        <f t="shared" si="0"/>
        <v>1165694.3999999999</v>
      </c>
      <c r="G8" s="388">
        <v>4487</v>
      </c>
      <c r="H8" s="389">
        <v>229726</v>
      </c>
      <c r="I8" s="390">
        <f t="shared" ref="I8:I18" si="1">+G8</f>
        <v>4487</v>
      </c>
      <c r="J8" s="391">
        <f t="shared" ref="J8:J18" si="2">+I8*53.48</f>
        <v>239964.75999999998</v>
      </c>
      <c r="K8" s="392">
        <v>151</v>
      </c>
      <c r="L8" s="390">
        <f>+K8</f>
        <v>151</v>
      </c>
      <c r="M8" s="393">
        <f t="shared" ref="M8:M18" si="3">+L8*200.47</f>
        <v>30270.97</v>
      </c>
      <c r="N8" s="394">
        <f t="shared" ref="N8:N18" si="4">+L8*7.94904</f>
        <v>1200.30504</v>
      </c>
      <c r="O8" s="393">
        <f t="shared" ref="O8:O18" si="5">+N8+M8</f>
        <v>31471.27504</v>
      </c>
    </row>
    <row r="9" spans="1:15" ht="19.5" customHeight="1">
      <c r="A9" s="386">
        <v>3</v>
      </c>
      <c r="B9" s="387" t="s">
        <v>98</v>
      </c>
      <c r="C9" s="388">
        <v>2313</v>
      </c>
      <c r="D9" s="389">
        <v>332378.09999999998</v>
      </c>
      <c r="E9" s="390">
        <f t="shared" ref="E9:E18" si="6">+C9</f>
        <v>2313</v>
      </c>
      <c r="F9" s="391">
        <f t="shared" si="0"/>
        <v>332378.09999999998</v>
      </c>
      <c r="G9" s="388">
        <v>3735</v>
      </c>
      <c r="H9" s="389">
        <v>191781</v>
      </c>
      <c r="I9" s="390">
        <f t="shared" si="1"/>
        <v>3735</v>
      </c>
      <c r="J9" s="391">
        <f t="shared" si="2"/>
        <v>199747.8</v>
      </c>
      <c r="K9" s="392">
        <v>140</v>
      </c>
      <c r="L9" s="390">
        <f t="shared" ref="L9:L18" si="7">+K9</f>
        <v>140</v>
      </c>
      <c r="M9" s="393">
        <f t="shared" si="3"/>
        <v>28065.8</v>
      </c>
      <c r="N9" s="394">
        <f t="shared" si="4"/>
        <v>1112.8656000000001</v>
      </c>
      <c r="O9" s="393">
        <f t="shared" si="5"/>
        <v>29178.6656</v>
      </c>
    </row>
    <row r="10" spans="1:15" ht="19.5" customHeight="1">
      <c r="A10" s="386">
        <v>4</v>
      </c>
      <c r="B10" s="387" t="s">
        <v>99</v>
      </c>
      <c r="C10" s="392">
        <v>70</v>
      </c>
      <c r="D10" s="395">
        <v>10059</v>
      </c>
      <c r="E10" s="390">
        <f t="shared" si="6"/>
        <v>70</v>
      </c>
      <c r="F10" s="391">
        <f t="shared" si="0"/>
        <v>10059</v>
      </c>
      <c r="G10" s="388">
        <v>2940</v>
      </c>
      <c r="H10" s="395">
        <v>151587</v>
      </c>
      <c r="I10" s="390">
        <f t="shared" si="1"/>
        <v>2940</v>
      </c>
      <c r="J10" s="391">
        <f t="shared" si="2"/>
        <v>157231.19999999998</v>
      </c>
      <c r="K10" s="392">
        <v>118</v>
      </c>
      <c r="L10" s="390">
        <f t="shared" si="7"/>
        <v>118</v>
      </c>
      <c r="M10" s="393">
        <f t="shared" si="3"/>
        <v>23655.46</v>
      </c>
      <c r="N10" s="394">
        <f t="shared" si="4"/>
        <v>937.98671999999999</v>
      </c>
      <c r="O10" s="393">
        <f t="shared" si="5"/>
        <v>24593.44672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2574</v>
      </c>
      <c r="H11" s="395">
        <v>133397</v>
      </c>
      <c r="I11" s="390">
        <f t="shared" si="1"/>
        <v>2574</v>
      </c>
      <c r="J11" s="391">
        <f t="shared" si="2"/>
        <v>137657.51999999999</v>
      </c>
      <c r="K11" s="392">
        <v>160</v>
      </c>
      <c r="L11" s="390">
        <f t="shared" si="7"/>
        <v>160</v>
      </c>
      <c r="M11" s="393">
        <f t="shared" si="3"/>
        <v>32075.200000000001</v>
      </c>
      <c r="N11" s="394">
        <f t="shared" si="4"/>
        <v>1271.8463999999999</v>
      </c>
      <c r="O11" s="393">
        <f t="shared" si="5"/>
        <v>33347.046399999999</v>
      </c>
    </row>
    <row r="12" spans="1:15" ht="19.5" customHeight="1">
      <c r="A12" s="386">
        <v>6</v>
      </c>
      <c r="B12" s="387" t="s">
        <v>101</v>
      </c>
      <c r="C12" s="392">
        <v>107</v>
      </c>
      <c r="D12" s="395">
        <v>15375.9</v>
      </c>
      <c r="E12" s="390">
        <f t="shared" si="6"/>
        <v>107</v>
      </c>
      <c r="F12" s="391">
        <f t="shared" si="0"/>
        <v>15375.9</v>
      </c>
      <c r="G12" s="388">
        <v>2642</v>
      </c>
      <c r="H12" s="395">
        <v>137432</v>
      </c>
      <c r="I12" s="390">
        <f t="shared" si="1"/>
        <v>2642</v>
      </c>
      <c r="J12" s="391">
        <f t="shared" si="2"/>
        <v>141294.16</v>
      </c>
      <c r="K12" s="392">
        <v>188</v>
      </c>
      <c r="L12" s="390">
        <f t="shared" si="7"/>
        <v>188</v>
      </c>
      <c r="M12" s="393">
        <f t="shared" si="3"/>
        <v>37688.36</v>
      </c>
      <c r="N12" s="394">
        <f t="shared" si="4"/>
        <v>1494.4195199999999</v>
      </c>
      <c r="O12" s="393">
        <f t="shared" si="5"/>
        <v>39182.779520000004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2024</v>
      </c>
      <c r="H13" s="395">
        <v>104838</v>
      </c>
      <c r="I13" s="390">
        <f t="shared" si="1"/>
        <v>2024</v>
      </c>
      <c r="J13" s="391">
        <f t="shared" si="2"/>
        <v>108243.51999999999</v>
      </c>
      <c r="K13" s="392">
        <v>168</v>
      </c>
      <c r="L13" s="390">
        <f t="shared" si="7"/>
        <v>168</v>
      </c>
      <c r="M13" s="393">
        <f t="shared" si="3"/>
        <v>33678.959999999999</v>
      </c>
      <c r="N13" s="394">
        <f t="shared" si="4"/>
        <v>1335.4387200000001</v>
      </c>
      <c r="O13" s="393">
        <f t="shared" si="5"/>
        <v>35014.398719999997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1827</v>
      </c>
      <c r="H14" s="395">
        <v>94583</v>
      </c>
      <c r="I14" s="390">
        <f t="shared" si="1"/>
        <v>1827</v>
      </c>
      <c r="J14" s="391">
        <f t="shared" si="2"/>
        <v>97707.959999999992</v>
      </c>
      <c r="K14" s="392">
        <v>166</v>
      </c>
      <c r="L14" s="390">
        <f t="shared" si="7"/>
        <v>166</v>
      </c>
      <c r="M14" s="393">
        <f t="shared" si="3"/>
        <v>33278.019999999997</v>
      </c>
      <c r="N14" s="394">
        <f t="shared" si="4"/>
        <v>1319.5406399999999</v>
      </c>
      <c r="O14" s="393">
        <f t="shared" si="5"/>
        <v>34597.560639999996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2392</v>
      </c>
      <c r="H15" s="395">
        <v>124473</v>
      </c>
      <c r="I15" s="390">
        <f t="shared" si="1"/>
        <v>2392</v>
      </c>
      <c r="J15" s="391">
        <f t="shared" si="2"/>
        <v>127924.15999999999</v>
      </c>
      <c r="K15" s="392">
        <v>149</v>
      </c>
      <c r="L15" s="390">
        <f t="shared" si="7"/>
        <v>149</v>
      </c>
      <c r="M15" s="393">
        <f t="shared" si="3"/>
        <v>29870.03</v>
      </c>
      <c r="N15" s="394">
        <f t="shared" si="4"/>
        <v>1184.40696</v>
      </c>
      <c r="O15" s="393">
        <f t="shared" si="5"/>
        <v>31054.436959999999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3327</v>
      </c>
      <c r="H16" s="395">
        <v>172281</v>
      </c>
      <c r="I16" s="390">
        <f t="shared" si="1"/>
        <v>3327</v>
      </c>
      <c r="J16" s="391">
        <f t="shared" si="2"/>
        <v>177927.96</v>
      </c>
      <c r="K16" s="392">
        <v>163</v>
      </c>
      <c r="L16" s="390">
        <f t="shared" si="7"/>
        <v>163</v>
      </c>
      <c r="M16" s="393">
        <f t="shared" si="3"/>
        <v>32676.61</v>
      </c>
      <c r="N16" s="394">
        <f t="shared" si="4"/>
        <v>1295.69352</v>
      </c>
      <c r="O16" s="393">
        <f t="shared" si="5"/>
        <v>33972.303520000001</v>
      </c>
    </row>
    <row r="17" spans="1:15" ht="19.5" customHeight="1">
      <c r="A17" s="386">
        <v>11</v>
      </c>
      <c r="B17" s="396" t="s">
        <v>106</v>
      </c>
      <c r="C17" s="397">
        <v>1897</v>
      </c>
      <c r="D17" s="398">
        <v>272598.90000000002</v>
      </c>
      <c r="E17" s="390">
        <f t="shared" si="6"/>
        <v>1897</v>
      </c>
      <c r="F17" s="391">
        <f>+E17*143.7</f>
        <v>272598.89999999997</v>
      </c>
      <c r="G17" s="397">
        <v>3965</v>
      </c>
      <c r="H17" s="398">
        <v>207972</v>
      </c>
      <c r="I17" s="390">
        <f t="shared" si="1"/>
        <v>3965</v>
      </c>
      <c r="J17" s="391">
        <f t="shared" si="2"/>
        <v>212048.19999999998</v>
      </c>
      <c r="K17" s="390">
        <v>142</v>
      </c>
      <c r="L17" s="390">
        <f t="shared" si="7"/>
        <v>142</v>
      </c>
      <c r="M17" s="393">
        <f t="shared" si="3"/>
        <v>28466.74</v>
      </c>
      <c r="N17" s="394">
        <f t="shared" si="4"/>
        <v>1128.76368</v>
      </c>
      <c r="O17" s="393">
        <f t="shared" si="5"/>
        <v>29595.503680000002</v>
      </c>
    </row>
    <row r="18" spans="1:15" ht="19.5" customHeight="1">
      <c r="A18" s="386">
        <v>12</v>
      </c>
      <c r="B18" s="396" t="s">
        <v>107</v>
      </c>
      <c r="C18" s="397">
        <v>4813</v>
      </c>
      <c r="D18" s="398">
        <v>691628.1</v>
      </c>
      <c r="E18" s="390">
        <f t="shared" si="6"/>
        <v>4813</v>
      </c>
      <c r="F18" s="391">
        <f>+E18*143.7</f>
        <v>691628.1</v>
      </c>
      <c r="G18" s="397">
        <v>4829</v>
      </c>
      <c r="H18" s="398">
        <v>258231</v>
      </c>
      <c r="I18" s="390">
        <f t="shared" si="1"/>
        <v>4829</v>
      </c>
      <c r="J18" s="391">
        <f t="shared" si="2"/>
        <v>258254.91999999998</v>
      </c>
      <c r="K18" s="390">
        <v>131</v>
      </c>
      <c r="L18" s="390">
        <f t="shared" si="7"/>
        <v>131</v>
      </c>
      <c r="M18" s="393">
        <f t="shared" si="3"/>
        <v>26261.57</v>
      </c>
      <c r="N18" s="394">
        <f t="shared" si="4"/>
        <v>1041.3242399999999</v>
      </c>
      <c r="O18" s="393">
        <f t="shared" si="5"/>
        <v>27302.894240000001</v>
      </c>
    </row>
    <row r="19" spans="1:15" ht="32.25" customHeight="1">
      <c r="A19" s="399"/>
      <c r="B19" s="382" t="s">
        <v>89</v>
      </c>
      <c r="C19" s="400">
        <f t="shared" ref="C19:K19" si="8">SUM(C7:C18)</f>
        <v>26092</v>
      </c>
      <c r="D19" s="401">
        <f t="shared" si="8"/>
        <v>3749420.4</v>
      </c>
      <c r="E19" s="400">
        <f t="shared" si="8"/>
        <v>24986</v>
      </c>
      <c r="F19" s="401">
        <f>SUM(F7:F18)</f>
        <v>3590488.1999999997</v>
      </c>
      <c r="G19" s="400">
        <f>SUM(G7:G18)</f>
        <v>39426</v>
      </c>
      <c r="H19" s="401">
        <f>SUM(H7:H18)</f>
        <v>2046345</v>
      </c>
      <c r="I19" s="400">
        <f>SUM(I7:I18)</f>
        <v>39531.72</v>
      </c>
      <c r="J19" s="401">
        <f>SUM(J7:J18)</f>
        <v>2114156.3855999997</v>
      </c>
      <c r="K19" s="400">
        <f t="shared" si="8"/>
        <v>1779</v>
      </c>
      <c r="L19" s="400">
        <f>SUM(L7:L18)</f>
        <v>1895</v>
      </c>
      <c r="M19" s="401">
        <f>SUM(M7:M18)</f>
        <v>379890.64999999997</v>
      </c>
      <c r="N19" s="402">
        <f>SUM(N7:N18)</f>
        <v>15063.4308</v>
      </c>
      <c r="O19" s="401">
        <f>SUM(O7:O18)</f>
        <v>394954.08080000005</v>
      </c>
    </row>
    <row r="20" spans="1:15" ht="21.75" customHeight="1">
      <c r="B20" s="403"/>
      <c r="C20" s="404"/>
      <c r="D20" s="405"/>
      <c r="E20" s="404"/>
      <c r="F20" s="405">
        <f>ROUND(F19/1000,1)</f>
        <v>3590.5</v>
      </c>
      <c r="G20" s="404"/>
      <c r="H20" s="405"/>
      <c r="I20" s="404"/>
      <c r="J20" s="405">
        <f>ROUND(J19/1000,1)</f>
        <v>2114.1999999999998</v>
      </c>
      <c r="K20" s="404"/>
      <c r="L20" s="404"/>
      <c r="M20" s="405">
        <f>ROUND(M19/1000,1)</f>
        <v>379.9</v>
      </c>
      <c r="N20" s="405">
        <f>ROUND(N19/1000,1)</f>
        <v>15.1</v>
      </c>
      <c r="O20" s="405">
        <f>ROUND(O19/1000,1)</f>
        <v>395</v>
      </c>
    </row>
    <row r="21" spans="1:15" ht="33.75" customHeight="1" thickBot="1">
      <c r="B21" s="583" t="s">
        <v>253</v>
      </c>
      <c r="C21" s="583"/>
      <c r="D21" s="58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254</v>
      </c>
      <c r="E22" s="410" t="s">
        <v>254</v>
      </c>
      <c r="F22" s="411" t="s">
        <v>254</v>
      </c>
      <c r="G22" s="410" t="s">
        <v>142</v>
      </c>
      <c r="H22" s="410" t="s">
        <v>254</v>
      </c>
      <c r="I22" s="410" t="s">
        <v>254</v>
      </c>
      <c r="J22" s="412" t="s">
        <v>254</v>
      </c>
      <c r="K22" s="410" t="s">
        <v>142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23.25" customHeight="1">
      <c r="A23" s="414">
        <v>1</v>
      </c>
      <c r="B23" s="415"/>
      <c r="C23" s="398"/>
      <c r="D23" s="398" t="s">
        <v>254</v>
      </c>
      <c r="E23" s="398" t="s">
        <v>254</v>
      </c>
      <c r="F23" s="416"/>
      <c r="G23" s="417"/>
      <c r="H23" s="398" t="s">
        <v>254</v>
      </c>
      <c r="I23" s="398" t="s">
        <v>254</v>
      </c>
      <c r="J23" s="418"/>
      <c r="K23" s="417"/>
      <c r="L23" s="398" t="s">
        <v>254</v>
      </c>
      <c r="M23" s="419"/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68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0</v>
      </c>
      <c r="K26" s="433" t="s">
        <v>254</v>
      </c>
      <c r="L26" s="401" t="s">
        <v>254</v>
      </c>
      <c r="M26" s="434">
        <f>SUM(M23:M25)</f>
        <v>0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3590.5</v>
      </c>
      <c r="G27" s="440" t="s">
        <v>254</v>
      </c>
      <c r="H27" s="438" t="s">
        <v>254</v>
      </c>
      <c r="I27" s="438" t="s">
        <v>254</v>
      </c>
      <c r="J27" s="439">
        <f>J20-J26</f>
        <v>2114.1999999999998</v>
      </c>
      <c r="K27" s="440" t="s">
        <v>254</v>
      </c>
      <c r="L27" s="438" t="s">
        <v>254</v>
      </c>
      <c r="M27" s="441">
        <f>M20-M26</f>
        <v>379.9</v>
      </c>
      <c r="N27" s="436" t="s">
        <v>254</v>
      </c>
      <c r="O27" s="439">
        <f>+O20-M26</f>
        <v>395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38.25" customHeight="1">
      <c r="B30" s="379"/>
      <c r="C30" s="579" t="s">
        <v>2</v>
      </c>
      <c r="D30" s="579"/>
      <c r="E30" s="379"/>
      <c r="F30" s="379"/>
      <c r="G30" s="584"/>
      <c r="H30" s="584"/>
      <c r="I30" s="446"/>
      <c r="J30" s="581" t="s">
        <v>279</v>
      </c>
      <c r="K30" s="581"/>
      <c r="M30" s="407"/>
    </row>
    <row r="31" spans="1:15" s="378" customFormat="1">
      <c r="C31" s="447"/>
      <c r="D31" s="447"/>
      <c r="E31" s="448"/>
      <c r="F31" s="448"/>
      <c r="G31" s="582" t="s">
        <v>90</v>
      </c>
      <c r="H31" s="582"/>
      <c r="I31" s="449"/>
      <c r="J31" s="582" t="s">
        <v>108</v>
      </c>
      <c r="K31" s="58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81"/>
      <c r="H32" s="581"/>
      <c r="I32" s="451"/>
      <c r="J32" s="581" t="s">
        <v>280</v>
      </c>
      <c r="K32" s="581"/>
    </row>
    <row r="33" spans="3:13" s="378" customFormat="1">
      <c r="C33" s="406"/>
      <c r="D33" s="406"/>
      <c r="G33" s="582" t="s">
        <v>90</v>
      </c>
      <c r="H33" s="582"/>
      <c r="I33" s="449"/>
      <c r="J33" s="582" t="s">
        <v>108</v>
      </c>
      <c r="K33" s="58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256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78" t="s">
        <v>217</v>
      </c>
      <c r="J36" s="578"/>
      <c r="K36" s="455"/>
      <c r="L36" s="578" t="s">
        <v>257</v>
      </c>
      <c r="M36" s="578"/>
    </row>
    <row r="37" spans="3:13">
      <c r="C37" s="453"/>
      <c r="D37" s="453"/>
      <c r="E37" s="578" t="s">
        <v>216</v>
      </c>
      <c r="F37" s="578"/>
      <c r="I37" s="578"/>
      <c r="J37" s="578"/>
      <c r="K37" s="455"/>
      <c r="L37" s="578"/>
      <c r="M37" s="578"/>
    </row>
    <row r="38" spans="3:13">
      <c r="C38" s="453"/>
      <c r="D38" s="453"/>
      <c r="E38" s="578"/>
      <c r="F38" s="57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4" sqref="C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91" t="s">
        <v>66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6" s="17" customFormat="1" ht="20.25">
      <c r="A2" s="540" t="str">
        <f>+'Ekamut-caxs'!A7</f>
        <v xml:space="preserve">«Երևանի հ․93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6" ht="17.25">
      <c r="A3" s="569" t="s">
        <v>292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264"/>
      <c r="O3" s="264"/>
      <c r="P3" s="264"/>
    </row>
    <row r="4" spans="1:16" ht="16.5">
      <c r="M4" s="286" t="s">
        <v>0</v>
      </c>
    </row>
    <row r="5" spans="1:16" ht="13.5" customHeight="1">
      <c r="A5" s="594" t="s">
        <v>145</v>
      </c>
      <c r="B5" s="594" t="s">
        <v>67</v>
      </c>
      <c r="C5" s="592" t="s">
        <v>210</v>
      </c>
      <c r="D5" s="592"/>
      <c r="E5" s="592"/>
      <c r="F5" s="592"/>
      <c r="G5" s="592"/>
      <c r="H5" s="592"/>
      <c r="I5" s="592"/>
      <c r="J5" s="592"/>
      <c r="K5" s="592"/>
      <c r="L5" s="592"/>
      <c r="M5" s="593" t="s">
        <v>146</v>
      </c>
    </row>
    <row r="6" spans="1:16" ht="89.25" customHeight="1">
      <c r="A6" s="594"/>
      <c r="B6" s="594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93"/>
    </row>
    <row r="7" spans="1:16" ht="27.75" customHeight="1">
      <c r="A7" s="212">
        <v>1</v>
      </c>
      <c r="B7" s="255" t="s">
        <v>194</v>
      </c>
      <c r="C7" s="256">
        <v>4353.3</v>
      </c>
      <c r="D7" s="256">
        <f>+B10*11</f>
        <v>66309.672000000006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300</v>
      </c>
      <c r="J7" s="357"/>
      <c r="K7" s="256"/>
      <c r="L7" s="256"/>
      <c r="M7" s="257">
        <f>ROUND(SUM(C7:L7),1)</f>
        <v>74765.5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74765.5</v>
      </c>
    </row>
    <row r="10" spans="1:16" s="214" customFormat="1" ht="18.75" customHeight="1">
      <c r="B10" s="377">
        <v>6028.152</v>
      </c>
      <c r="C10" s="216">
        <f>+B10*11</f>
        <v>66309.672000000006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97"/>
      <c r="L11" s="597"/>
      <c r="M11" s="225"/>
    </row>
    <row r="12" spans="1:16" s="214" customFormat="1" ht="69" customHeight="1">
      <c r="B12" s="589" t="s">
        <v>207</v>
      </c>
      <c r="C12" s="590"/>
      <c r="D12" s="224"/>
      <c r="G12" s="176"/>
      <c r="H12" s="176"/>
      <c r="I12" s="589" t="s">
        <v>208</v>
      </c>
      <c r="J12" s="590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87"/>
      <c r="E17" s="587"/>
      <c r="F17" s="309"/>
      <c r="G17" s="309"/>
      <c r="H17" s="595" t="str">
        <f>+'Ekamut-caxs'!D73</f>
        <v>Անահիտ Համբարձումյան</v>
      </c>
      <c r="I17" s="595"/>
      <c r="J17" s="595"/>
      <c r="K17" s="234"/>
    </row>
    <row r="18" spans="2:11" s="235" customFormat="1" ht="17.25" customHeight="1">
      <c r="B18" s="310"/>
      <c r="C18" s="311"/>
      <c r="D18" s="588" t="s">
        <v>90</v>
      </c>
      <c r="E18" s="588"/>
      <c r="F18" s="312"/>
      <c r="G18" s="313"/>
      <c r="H18" s="596" t="s">
        <v>91</v>
      </c>
      <c r="I18" s="596"/>
      <c r="J18" s="596"/>
      <c r="K18" s="236"/>
    </row>
    <row r="19" spans="2:11" s="233" customFormat="1" ht="24.75" customHeight="1">
      <c r="B19" s="314" t="s">
        <v>6</v>
      </c>
      <c r="C19" s="308"/>
      <c r="D19" s="587"/>
      <c r="E19" s="587"/>
      <c r="F19" s="315"/>
      <c r="G19" s="315"/>
      <c r="H19" s="595" t="str">
        <f>+'Ekamut-caxs'!D75</f>
        <v>Գոհար Սարգսյան</v>
      </c>
      <c r="I19" s="595"/>
      <c r="J19" s="595"/>
      <c r="K19" s="234"/>
    </row>
    <row r="20" spans="2:11" s="235" customFormat="1" ht="18.75" customHeight="1">
      <c r="B20" s="311"/>
      <c r="C20" s="311"/>
      <c r="D20" s="588" t="s">
        <v>90</v>
      </c>
      <c r="E20" s="588"/>
      <c r="F20" s="312"/>
      <c r="G20" s="313"/>
      <c r="H20" s="596" t="s">
        <v>91</v>
      </c>
      <c r="I20" s="596"/>
      <c r="J20" s="59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ignoredErrors>
    <ignoredError sqref="G7" unlocked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C44" sqref="C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99" t="s">
        <v>66</v>
      </c>
      <c r="B1" s="599"/>
      <c r="C1" s="599"/>
      <c r="D1" s="599"/>
    </row>
    <row r="2" spans="1:4" ht="17.25">
      <c r="A2" s="600" t="str">
        <f>+'Ekamut-caxs'!A7:D7</f>
        <v xml:space="preserve">«Երևանի հ․93 մսուր-մանկապարտեզ» ՀՈԱԿ-ի </v>
      </c>
      <c r="B2" s="600"/>
      <c r="C2" s="600"/>
      <c r="D2" s="600"/>
    </row>
    <row r="3" spans="1:4" ht="39.75" customHeight="1">
      <c r="A3" s="600" t="s">
        <v>293</v>
      </c>
      <c r="B3" s="600"/>
      <c r="C3" s="600"/>
      <c r="D3" s="60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274</v>
      </c>
      <c r="C19" s="466">
        <f>SUM(C20:C22)</f>
        <v>3</v>
      </c>
      <c r="D19" s="466">
        <f>SUM(D20:D22)</f>
        <v>99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276</v>
      </c>
      <c r="C22" s="468">
        <v>1</v>
      </c>
      <c r="D22" s="468">
        <v>33</v>
      </c>
    </row>
    <row r="23" spans="1:4" s="49" customFormat="1" ht="31.5" customHeight="1">
      <c r="A23" s="466"/>
      <c r="B23" s="467" t="s">
        <v>68</v>
      </c>
      <c r="C23" s="466">
        <f>C7+C11+C15+C19</f>
        <v>8</v>
      </c>
      <c r="D23" s="466">
        <f>D7+D11+D15+D19</f>
        <v>249</v>
      </c>
    </row>
    <row r="24" spans="1:4" ht="48.75" customHeight="1"/>
    <row r="25" spans="1:4" ht="17.25">
      <c r="B25" s="472" t="s">
        <v>2</v>
      </c>
      <c r="C25" s="601" t="str">
        <f>+'Ekamut-caxs'!D73</f>
        <v>Անահիտ Համբարձումյան</v>
      </c>
      <c r="D25" s="601"/>
    </row>
    <row r="26" spans="1:4" ht="15.75" customHeight="1">
      <c r="B26" s="473" t="s">
        <v>4</v>
      </c>
      <c r="C26" s="598" t="s">
        <v>5</v>
      </c>
      <c r="D26" s="598"/>
    </row>
    <row r="27" spans="1:4" ht="27" customHeight="1">
      <c r="B27" s="474" t="s">
        <v>6</v>
      </c>
      <c r="C27" s="601" t="str">
        <f>+'Ekamut-caxs'!D75</f>
        <v>Գոհար Սարգսյան</v>
      </c>
      <c r="D27" s="601"/>
    </row>
    <row r="28" spans="1:4">
      <c r="B28" s="475"/>
      <c r="C28" s="598" t="s">
        <v>5</v>
      </c>
      <c r="D28" s="59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gnumner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https://mul2.yerevan.am/tasks/1468002/oneclick/93.xlsx?token=7119b1c7374435b96bad1c799e455de2</cp:keywords>
  <cp:lastModifiedBy>Lusine Petrosyan</cp:lastModifiedBy>
  <cp:lastPrinted>2024-04-16T08:02:45Z</cp:lastPrinted>
  <dcterms:created xsi:type="dcterms:W3CDTF">1996-10-14T23:33:28Z</dcterms:created>
  <dcterms:modified xsi:type="dcterms:W3CDTF">2024-05-08T14:51:56Z</dcterms:modified>
</cp:coreProperties>
</file>