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6904C40-7C19-4BC6-8382-9945FB80618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D35" i="7"/>
  <c r="E35" i="7"/>
  <c r="E32" i="7"/>
  <c r="D32" i="7"/>
  <c r="B10" i="11"/>
  <c r="E43" i="7"/>
  <c r="D43" i="7"/>
  <c r="C43" i="7"/>
  <c r="A21" i="7"/>
  <c r="H7" i="11"/>
  <c r="J48" i="19"/>
  <c r="D7" i="9"/>
  <c r="F48" i="19"/>
  <c r="C7" i="10" l="1"/>
  <c r="D19" i="20" l="1"/>
  <c r="A2" i="20" l="1"/>
  <c r="F50" i="19"/>
  <c r="J50" i="19" s="1"/>
  <c r="F47" i="19"/>
  <c r="J47" i="19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A7" i="7"/>
  <c r="N8" i="20" l="1"/>
  <c r="O8" i="20" s="1"/>
  <c r="N17" i="20"/>
  <c r="O17" i="20" s="1"/>
  <c r="I19" i="20"/>
  <c r="N11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8" i="7" l="1"/>
  <c r="D38" i="7"/>
  <c r="E38" i="7"/>
  <c r="C38" i="7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12" i="10"/>
  <c r="A15" i="10" s="1"/>
  <c r="A16" i="10" s="1"/>
  <c r="A17" i="10" s="1"/>
  <c r="A18" i="10" s="1"/>
  <c r="A19" i="10" s="1"/>
  <c r="A20" i="10" s="1"/>
  <c r="A21" i="10" s="1"/>
  <c r="A22" i="10" s="1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E20" i="7" l="1"/>
  <c r="D20" i="7"/>
  <c r="K20" i="7" s="1"/>
  <c r="D19" i="7"/>
  <c r="E19" i="7"/>
  <c r="A19" i="7"/>
  <c r="A20" i="7" s="1"/>
  <c r="A22" i="7"/>
  <c r="A12" i="9"/>
  <c r="A10" i="9"/>
  <c r="A13" i="9" s="1"/>
  <c r="A13" i="10"/>
  <c r="A14" i="10" s="1"/>
  <c r="A16" i="7"/>
  <c r="A17" i="7" s="1"/>
  <c r="A11" i="9"/>
  <c r="A14" i="9" s="1"/>
  <c r="E11" i="9"/>
  <c r="M7" i="11"/>
  <c r="F15" i="7"/>
  <c r="M15" i="7" s="1"/>
  <c r="M16" i="7"/>
  <c r="E8" i="9"/>
  <c r="L15" i="7"/>
  <c r="K15" i="7"/>
  <c r="A13" i="19"/>
  <c r="A14" i="19" s="1"/>
  <c r="L19" i="7" l="1"/>
  <c r="K19" i="7"/>
  <c r="M19" i="7"/>
  <c r="L20" i="7"/>
  <c r="M20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B27" i="10"/>
  <c r="A71" i="7" l="1"/>
  <c r="A72" i="7" s="1"/>
  <c r="A68" i="7"/>
  <c r="A69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D40" i="7" l="1"/>
  <c r="C40" i="7"/>
  <c r="E40" i="7"/>
  <c r="K39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E56" i="7"/>
  <c r="D56" i="7"/>
  <c r="C56" i="7"/>
  <c r="M63" i="7"/>
  <c r="K60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9" i="7" l="1"/>
  <c r="D49" i="7"/>
  <c r="C49" i="7"/>
  <c r="M25" i="7"/>
  <c r="F13" i="7"/>
  <c r="D52" i="7"/>
  <c r="C52" i="7"/>
  <c r="E52" i="7"/>
  <c r="D47" i="7"/>
  <c r="E47" i="7"/>
  <c r="C47" i="7"/>
  <c r="E50" i="7"/>
  <c r="D50" i="7"/>
  <c r="C50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E14" i="9" l="1"/>
  <c r="L33" i="7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D37" i="7"/>
  <c r="E37" i="7"/>
  <c r="C37" i="7"/>
  <c r="M37" i="7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D6" i="9" s="1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<sst xmlns="http://schemas.openxmlformats.org/spreadsheetml/2006/main" count="494" uniqueCount="290">
  <si>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</si>
  <si>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</si>
  <si>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</si>
  <si>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</si>
  <si>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</si>
  <si>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</si>
  <si>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</si>
  <si>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</si>
  <si>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</si>
  <si>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</si>
  <si>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</si>
  <si>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</si>
  <si>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</si>
  <si>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</si>
  <si>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</si>
  <si>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</si>
  <si>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</si>
  <si>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</si>
  <si>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</si>
  <si>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</si>
  <si>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</si>
  <si>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</si>
  <si>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</si>
  <si>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</si>
  <si>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</si>
  <si>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</si>
  <si>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</si>
  <si>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</si>
  <si>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</si>
  <si>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</si>
  <si>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</si>
  <si>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</si>
  <si>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</si>
  <si>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</si>
  <si>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</si>
  <si>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</si>
  <si>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</si>
  <si>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</si>
  <si>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</si>
  <si>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</si>
  <si>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</si>
  <si>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</si>
  <si>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</si>
  <si>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</si>
  <si>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</si>
  <si>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</si>
  <si>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</si>
  <si>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</si>
  <si>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</si>
  <si>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</si>
  <si>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</si>
  <si>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</si>
  <si>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</si>
  <si>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</si>
  <si>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</si>
  <si>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</si>
  <si>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</si>
  <si>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</si>
  <si>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</si>
  <si>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</si>
  <si>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</si>
  <si>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</si>
  <si>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</si>
  <si>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</si>
  <si>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</si>
  <si>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</si>
  <si>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</si>
  <si>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</si>
  <si>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</si>
  <si>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</si>
  <si>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</si>
  <si>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</si>
  <si>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</si>
  <si>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</si>
  <si>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</si>
  <si>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</si>
  <si>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</si>
  <si>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</si>
  <si>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</si>
  <si>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</si>
  <si>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</si>
  <si>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</si>
  <si>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</si>
  <si>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</si>
  <si>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</si>
  <si>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</si>
  <si>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</si>
  <si>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</si>
  <si>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</si>
  <si>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</si>
  <si>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</si>
  <si>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</si>
  <si>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</si>
  <si>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</si>
  <si>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</si>
  <si>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</si>
  <si>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</si>
  <si>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</si>
  <si>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</si>
  <si>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</si>
  <si>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</si>
  <si>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</si>
  <si>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</si>
  <si>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</si>
  <si>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</si>
  <si>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</si>
  <si>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</si>
  <si>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</si>
  <si>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</si>
  <si>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</si>
  <si>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</si>
  <si>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</si>
  <si>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</si>
  <si>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</si>
  <si>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</si>
  <si>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</si>
  <si>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</si>
  <si>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</si>
  <si>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</si>
  <si>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</si>
  <si>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</si>
  <si>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</si>
  <si>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</si>
  <si>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</si>
  <si>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</si>
  <si>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</si>
  <si>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</si>
  <si>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</si>
  <si>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</si>
  <si>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</si>
  <si>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</si>
  <si>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</si>
  <si>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</si>
  <si>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</si>
  <si>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</si>
  <si>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</si>
  <si>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</si>
  <si>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</si>
  <si>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</si>
  <si>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</si>
  <si>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</si>
  <si>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</si>
  <si>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</si>
  <si>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</si>
  <si>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</si>
  <si>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</si>
  <si>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</si>
  <si>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</si>
  <si>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</si>
  <si>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</si>
  <si>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</si>
  <si>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</si>
  <si>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</si>
  <si>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</si>
  <si>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</si>
  <si>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</si>
  <si>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</si>
  <si>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</si>
  <si>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</si>
  <si>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</si>
  <si>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</si>
  <si>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</si>
  <si>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</si>
  <si>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</si>
  <si>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</si>
  <si>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</si>
  <si>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</si>
  <si>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</si>
  <si>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</si>
  <si>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</si>
  <si>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</si>
  <si>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</si>
  <si>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</si>
  <si>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</si>
  <si>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</si>
  <si>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</si>
  <si>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</si>
  <si>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</si>
  <si>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</si>
  <si>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</si>
  <si>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</si>
  <si>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</si>
  <si>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</si>
  <si>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</si>
  <si>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</si>
  <si>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</si>
  <si>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</si>
  <si>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</si>
  <si>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</si>
  <si>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</si>
  <si>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</si>
  <si>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</si>
  <si>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</si>
  <si>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</si>
  <si>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</si>
  <si>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</si>
  <si>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</si>
  <si>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</si>
  <si>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</si>
  <si>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</si>
  <si>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</si>
  <si>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</si>
  <si>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</si>
  <si>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</si>
  <si>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</si>
  <si>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</si>
  <si>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</si>
  <si>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</si>
  <si>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</si>
  <si>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</si>
  <si>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</si>
  <si>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</si>
  <si>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</si>
  <si>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</si>
  <si>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</si>
  <si>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</si>
  <si>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</si>
  <si>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</si>
  <si>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</si>
  <si>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</si>
  <si>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</si>
  <si>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</si>
  <si>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</si>
  <si>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</si>
  <si>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</si>
  <si>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</si>
  <si>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</si>
  <si>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</si>
  <si>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</si>
  <si>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</si>
  <si>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</si>
  <si>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</si>
  <si>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</si>
  <si>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</si>
  <si>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</si>
  <si>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</si>
  <si>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</si>
  <si>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</si>
  <si>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</si>
  <si>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</si>
  <si>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</si>
  <si>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</si>
  <si>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</si>
  <si>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</si>
  <si>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</si>
  <si>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</si>
  <si>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</si>
  <si>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</si>
  <si>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</si>
  <si>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</si>
  <si>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</si>
  <si>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</si>
  <si>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</si>
  <si>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</si>
  <si>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</si>
  <si>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</si>
  <si>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</si>
  <si>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</si>
  <si>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</si>
  <si>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</si>
  <si>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</si>
  <si>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</si>
  <si>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</si>
  <si>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</si>
  <si>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</si>
  <si>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</si>
  <si>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</si>
  <si>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</si>
  <si>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</si>
  <si>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</si>
  <si>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</si>
  <si>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</si>
  <si>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</si>
  <si>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</si>
  <si>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</si>
  <si>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</si>
  <si>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</si>
  <si>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</si>
  <si>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</si>
  <si>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</si>
  <si>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հ․94 մսուր-մանկապարտեզ» ՀՈԱԿ-ի </t>
  </si>
  <si>
    <t xml:space="preserve">2024թ. եկամուտների ու ծախսերի 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</si>
  <si>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</si>
  <si>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</si>
  <si>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ԴԱՀԿ</t>
  </si>
  <si>
    <t>պարգևատրման գծով</t>
  </si>
  <si>
    <t>տանիքի իզոգամներ</t>
  </si>
  <si>
    <t>1 պրոյեկտոր՝ 150.0, գեյզեր՝ 3 հատ՝ 100.0հդ, հարիչ՝ 50.0հդ</t>
  </si>
  <si>
    <t>հիմնական միջոցների ձեռքբերման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</si>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</sst>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EAIABQAE0AAAAAAAAAAAAAAAAAAAAAAAAAAAAAAAAAAAAAAAAAAAAAAAAAAAAAAAAAAAAAAAAAAAAAAAAAAAAAAAAAAAAAAAAAAAAAAAAAAAAAAAAAAAAAAAAAAAAAAAAAAADoBwUAAwAIABIAM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xMjNaMCMGCSqGSIb3DQEJBDEWBBR0aT3RjCBah/jeqqGbLbcreEeDhDArBgsqhkiG9w0BCRACDDEcMBowGDAWBBRE5xMFRVajmd/v2Zzf5CvSbEm8HjANBgkqhkiG9w0BAQEFAASCAQCQitYr1re2e9K89y8HyRJaFsCM9GwFR72T0E6OPGLqpjci5lIS1NpSbtCPd3LBsE1oT9t50EeJIvSmcWXK8rZ0HMmZMAYSxzvIIKbqi/Q4VqeE1fcwd79QdEWY+y02t/g57e0zmpxt3hLrpDn+uOegZztgrmlHe4ae/4FQevesnA3fch1UelNZPQFwEF1rf09YulokdEDYitbsAn6Xq1nqt8FScNEz1jEZgx57+u81oADTH+tdFx9HYDG//ZAKLA3gM0EzL/NY1LyEICa3TMQmBhh1POgmZZgikhCUm4UTKyV+bH6KmTOG2wuxhFXzHf1BW9aIXT5PJvC/n0UzP2g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EAIABQAE0AAAAAAAAAAAAAAAAAAAAAAAAAAAAAAAAAAAAAAAAAAAAAAAAAAAAAAAAAAAAAAAAAAAAAAAAAAAAAAAAAAAAAAAAAAAAAAAAAAAAAAAAAAAAAAAAAAAAAAAAAAADoBwUAAwAIABIAM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xMjdaMCMGCSqGSIb3DQEJBDEWBBSwrMKbPUrnfqxh0+EL6K3yikBetTArBgsqhkiG9w0BCRACDDEcMBowGDAWBBRE5xMFRVajmd/v2Zzf5CvSbEm8HjANBgkqhkiG9w0BAQEFAASCAQChVlgzdbmZiiUtMwtCBp8CJgaSth7bgVReMSubu3hM+0Y2lyYvybHMKr+Xm4OM3mdkk6oIcZf6par5x1fog/BnjwOzx4jxgbzZ/9PvFKXJqzPPfbceIpNztZs5QZRHSA4YfXvO7hV+ZfK6TS8rh80fQQJuWdVRidgR+nUizhx4OAGZzIB7TnPWj6L88u0+FiDJ2xxXg4jW+onjwkg+GMHlCOP1ZG9q4knZjrp7cqb1aA/fxhKikjHQFYpMXSMJwPRA4+UZsYLL41Kz1wIkkEcQBbTI0y1DN51VHXQ0/4Bei+Tr9qMwgMQWTj6L/1Tw4IYp4ch99Dz2FmGBe//LxOw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D747583-C3EC-F91B-0302-5077FB3830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368300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5D8A5EA-D943-8713-BEC6-282996243D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2" style="6" hidden="1" customWidth="1"/>
    <col min="7" max="7" width="9.85546875" style="6" hidden="1" customWidth="1"/>
    <col min="8" max="8" width="7.28515625" style="6" hidden="1" customWidth="1"/>
    <col min="9" max="9" width="9.42578125" style="6" hidden="1" customWidth="1"/>
    <col min="10" max="10" width="9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190</v>
      </c>
      <c r="E1" s="35">
        <v>177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224</v>
      </c>
      <c r="E3" s="480"/>
      <c r="F3" s="329"/>
    </row>
    <row r="4" spans="1:14" s="35" customFormat="1" ht="24.75" customHeight="1">
      <c r="B4" s="352"/>
      <c r="C4" s="352"/>
      <c r="D4" s="479" t="s">
        <v>279</v>
      </c>
      <c r="E4" s="479"/>
    </row>
    <row r="5" spans="1:14" s="35" customFormat="1" ht="20.25" customHeight="1">
      <c r="B5" s="352"/>
      <c r="C5" s="479" t="s">
        <v>225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280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281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77026.399999999994</v>
      </c>
      <c r="E11" s="337"/>
      <c r="F11" s="323">
        <v>97729.161999999997</v>
      </c>
      <c r="G11" s="337"/>
    </row>
    <row r="12" spans="1:14">
      <c r="A12" s="102">
        <f>+A11+1</f>
        <v>2</v>
      </c>
      <c r="B12" s="18" t="s">
        <v>236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f>+A12+1</f>
        <v>3</v>
      </c>
      <c r="B15" s="17" t="s">
        <v>239</v>
      </c>
      <c r="C15" s="17"/>
      <c r="D15" s="321">
        <f>+D16+D17</f>
        <v>13369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8400.7999999999993</v>
      </c>
      <c r="E16" s="323"/>
    </row>
    <row r="17" spans="1:19" s="6" customFormat="1">
      <c r="A17" s="101">
        <f>+A16+0.1</f>
        <v>3.2</v>
      </c>
      <c r="B17" s="15" t="s">
        <v>241</v>
      </c>
      <c r="C17" s="15"/>
      <c r="D17" s="320">
        <v>4968.2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f>+'Komunal '!N20</f>
        <v>34.700000000000003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3300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4766.7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4766.7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28</v>
      </c>
      <c r="C29" s="42"/>
      <c r="D29" s="318">
        <f>SUM(D11:D12,D15,D18:D24,D27:D28)</f>
        <v>98538.4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65655.199999999997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2200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285</v>
      </c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17863.600000000002</v>
      </c>
      <c r="E35" s="337"/>
      <c r="G35" s="350">
        <v>186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23529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3140.4</v>
      </c>
      <c r="E36" s="337"/>
      <c r="F36" s="338">
        <f>+D36-'Komunal '!F27</f>
        <v>0</v>
      </c>
      <c r="L36" s="6">
        <f>+L35*0.8</f>
        <v>18823.2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2138.1999999999998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910.2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103.2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171.6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265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8" t="s">
        <v>189</v>
      </c>
      <c r="J46" s="458">
        <f>+F46*H46</f>
        <v>882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59">
        <v>27.9</v>
      </c>
      <c r="I47" s="458" t="s">
        <v>189</v>
      </c>
      <c r="J47" s="458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300</v>
      </c>
      <c r="E48" s="337"/>
      <c r="F48" s="485">
        <f>+$F$46</f>
        <v>6</v>
      </c>
      <c r="G48" s="485" t="s">
        <v>188</v>
      </c>
      <c r="H48" s="492" t="s">
        <v>266</v>
      </c>
      <c r="I48" s="494" t="s">
        <v>189</v>
      </c>
      <c r="J48" s="494">
        <f>2*80+2*110+2*250</f>
        <v>880</v>
      </c>
      <c r="K48" s="488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7">
        <f t="shared" ref="F50" si="3">+$F$46</f>
        <v>6</v>
      </c>
      <c r="G50" s="487" t="s">
        <v>188</v>
      </c>
      <c r="H50" s="489">
        <v>38.700000000000003</v>
      </c>
      <c r="I50" s="490" t="s">
        <v>189</v>
      </c>
      <c r="J50" s="490">
        <f>+F50*H50</f>
        <v>232.20000000000002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90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138.69999999999999</v>
      </c>
      <c r="E53" s="337"/>
    </row>
    <row r="54" spans="1:14">
      <c r="A54" s="102">
        <f t="shared" si="2"/>
        <v>17</v>
      </c>
      <c r="B54" s="18" t="s">
        <v>65</v>
      </c>
      <c r="C54" s="44"/>
      <c r="D54" s="323">
        <v>996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40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15.6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41.6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230</v>
      </c>
      <c r="C65" s="348"/>
      <c r="D65" s="323">
        <v>120</v>
      </c>
      <c r="E65" s="337"/>
      <c r="F65" s="351" t="s">
        <v>262</v>
      </c>
    </row>
    <row r="66" spans="1:12" s="6" customFormat="1">
      <c r="A66" s="102">
        <f t="shared" si="2"/>
        <v>25</v>
      </c>
      <c r="B66" s="17" t="s">
        <v>228</v>
      </c>
      <c r="C66" s="348"/>
      <c r="D66" s="323">
        <v>80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4766.7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4766.7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27</v>
      </c>
      <c r="B69" s="18" t="s">
        <v>77</v>
      </c>
      <c r="C69" s="44"/>
      <c r="D69" s="323">
        <v>10</v>
      </c>
      <c r="E69" s="337"/>
    </row>
    <row r="70" spans="1:12" hidden="1">
      <c r="A70" s="102">
        <f>+A69+1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98538.4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2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6" style="274" customWidth="1"/>
    <col min="3" max="5" width="16.28515625" style="244" customWidth="1"/>
    <col min="6" max="6" width="20" style="69" customWidth="1"/>
    <col min="7" max="7" width="4.85546875" style="69" customWidth="1"/>
    <col min="8" max="8" width="10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178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224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+_xlfn.SINGLE('Ekamut-caxs'!A7)</f>
        <v xml:space="preserve">«Երևանի հ․94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289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477">
        <f>+F12-F71</f>
        <v>5241.6999999999798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6452.8999999999796</v>
      </c>
      <c r="D12" s="239">
        <f>+F12</f>
        <v>6452.8999999999796</v>
      </c>
      <c r="E12" s="239">
        <f>+F12</f>
        <v>6452.8999999999796</v>
      </c>
      <c r="F12" s="189">
        <f>+'Dramakani hamematakan'!D6</f>
        <v>6452.8999999999796</v>
      </c>
      <c r="G12" s="331"/>
      <c r="H12" s="500" t="s">
        <v>223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16380.3</v>
      </c>
      <c r="D13" s="189">
        <f t="shared" si="1"/>
        <v>43296.4</v>
      </c>
      <c r="E13" s="189">
        <f t="shared" si="1"/>
        <v>66745.25</v>
      </c>
      <c r="F13" s="189">
        <f>SUM(F14:F15,F18,F22:F29)</f>
        <v>94037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15405.3</v>
      </c>
      <c r="D14" s="254">
        <v>34661.9</v>
      </c>
      <c r="E14" s="254">
        <v>53918.5</v>
      </c>
      <c r="F14" s="187">
        <f>+'Ekamut-caxs'!D11</f>
        <v>77026.399999999994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41.6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150</v>
      </c>
      <c r="D18" s="187">
        <f t="shared" ref="D18:F18" si="8">SUM(D19:D21)</f>
        <v>6984.5</v>
      </c>
      <c r="E18" s="187">
        <f t="shared" si="8"/>
        <v>10326.75</v>
      </c>
      <c r="F18" s="187">
        <f t="shared" si="8"/>
        <v>13669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4200.3999999999996</v>
      </c>
      <c r="E19" s="343">
        <f>+F19*0.75</f>
        <v>6300.5999999999995</v>
      </c>
      <c r="F19" s="182">
        <f>+'Ekamut-caxs'!D16</f>
        <v>8400.7999999999993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2484.1</v>
      </c>
      <c r="E20" s="343">
        <f>+F20*0.75</f>
        <v>3726.1499999999996</v>
      </c>
      <c r="F20" s="182">
        <f>+'Ekamut-caxs'!D17</f>
        <v>4968.2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288</v>
      </c>
      <c r="C21" s="343">
        <f>+C74</f>
        <v>150</v>
      </c>
      <c r="D21" s="343">
        <f t="shared" ref="D21:F21" si="9">+D74</f>
        <v>300</v>
      </c>
      <c r="E21" s="343">
        <f t="shared" si="9"/>
        <v>300</v>
      </c>
      <c r="F21" s="343">
        <f t="shared" si="9"/>
        <v>300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825</v>
      </c>
      <c r="D22" s="254">
        <v>1650</v>
      </c>
      <c r="E22" s="254">
        <v>2500</v>
      </c>
      <c r="F22" s="187">
        <f>+'Ekamut-caxs'!D19</f>
        <v>3300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22833.24416666666</v>
      </c>
      <c r="D30" s="189">
        <f>D31+D73+D85</f>
        <v>49739.925833333327</v>
      </c>
      <c r="E30" s="189">
        <f>E31+E73+E85</f>
        <v>71725.974166666652</v>
      </c>
      <c r="F30" s="189">
        <f>F31+F73+F85</f>
        <v>96207.8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22683.24416666666</v>
      </c>
      <c r="D31" s="189">
        <f>SUM(D32,D35:D41,D45:D67,D71:D72)</f>
        <v>49439.925833333327</v>
      </c>
      <c r="E31" s="189">
        <f>SUM(E32,E35:E41,E45:E67,E71:E72)</f>
        <v>71425.974166666652</v>
      </c>
      <c r="F31" s="189">
        <f>SUM(F32,F35:F41,F45:F67,F71:F72)</f>
        <v>94948.2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+F32/12*2.4</f>
        <v>13131.039999999999</v>
      </c>
      <c r="D32" s="254">
        <f>+F32/12*6.3</f>
        <v>34468.979999999996</v>
      </c>
      <c r="E32" s="254">
        <f>+F32/12*9.2</f>
        <v>50335.653333333328</v>
      </c>
      <c r="F32" s="187">
        <f>+'Ekamut-caxs'!D32</f>
        <v>65655.199999999997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365</v>
      </c>
      <c r="D33" s="343">
        <v>950</v>
      </c>
      <c r="E33" s="343">
        <v>1600</v>
      </c>
      <c r="F33" s="191">
        <f>+'Ekamut-caxs'!D33</f>
        <v>2200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F35/12*3-31.2</f>
        <v>4434.7000000000007</v>
      </c>
      <c r="D35" s="254">
        <f>F35/12*5+940</f>
        <v>8383.1666666666679</v>
      </c>
      <c r="E35" s="254">
        <f>F35/12*8+F86</f>
        <v>12868.666666666668</v>
      </c>
      <c r="F35" s="187">
        <f>+'Ekamut-caxs'!D35</f>
        <v>17863.600000000002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1800</v>
      </c>
      <c r="D36" s="254">
        <v>1800</v>
      </c>
      <c r="E36" s="254">
        <v>1800</v>
      </c>
      <c r="F36" s="187">
        <f>+'Ekamut-caxs'!D36</f>
        <v>3140.4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f t="shared" ref="C37:C38" si="13">F37/12*2.5</f>
        <v>445.45833333333326</v>
      </c>
      <c r="D37" s="254">
        <f t="shared" ref="D37:D38" si="14">F37/12*5.5</f>
        <v>980.00833333333321</v>
      </c>
      <c r="E37" s="254">
        <f t="shared" ref="E37:E40" si="15">F37/12*8.5</f>
        <v>1514.5583333333332</v>
      </c>
      <c r="F37" s="187">
        <f>+'Ekamut-caxs'!D37</f>
        <v>2138.1999999999998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13"/>
        <v>182.39583333333331</v>
      </c>
      <c r="D38" s="254">
        <f t="shared" si="14"/>
        <v>401.27083333333331</v>
      </c>
      <c r="E38" s="254">
        <f t="shared" si="15"/>
        <v>620.14583333333326</v>
      </c>
      <c r="F38" s="187">
        <f>+'Komunal '!M27</f>
        <v>875.5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103.2</v>
      </c>
      <c r="D39" s="254">
        <v>103.2</v>
      </c>
      <c r="E39" s="254">
        <v>103.2</v>
      </c>
      <c r="F39" s="187">
        <f>+'Ekamut-caxs'!D39</f>
        <v>103.2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ref="C40" si="16">F40/12*2.5</f>
        <v>12.5</v>
      </c>
      <c r="D40" s="254">
        <f t="shared" ref="D40" si="17">F40/12*5.5</f>
        <v>27.5</v>
      </c>
      <c r="E40" s="254">
        <f t="shared" si="15"/>
        <v>42.5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8">SUM(C42:C44)</f>
        <v>34.799999999999997</v>
      </c>
      <c r="D41" s="254">
        <f t="shared" si="18"/>
        <v>79.8</v>
      </c>
      <c r="E41" s="254">
        <f>SUM(E42:E44)</f>
        <v>122.7</v>
      </c>
      <c r="F41" s="187">
        <f>SUM(F42:F44)</f>
        <v>171.6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>+F43/12*2.4</f>
        <v>8.4</v>
      </c>
      <c r="D43" s="343">
        <f>+F43/12*6</f>
        <v>21</v>
      </c>
      <c r="E43" s="343">
        <f>+F43/12*9</f>
        <v>31.5</v>
      </c>
      <c r="F43" s="191">
        <f>+'Ekamut-caxs'!D43</f>
        <v>42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12</v>
      </c>
      <c r="D44" s="343">
        <v>30</v>
      </c>
      <c r="E44" s="343">
        <v>48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9">F45/4*1</f>
        <v>0</v>
      </c>
      <c r="D45" s="254">
        <f t="shared" ref="D45" si="20">F45/4*2</f>
        <v>0</v>
      </c>
      <c r="E45" s="254">
        <f t="shared" ref="E45" si="21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F46/12*3</f>
        <v>220.5</v>
      </c>
      <c r="D46" s="254">
        <f>F46/12*6</f>
        <v>441</v>
      </c>
      <c r="E46" s="254">
        <f>F46/12*9</f>
        <v>661.5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2">+A46+1</f>
        <v>10</v>
      </c>
      <c r="B47" s="245" t="str">
        <f>+'Ekamut-caxs'!B47</f>
        <v>Գրասենյակային ապրանքների գծով</v>
      </c>
      <c r="C47" s="254">
        <f>F47/12*3</f>
        <v>41.849999999999994</v>
      </c>
      <c r="D47" s="254">
        <f>F47/12*6</f>
        <v>83.699999999999989</v>
      </c>
      <c r="E47" s="254">
        <f>F47/12*9</f>
        <v>125.54999999999998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2"/>
        <v>11</v>
      </c>
      <c r="B48" s="245" t="str">
        <f>+'Ekamut-caxs'!B48</f>
        <v>Փոքրարժեք կամ արագամաշ առարկաների գծով</v>
      </c>
      <c r="C48" s="254">
        <v>180</v>
      </c>
      <c r="D48" s="254">
        <v>180</v>
      </c>
      <c r="E48" s="254">
        <v>250</v>
      </c>
      <c r="F48" s="187">
        <f>+'Ekamut-caxs'!D48</f>
        <v>300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2"/>
        <v>12</v>
      </c>
      <c r="B49" s="245" t="str">
        <f>+'Ekamut-caxs'!B49</f>
        <v>Ուսումնական նյութերի գծով</v>
      </c>
      <c r="C49" s="254">
        <f>F49/12*3</f>
        <v>75</v>
      </c>
      <c r="D49" s="254">
        <f>F49/12*6</f>
        <v>150</v>
      </c>
      <c r="E49" s="254">
        <f>F49/12*9</f>
        <v>225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2"/>
        <v>13</v>
      </c>
      <c r="B50" s="245" t="str">
        <f>+'Ekamut-caxs'!B50</f>
        <v>Դեղորայքի գծով</v>
      </c>
      <c r="C50" s="254">
        <f>F50/12*3</f>
        <v>7.5</v>
      </c>
      <c r="D50" s="254">
        <f>F50/12*6</f>
        <v>15</v>
      </c>
      <c r="E50" s="254">
        <f>F50/12*9</f>
        <v>22.5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2"/>
        <v>14</v>
      </c>
      <c r="B51" s="245" t="str">
        <f>+'Ekamut-caxs'!B51</f>
        <v>Բուժ.ծառայության գծով</v>
      </c>
      <c r="C51" s="254">
        <v>40</v>
      </c>
      <c r="D51" s="254">
        <v>40</v>
      </c>
      <c r="E51" s="254">
        <v>90</v>
      </c>
      <c r="F51" s="187">
        <f>+'Ekamut-caxs'!D51</f>
        <v>90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3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2"/>
        <v>15</v>
      </c>
      <c r="B52" s="245" t="str">
        <f>+'Ekamut-caxs'!B52</f>
        <v>Ընթացիկ վերանորոգման գծով</v>
      </c>
      <c r="C52" s="254">
        <f>F52/12*3</f>
        <v>75</v>
      </c>
      <c r="D52" s="254">
        <f>F52/12*6</f>
        <v>150</v>
      </c>
      <c r="E52" s="254">
        <f>F52/12*9</f>
        <v>225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2"/>
        <v>16</v>
      </c>
      <c r="B53" s="245" t="str">
        <f>+'Ekamut-caxs'!B53</f>
        <v>Ջեռուցման համակարգի սպասարկման գծով</v>
      </c>
      <c r="C53" s="254"/>
      <c r="D53" s="254"/>
      <c r="E53" s="254">
        <v>138.69999999999999</v>
      </c>
      <c r="F53" s="187">
        <f>+'Ekamut-caxs'!D53</f>
        <v>138.69999999999999</v>
      </c>
      <c r="G53" s="333"/>
      <c r="H53" s="97"/>
      <c r="I53" s="88"/>
      <c r="J53" s="88"/>
      <c r="K53" s="251" t="str">
        <f t="shared" si="11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22"/>
        <v>17</v>
      </c>
      <c r="B54" s="245" t="str">
        <f>+'Ekamut-caxs'!B54</f>
        <v>Կաթսայատան սպասարկման գծով</v>
      </c>
      <c r="C54" s="254">
        <v>622.5</v>
      </c>
      <c r="D54" s="254">
        <v>622.5</v>
      </c>
      <c r="E54" s="254">
        <v>622.5</v>
      </c>
      <c r="F54" s="187">
        <f>+'Ekamut-caxs'!D54</f>
        <v>996</v>
      </c>
      <c r="G54" s="333"/>
      <c r="H54" s="97"/>
      <c r="I54" s="88"/>
      <c r="J54" s="88"/>
      <c r="K54" s="251" t="str">
        <f t="shared" si="11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2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f>F56/12*3</f>
        <v>27</v>
      </c>
      <c r="D56" s="254">
        <f>F56/12*6</f>
        <v>54</v>
      </c>
      <c r="E56" s="254">
        <f>F56/12*9</f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2"/>
        <v>19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30</v>
      </c>
      <c r="F57" s="187">
        <f>+'Ekamut-caxs'!D57</f>
        <v>40</v>
      </c>
      <c r="G57" s="333"/>
      <c r="H57" s="97"/>
      <c r="I57" s="88"/>
      <c r="J57" s="88"/>
      <c r="K57" s="251" t="str">
        <f t="shared" si="11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2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2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2"/>
        <v>22</v>
      </c>
      <c r="B60" s="245" t="str">
        <f>+'Ekamut-caxs'!B60</f>
        <v>Հայտարարության գծով</v>
      </c>
      <c r="C60" s="254">
        <v>15.6</v>
      </c>
      <c r="D60" s="254">
        <v>15.6</v>
      </c>
      <c r="E60" s="254">
        <v>15.6</v>
      </c>
      <c r="F60" s="187">
        <f>+'Ekamut-caxs'!D60</f>
        <v>15.6</v>
      </c>
      <c r="G60" s="333"/>
      <c r="H60" s="97"/>
      <c r="I60" s="88"/>
      <c r="J60" s="88"/>
      <c r="K60" s="251" t="str">
        <f t="shared" si="11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2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41.6</v>
      </c>
      <c r="G62" s="333"/>
      <c r="H62" s="97"/>
      <c r="I62" s="88"/>
      <c r="J62" s="88"/>
      <c r="K62" s="251" t="str">
        <f t="shared" si="11"/>
        <v/>
      </c>
      <c r="L62" s="251" t="str">
        <f t="shared" si="23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2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hidden="1" customHeight="1">
      <c r="A64" s="54">
        <f t="shared" si="22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>
        <v>120</v>
      </c>
      <c r="E65" s="254">
        <v>120</v>
      </c>
      <c r="F65" s="186">
        <f>+'Ekamut-caxs'!D65</f>
        <v>120</v>
      </c>
      <c r="G65" s="334"/>
      <c r="H65" s="456" t="s">
        <v>264</v>
      </c>
      <c r="I65" s="88"/>
      <c r="J65" s="88"/>
      <c r="K65" s="266" t="str">
        <f t="shared" si="11"/>
        <v/>
      </c>
      <c r="L65" s="266" t="str">
        <f t="shared" si="23"/>
        <v/>
      </c>
      <c r="M65" s="266" t="str">
        <f t="shared" si="3"/>
        <v/>
      </c>
    </row>
    <row r="66" spans="1:16" s="64" customFormat="1" ht="16.5" customHeight="1">
      <c r="A66" s="54">
        <f t="shared" si="22"/>
        <v>25</v>
      </c>
      <c r="B66" s="347" t="str">
        <f>+'Ekamut-caxs'!B66</f>
        <v>Կրակմարիչների լիցքավորում</v>
      </c>
      <c r="C66" s="254"/>
      <c r="D66" s="254">
        <v>80</v>
      </c>
      <c r="E66" s="254">
        <v>80</v>
      </c>
      <c r="F66" s="186">
        <f>+'Ekamut-caxs'!D66</f>
        <v>80</v>
      </c>
      <c r="G66" s="334"/>
      <c r="H66" s="456"/>
      <c r="I66" s="88"/>
      <c r="J66" s="88"/>
      <c r="K66" s="266" t="str">
        <f t="shared" si="11"/>
        <v/>
      </c>
      <c r="L66" s="266" t="str">
        <f t="shared" si="23"/>
        <v/>
      </c>
      <c r="M66" s="266" t="str">
        <f t="shared" si="3"/>
        <v/>
      </c>
    </row>
    <row r="67" spans="1:16" s="63" customFormat="1" ht="16.5" customHeight="1">
      <c r="A67" s="54">
        <f t="shared" si="22"/>
        <v>26</v>
      </c>
      <c r="B67" s="245" t="s">
        <v>35</v>
      </c>
      <c r="C67" s="186">
        <f>SUM(C68:C70)</f>
        <v>10</v>
      </c>
      <c r="D67" s="186">
        <f t="shared" ref="D67:E67" si="24">SUM(D68:D70)</f>
        <v>10</v>
      </c>
      <c r="E67" s="186">
        <f t="shared" si="24"/>
        <v>10</v>
      </c>
      <c r="F67" s="187">
        <f>SUM(F68:F70)</f>
        <v>10</v>
      </c>
      <c r="G67" s="333"/>
      <c r="H67" s="97"/>
      <c r="I67" s="88"/>
      <c r="J67" s="88"/>
      <c r="K67" s="251" t="str">
        <f t="shared" si="11"/>
        <v/>
      </c>
      <c r="L67" s="251" t="str">
        <f t="shared" si="23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3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3"/>
        <v/>
      </c>
      <c r="M69" s="251" t="str">
        <f t="shared" si="3"/>
        <v/>
      </c>
    </row>
    <row r="70" spans="1:16" ht="14.25" customHeight="1">
      <c r="A70" s="13">
        <v>26.1</v>
      </c>
      <c r="B70" s="248" t="s">
        <v>82</v>
      </c>
      <c r="C70" s="343">
        <v>10</v>
      </c>
      <c r="D70" s="343">
        <v>10</v>
      </c>
      <c r="E70" s="343">
        <v>10</v>
      </c>
      <c r="F70" s="191">
        <f>+'Ekamut-caxs'!D69</f>
        <v>10</v>
      </c>
      <c r="G70" s="333"/>
      <c r="K70" s="251" t="str">
        <f t="shared" si="11"/>
        <v/>
      </c>
      <c r="L70" s="251" t="str">
        <f t="shared" si="23"/>
        <v/>
      </c>
      <c r="M70" s="251" t="str">
        <f t="shared" si="3"/>
        <v/>
      </c>
    </row>
    <row r="71" spans="1:16" s="84" customFormat="1" ht="17.25" customHeight="1">
      <c r="A71" s="59">
        <f>+A67+1</f>
        <v>27</v>
      </c>
      <c r="B71" s="188" t="s">
        <v>37</v>
      </c>
      <c r="C71" s="240">
        <f>+F71</f>
        <v>1211.1999999999998</v>
      </c>
      <c r="D71" s="240">
        <f>+F71</f>
        <v>1211.1999999999998</v>
      </c>
      <c r="E71" s="240">
        <f>+F71</f>
        <v>1211.1999999999998</v>
      </c>
      <c r="F71" s="187">
        <f>+'Deb. ev kreditor'!D59-'Deb. ev kreditor'!D55</f>
        <v>1211.1999999999998</v>
      </c>
      <c r="G71" s="333"/>
      <c r="H71" s="461">
        <f>+F71-'Deb. ev kreditor'!F59</f>
        <v>0</v>
      </c>
      <c r="I71" s="75"/>
      <c r="J71" s="75"/>
      <c r="K71" s="251" t="str">
        <f t="shared" si="11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3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150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23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150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23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5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3"/>
        <v/>
      </c>
      <c r="M75" s="251" t="str">
        <f t="shared" si="3"/>
        <v/>
      </c>
    </row>
    <row r="76" spans="1:16" hidden="1">
      <c r="A76" s="23">
        <f t="shared" si="25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3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>
        <v>150</v>
      </c>
      <c r="D77" s="343">
        <v>300</v>
      </c>
      <c r="E77" s="343">
        <v>300</v>
      </c>
      <c r="F77" s="343">
        <v>300</v>
      </c>
      <c r="G77" s="335"/>
      <c r="K77" s="251" t="str">
        <f t="shared" si="11"/>
        <v/>
      </c>
      <c r="L77" s="251" t="str">
        <f t="shared" si="23"/>
        <v/>
      </c>
      <c r="M77" s="251" t="str">
        <f t="shared" si="3"/>
        <v/>
      </c>
    </row>
    <row r="78" spans="1:16" hidden="1">
      <c r="A78" s="23">
        <f t="shared" si="25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3"/>
        <v/>
      </c>
      <c r="M78" s="251" t="str">
        <f t="shared" si="3"/>
        <v/>
      </c>
    </row>
    <row r="79" spans="1:16" s="68" customFormat="1" hidden="1">
      <c r="A79" s="23">
        <f t="shared" si="25"/>
        <v>1.3000000000000003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23"/>
        <v/>
      </c>
      <c r="M79" s="266" t="str">
        <f t="shared" si="3"/>
        <v/>
      </c>
    </row>
    <row r="80" spans="1:16" s="68" customFormat="1" hidden="1">
      <c r="A80" s="23">
        <f t="shared" si="25"/>
        <v>1.4000000000000004</v>
      </c>
      <c r="B80" s="265"/>
      <c r="C80" s="343"/>
      <c r="D80" s="343"/>
      <c r="E80" s="343"/>
      <c r="F80" s="182"/>
      <c r="G80" s="373"/>
      <c r="H80" s="96" t="s">
        <v>270</v>
      </c>
      <c r="I80" s="76"/>
      <c r="J80" s="76"/>
      <c r="K80" s="266" t="str">
        <f t="shared" si="11"/>
        <v/>
      </c>
      <c r="L80" s="266" t="str">
        <f t="shared" si="23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6">SUM(C82:C84)</f>
        <v>0</v>
      </c>
      <c r="D81" s="254">
        <f t="shared" si="26"/>
        <v>0</v>
      </c>
      <c r="E81" s="254">
        <f t="shared" si="26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3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7">IF((D82-C82)&lt;0, (0),"")</f>
        <v/>
      </c>
      <c r="L82" s="251" t="str">
        <f t="shared" si="23"/>
        <v/>
      </c>
      <c r="M82" s="251" t="str">
        <f t="shared" ref="M82:M88" si="28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ref="L83:L88" si="29">IF((+E83-D83)&lt;0, (0),"")</f>
        <v/>
      </c>
      <c r="M83" s="251" t="str">
        <f t="shared" si="28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7"/>
        <v/>
      </c>
      <c r="L84" s="251" t="str">
        <f t="shared" si="29"/>
        <v/>
      </c>
      <c r="M84" s="251" t="str">
        <f t="shared" si="28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30">SUM(C86:C87)</f>
        <v>0</v>
      </c>
      <c r="D85" s="189">
        <f t="shared" si="30"/>
        <v>0</v>
      </c>
      <c r="E85" s="189">
        <f t="shared" si="30"/>
        <v>0</v>
      </c>
      <c r="F85" s="189">
        <f>SUM(F86:F87)</f>
        <v>959.6</v>
      </c>
      <c r="G85" s="332"/>
      <c r="H85" s="100"/>
      <c r="I85" s="91"/>
      <c r="J85" s="91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959.6</v>
      </c>
      <c r="G86" s="333"/>
      <c r="H86" s="98"/>
      <c r="I86" s="89"/>
      <c r="J86" s="89"/>
      <c r="K86" s="251" t="str">
        <f t="shared" si="27"/>
        <v/>
      </c>
      <c r="L86" s="251" t="str">
        <f t="shared" si="29"/>
        <v/>
      </c>
      <c r="M86" s="251" t="str">
        <f t="shared" si="28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7"/>
        <v/>
      </c>
      <c r="L87" s="266" t="str">
        <f t="shared" si="29"/>
        <v/>
      </c>
      <c r="M87" s="266" t="str">
        <f t="shared" si="28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-4.4166666681121569E-2</v>
      </c>
      <c r="D88" s="189">
        <f>D12+D13-D30</f>
        <v>9.374166666653764</v>
      </c>
      <c r="E88" s="189">
        <f>E12+E13-E30</f>
        <v>1472.1758333333273</v>
      </c>
      <c r="F88" s="189">
        <f>F12+F13-F30</f>
        <v>4282.0999999999767</v>
      </c>
      <c r="G88" s="332"/>
      <c r="H88" s="500" t="s">
        <v>191</v>
      </c>
      <c r="I88" s="500"/>
      <c r="J88" s="200"/>
      <c r="K88" s="251" t="str">
        <f t="shared" si="27"/>
        <v/>
      </c>
      <c r="L88" s="251" t="str">
        <f t="shared" si="29"/>
        <v/>
      </c>
      <c r="M88" s="251" t="str">
        <f t="shared" si="28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1">IF((I89-H89)&lt;0, (0),"")</f>
        <v/>
      </c>
      <c r="M89" s="252" t="str">
        <f t="shared" si="31"/>
        <v/>
      </c>
      <c r="N89" s="66"/>
      <c r="O89" s="66"/>
      <c r="P89" s="66"/>
    </row>
    <row r="90" spans="1:16" s="7" customFormat="1" ht="38.25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31"/>
        <v/>
      </c>
      <c r="M90" s="252" t="str">
        <f t="shared" si="31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1"/>
        <v/>
      </c>
      <c r="M91" s="252" t="str">
        <f t="shared" si="31"/>
        <v/>
      </c>
      <c r="N91" s="2"/>
      <c r="O91" s="2"/>
      <c r="P91" s="2"/>
    </row>
    <row r="92" spans="1:16" s="3" customFormat="1" ht="36" hidden="1" customHeight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499"/>
      <c r="D95" s="499"/>
      <c r="E95" s="499"/>
      <c r="G95" s="368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371475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7" zoomScaleSheetLayoutView="100" workbookViewId="0">
      <selection activeCell="C31" sqref="C3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հ․94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80347.100000000006</v>
      </c>
      <c r="D6" s="202">
        <f>SUM(D7:D8,D11,D14:D19,D22:D23)</f>
        <v>85169.4</v>
      </c>
      <c r="E6" s="202">
        <f t="shared" ref="E6:E64" si="0">D6-C6</f>
        <v>4822.2999999999884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65535.6</v>
      </c>
      <c r="D7" s="193">
        <f>+'Ekamut-caxs'!D11</f>
        <v>77026.399999999994</v>
      </c>
      <c r="E7" s="193">
        <f t="shared" si="0"/>
        <v>11490.799999999996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6359.7</v>
      </c>
      <c r="D11" s="193">
        <f>SUM(D12:D13)</f>
        <v>0</v>
      </c>
      <c r="E11" s="193">
        <f t="shared" si="0"/>
        <v>-6359.7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6359.7</v>
      </c>
      <c r="D12" s="178"/>
      <c r="E12" s="193">
        <f t="shared" si="0"/>
        <v>-6359.7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3517</v>
      </c>
      <c r="D14" s="193">
        <f>+'Ekamut-caxs'!D19</f>
        <v>3300</v>
      </c>
      <c r="E14" s="193">
        <f t="shared" si="0"/>
        <v>-217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4873.0999999999995</v>
      </c>
      <c r="D19" s="196">
        <f>SUM(D20:D21)</f>
        <v>4766.7</v>
      </c>
      <c r="E19" s="193">
        <f t="shared" si="0"/>
        <v>-106.39999999999964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4664.8999999999996</v>
      </c>
      <c r="D20" s="179">
        <f>+'Ekamut-caxs'!D25</f>
        <v>4766.7</v>
      </c>
      <c r="E20" s="179">
        <f t="shared" si="0"/>
        <v>101.80000000000018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242</v>
      </c>
      <c r="C23" s="194">
        <v>20.100000000000001</v>
      </c>
      <c r="D23" s="192">
        <f>'Ekamut-caxs'!D18</f>
        <v>34.700000000000003</v>
      </c>
      <c r="E23" s="192">
        <f>D23-C23</f>
        <v>14.600000000000001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80347.100000000006</v>
      </c>
      <c r="D24" s="203">
        <f>SUM(D25,D28:D34,D38:D60,D62:D63)</f>
        <v>98538.4</v>
      </c>
      <c r="E24" s="202">
        <f t="shared" si="0"/>
        <v>18191.299999999988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48818</v>
      </c>
      <c r="D25" s="196">
        <f>+'Ekamut-caxs'!D32</f>
        <v>65655.199999999997</v>
      </c>
      <c r="E25" s="193">
        <f t="shared" si="0"/>
        <v>16837.199999999997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2026</v>
      </c>
      <c r="D26" s="197">
        <f>+'Ekamut-caxs'!D33</f>
        <v>2200</v>
      </c>
      <c r="E26" s="179">
        <f>D26-C26</f>
        <v>174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754</v>
      </c>
      <c r="D27" s="178">
        <f>+'Ekamut-caxs'!D34</f>
        <v>0</v>
      </c>
      <c r="E27" s="180">
        <f>D27-C27</f>
        <v>-754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18499.7</v>
      </c>
      <c r="D28" s="196">
        <f>+'Ekamut-caxs'!D35</f>
        <v>17863.600000000002</v>
      </c>
      <c r="E28" s="193">
        <f t="shared" si="0"/>
        <v>-636.09999999999854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3318.8</v>
      </c>
      <c r="D29" s="196">
        <f>+'Ekamut-caxs'!D36</f>
        <v>3140.4</v>
      </c>
      <c r="E29" s="193">
        <f t="shared" si="0"/>
        <v>-178.40000000000009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2119.5</v>
      </c>
      <c r="D30" s="196">
        <f>+'Ekamut-caxs'!D37</f>
        <v>2138.1999999999998</v>
      </c>
      <c r="E30" s="193">
        <f t="shared" si="0"/>
        <v>18.699999999999818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542.1</v>
      </c>
      <c r="D31" s="196">
        <f>+'Ekamut-caxs'!D38</f>
        <v>910.2</v>
      </c>
      <c r="E31" s="193">
        <f t="shared" si="0"/>
        <v>368.1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103.2</v>
      </c>
      <c r="D32" s="196">
        <f>+'Ekamut-caxs'!D39</f>
        <v>103.2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175.5</v>
      </c>
      <c r="D34" s="196">
        <f>SUM(D35:D37)</f>
        <v>171.6</v>
      </c>
      <c r="E34" s="193">
        <f t="shared" si="0"/>
        <v>-3.9000000000000057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41.1</v>
      </c>
      <c r="D36" s="197">
        <f>+'Ekamut-caxs'!D43</f>
        <v>42</v>
      </c>
      <c r="E36" s="179">
        <f t="shared" si="0"/>
        <v>0.89999999999999858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76.8</v>
      </c>
      <c r="D37" s="197">
        <f>+'Ekamut-caxs'!D44</f>
        <v>72</v>
      </c>
      <c r="E37" s="179">
        <f t="shared" si="0"/>
        <v>-4.7999999999999972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746.2</v>
      </c>
      <c r="D39" s="196">
        <f>+'Ekamut-caxs'!D46</f>
        <v>882</v>
      </c>
      <c r="E39" s="193">
        <f t="shared" si="0"/>
        <v>135.79999999999995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163.5</v>
      </c>
      <c r="D40" s="196">
        <f>+'Ekamut-caxs'!D47</f>
        <v>167.39999999999998</v>
      </c>
      <c r="E40" s="193">
        <f t="shared" si="0"/>
        <v>3.8999999999999773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250.2</v>
      </c>
      <c r="D41" s="196">
        <f>+'Ekamut-caxs'!D48</f>
        <v>300</v>
      </c>
      <c r="E41" s="193">
        <f t="shared" si="0"/>
        <v>49.800000000000011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300</v>
      </c>
      <c r="E42" s="193">
        <f t="shared" si="0"/>
        <v>300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90</v>
      </c>
      <c r="E44" s="193">
        <f t="shared" si="0"/>
        <v>90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148.6</v>
      </c>
      <c r="D45" s="196">
        <f>+'Ekamut-caxs'!D52</f>
        <v>300</v>
      </c>
      <c r="E45" s="193">
        <f t="shared" si="0"/>
        <v>151.4</v>
      </c>
      <c r="F45" s="178" t="s">
        <v>286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80.8</v>
      </c>
      <c r="D46" s="196">
        <f>+'Ekamut-caxs'!D53</f>
        <v>138.69999999999999</v>
      </c>
      <c r="E46" s="193">
        <f>D46-C46</f>
        <v>57.899999999999991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249</v>
      </c>
      <c r="D47" s="196">
        <f>+'Ekamut-caxs'!D54</f>
        <v>996</v>
      </c>
      <c r="E47" s="193">
        <f>D47-C47</f>
        <v>747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77</v>
      </c>
      <c r="D49" s="196">
        <f>+'Ekamut-caxs'!D56</f>
        <v>108</v>
      </c>
      <c r="E49" s="193">
        <f t="shared" si="0"/>
        <v>31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17.5</v>
      </c>
      <c r="D50" s="196">
        <f>+'Ekamut-caxs'!D57</f>
        <v>40</v>
      </c>
      <c r="E50" s="193">
        <f t="shared" si="0"/>
        <v>22.5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5.2</v>
      </c>
      <c r="D53" s="196">
        <f>+'Ekamut-caxs'!D60</f>
        <v>15.6</v>
      </c>
      <c r="E53" s="193">
        <f t="shared" si="4"/>
        <v>10.399999999999999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41.6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120</v>
      </c>
      <c r="E58" s="192">
        <f>D58-C58</f>
        <v>120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66</v>
      </c>
      <c r="D59" s="194">
        <f>+'Ekamut-caxs'!D66</f>
        <v>80</v>
      </c>
      <c r="E59" s="192">
        <f>D59-C59</f>
        <v>14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4766.7</v>
      </c>
      <c r="D60" s="196">
        <f>+'Ekamut-caxs'!D67</f>
        <v>4766.7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4664.8999999999996</v>
      </c>
      <c r="D61" s="197">
        <f>+'Ekamut-caxs'!D68</f>
        <v>4766.7</v>
      </c>
      <c r="E61" s="179">
        <f t="shared" si="4"/>
        <v>101.80000000000018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10</v>
      </c>
      <c r="E62" s="193">
        <f t="shared" si="4"/>
        <v>10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-13369</v>
      </c>
      <c r="E64" s="202">
        <f t="shared" si="0"/>
        <v>-13369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>
        <f>+'Ekamut-caxs'!D73</f>
        <v>0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>
        <f>+'Ekamut-caxs'!D75</f>
        <v>0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6" zoomScaleSheetLayoutView="100" workbookViewId="0">
      <selection activeCell="C31" sqref="C3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հ․94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4220.3999999999996</v>
      </c>
      <c r="D6" s="181">
        <f>+C81</f>
        <v>6452.8999999999796</v>
      </c>
      <c r="E6" s="189">
        <f t="shared" ref="E6:E67" si="0">D6-C6</f>
        <v>2232.49999999998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SUM(C8,C15:C22)+C12+C9</f>
        <v>77682.8</v>
      </c>
      <c r="D7" s="189">
        <f>SUM(D8:D9,D12,D15:D22)</f>
        <v>80368</v>
      </c>
      <c r="E7" s="189">
        <f>D7-C7</f>
        <v>2685.1999999999971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67764.5</v>
      </c>
      <c r="D8" s="187">
        <f>+'Dramakan hosqer'!F14</f>
        <v>77026.399999999994</v>
      </c>
      <c r="E8" s="187">
        <f>D8-C8</f>
        <v>9261.8999999999942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6359.7</v>
      </c>
      <c r="D12" s="187">
        <f>SUM(D13:D14)</f>
        <v>0</v>
      </c>
      <c r="E12" s="187">
        <f t="shared" si="1"/>
        <v>-6359.7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3517</v>
      </c>
      <c r="D15" s="187">
        <f>+'Dramakan hosqer'!F22</f>
        <v>3300</v>
      </c>
      <c r="E15" s="187">
        <f t="shared" si="0"/>
        <v>-217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75450.300000000017</v>
      </c>
      <c r="D23" s="189">
        <f>+D24+D66+D78</f>
        <v>96207.8</v>
      </c>
      <c r="E23" s="189">
        <f t="shared" si="0"/>
        <v>20757.499999999985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75450.300000000017</v>
      </c>
      <c r="D24" s="189">
        <f>SUM(D25,D28:D34,D38:D60,D64:D65)</f>
        <v>94948.2</v>
      </c>
      <c r="E24" s="189">
        <f t="shared" si="0"/>
        <v>19497.89999999998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48584.4</v>
      </c>
      <c r="D25" s="187">
        <f>+'Dramakan hosqer'!F32</f>
        <v>65655.199999999997</v>
      </c>
      <c r="E25" s="187">
        <f t="shared" si="0"/>
        <v>17070.799999999996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2026</v>
      </c>
      <c r="D26" s="191">
        <f>+'Dramakan hosqer'!F33</f>
        <v>2200</v>
      </c>
      <c r="E26" s="191">
        <f t="shared" si="0"/>
        <v>174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18829.099999999999</v>
      </c>
      <c r="D28" s="187">
        <f>+'Dramakan hosqer'!F35</f>
        <v>17863.600000000002</v>
      </c>
      <c r="E28" s="187">
        <f t="shared" si="0"/>
        <v>-965.49999999999636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2594.1</v>
      </c>
      <c r="D29" s="187">
        <f>+'Dramakan hosqer'!F36</f>
        <v>3140.4</v>
      </c>
      <c r="E29" s="187">
        <f t="shared" si="0"/>
        <v>546.30000000000018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1905.6</v>
      </c>
      <c r="D30" s="187">
        <f>+'Dramakan hosqer'!F37</f>
        <v>2138.1999999999998</v>
      </c>
      <c r="E30" s="187">
        <f t="shared" si="0"/>
        <v>232.59999999999991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461.1</v>
      </c>
      <c r="D31" s="187">
        <f>+'Dramakan hosqer'!F38</f>
        <v>875.5</v>
      </c>
      <c r="E31" s="187">
        <f t="shared" si="0"/>
        <v>414.4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103.2</v>
      </c>
      <c r="D32" s="187">
        <f>+'Dramakan hosqer'!F39</f>
        <v>103.2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162.89999999999998</v>
      </c>
      <c r="D34" s="187">
        <f>SUM(D35:D37)</f>
        <v>171.6</v>
      </c>
      <c r="E34" s="187">
        <f t="shared" si="0"/>
        <v>8.7000000000000171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38.299999999999997</v>
      </c>
      <c r="D36" s="191">
        <f>+'Dramakan hosqer'!F43</f>
        <v>42</v>
      </c>
      <c r="E36" s="191">
        <f t="shared" si="0"/>
        <v>3.7000000000000028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71.8</v>
      </c>
      <c r="D37" s="191">
        <f>+'Dramakan hosqer'!F44</f>
        <v>72</v>
      </c>
      <c r="E37" s="191">
        <f t="shared" si="0"/>
        <v>0.20000000000000284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590.29999999999995</v>
      </c>
      <c r="D39" s="187">
        <f>+'Dramakan hosqer'!F46</f>
        <v>882</v>
      </c>
      <c r="E39" s="187">
        <f t="shared" si="0"/>
        <v>291.70000000000005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163.5</v>
      </c>
      <c r="D40" s="187">
        <f>+'Dramakan hosqer'!F47</f>
        <v>167.39999999999998</v>
      </c>
      <c r="E40" s="187">
        <f t="shared" si="0"/>
        <v>3.8999999999999773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42</v>
      </c>
      <c r="D41" s="187">
        <f>+'Dramakan hosqer'!F48</f>
        <v>300</v>
      </c>
      <c r="E41" s="187">
        <f t="shared" si="0"/>
        <v>258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300</v>
      </c>
      <c r="E42" s="187">
        <f t="shared" si="0"/>
        <v>300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90</v>
      </c>
      <c r="E44" s="187">
        <f t="shared" si="0"/>
        <v>90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148.6</v>
      </c>
      <c r="D45" s="187">
        <f>+'Dramakan hosqer'!F52</f>
        <v>300</v>
      </c>
      <c r="E45" s="187">
        <f t="shared" si="0"/>
        <v>151.4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80.8</v>
      </c>
      <c r="D46" s="187">
        <f>+'Dramakan hosqer'!F53</f>
        <v>138.69999999999999</v>
      </c>
      <c r="E46" s="187">
        <f t="shared" si="0"/>
        <v>57.899999999999991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249</v>
      </c>
      <c r="D47" s="187">
        <f>+'Dramakan hosqer'!F54</f>
        <v>996</v>
      </c>
      <c r="E47" s="187">
        <f t="shared" si="0"/>
        <v>747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77</v>
      </c>
      <c r="D49" s="187">
        <f>+'Dramakan hosqer'!F56</f>
        <v>108</v>
      </c>
      <c r="E49" s="187">
        <f t="shared" si="0"/>
        <v>31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17.5</v>
      </c>
      <c r="D50" s="187">
        <f>+'Dramakan hosqer'!F57</f>
        <v>40</v>
      </c>
      <c r="E50" s="187">
        <f t="shared" si="0"/>
        <v>22.5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5.2</v>
      </c>
      <c r="D53" s="187">
        <f>+'Dramakan hosqer'!F60</f>
        <v>15.6</v>
      </c>
      <c r="E53" s="187">
        <f t="shared" si="0"/>
        <v>10.399999999999999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41.6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120</v>
      </c>
      <c r="E58" s="186">
        <f>D58-C58</f>
        <v>120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>
        <v>66</v>
      </c>
      <c r="D59" s="186">
        <f>+'Dramakan hosqer'!F66</f>
        <v>80</v>
      </c>
      <c r="E59" s="186">
        <f>D59-C59</f>
        <v>14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10</v>
      </c>
      <c r="E60" s="186">
        <f>D60-C60</f>
        <v>10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10</v>
      </c>
      <c r="E63" s="191">
        <f t="shared" si="0"/>
        <v>10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1170.4000000000001</v>
      </c>
      <c r="D64" s="187">
        <f>+'Dramakan hosqer'!F71</f>
        <v>1211.1999999999998</v>
      </c>
      <c r="E64" s="187">
        <f t="shared" si="0"/>
        <v>40.799999999999727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300</v>
      </c>
      <c r="E66" s="189">
        <f t="shared" si="0"/>
        <v>300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300</v>
      </c>
      <c r="E67" s="187">
        <f t="shared" si="0"/>
        <v>300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300</v>
      </c>
      <c r="E70" s="191">
        <f t="shared" si="5"/>
        <v>300</v>
      </c>
      <c r="F70" s="182" t="s">
        <v>287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959.6</v>
      </c>
      <c r="E78" s="189">
        <f t="shared" si="5"/>
        <v>959.6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959.6</v>
      </c>
      <c r="E79" s="186">
        <f>D79-C79</f>
        <v>959.6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6452.8999999999796</v>
      </c>
      <c r="D81" s="189">
        <f>D6+D7-D23</f>
        <v>-9386.9000000000233</v>
      </c>
      <c r="E81" s="189">
        <f t="shared" si="5"/>
        <v>-15839.800000000003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>
        <f>+'Ekamut-caxs'!D73</f>
        <v>0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>
        <f>+'Ekamut-caxs'!D75</f>
        <v>0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31" sqref="C3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հ․94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268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133.80000000000001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111.3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22.5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133.80000000000001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724.8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213.9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60.9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12.6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15.4</v>
      </c>
      <c r="E43" s="27"/>
    </row>
    <row r="44" spans="1:22">
      <c r="A44" s="152">
        <v>1.9</v>
      </c>
      <c r="B44" s="154"/>
      <c r="C44" s="211" t="s">
        <v>29</v>
      </c>
      <c r="D44" s="27">
        <v>155.9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 t="s">
        <v>284</v>
      </c>
      <c r="D46" s="27">
        <v>23.2</v>
      </c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4.5</v>
      </c>
      <c r="E53" s="27"/>
    </row>
    <row r="54" spans="1:22" ht="28.5">
      <c r="A54" s="152"/>
      <c r="B54" s="149" t="s">
        <v>179</v>
      </c>
      <c r="C54" s="26"/>
      <c r="D54" s="150">
        <f>SUM(D55:D58)</f>
        <v>5067.5</v>
      </c>
      <c r="E54" s="27"/>
      <c r="F54" s="206">
        <f>SUM(D36:D53)</f>
        <v>1211.2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5067.5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6278.7</v>
      </c>
      <c r="E59" s="169"/>
      <c r="F59" s="460">
        <f>+D59-D55</f>
        <v>1211.1999999999998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6452.8999999999796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>
        <f>+'Ekamut-caxs'!D73</f>
        <v>0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>
        <f>+'Ekamut-caxs'!D75</f>
        <v>0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31" sqref="C31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8" style="379" customWidth="1"/>
    <col min="5" max="5" width="13.42578125" style="379" customWidth="1"/>
    <col min="6" max="6" width="16.28515625" style="379" customWidth="1"/>
    <col min="7" max="7" width="11.42578125" style="379" customWidth="1"/>
    <col min="8" max="8" width="16.710937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1.85546875" style="379" customWidth="1"/>
    <col min="15" max="15" width="13.42578125" style="379" customWidth="1"/>
    <col min="16" max="16384" width="9.140625" style="379"/>
  </cols>
  <sheetData>
    <row r="1" spans="1:15" s="377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7" customFormat="1" ht="21.75" customHeight="1">
      <c r="A2" s="522" t="str">
        <f>+'Ekamut-caxs'!A7</f>
        <v xml:space="preserve">«Երևանի հ․94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7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2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4" customFormat="1" ht="51" customHeight="1">
      <c r="A6" s="519"/>
      <c r="B6" s="519"/>
      <c r="C6" s="383" t="s">
        <v>251</v>
      </c>
      <c r="D6" s="383" t="s">
        <v>218</v>
      </c>
      <c r="E6" s="383" t="s">
        <v>252</v>
      </c>
      <c r="F6" s="383" t="s">
        <v>231</v>
      </c>
      <c r="G6" s="383" t="s">
        <v>232</v>
      </c>
      <c r="H6" s="383" t="s">
        <v>218</v>
      </c>
      <c r="I6" s="383" t="s">
        <v>253</v>
      </c>
      <c r="J6" s="383" t="s">
        <v>231</v>
      </c>
      <c r="K6" s="383" t="s">
        <v>251</v>
      </c>
      <c r="L6" s="383" t="s">
        <v>252</v>
      </c>
      <c r="M6" s="383" t="s">
        <v>254</v>
      </c>
      <c r="N6" s="380" t="s">
        <v>255</v>
      </c>
      <c r="O6" s="380" t="s">
        <v>256</v>
      </c>
    </row>
    <row r="7" spans="1:15" ht="19.5" customHeight="1">
      <c r="A7" s="385">
        <v>1</v>
      </c>
      <c r="B7" s="386" t="s">
        <v>97</v>
      </c>
      <c r="C7" s="387">
        <v>7838</v>
      </c>
      <c r="D7" s="388">
        <v>1126320</v>
      </c>
      <c r="E7" s="389">
        <v>6632</v>
      </c>
      <c r="F7" s="390">
        <f t="shared" ref="F7:F16" si="0">+E7*143.7</f>
        <v>953018.39999999991</v>
      </c>
      <c r="G7" s="387">
        <v>4770</v>
      </c>
      <c r="H7" s="388">
        <v>247687</v>
      </c>
      <c r="I7" s="389">
        <v>4302</v>
      </c>
      <c r="J7" s="390">
        <f>+I7*53.48</f>
        <v>230070.96</v>
      </c>
      <c r="K7" s="391">
        <v>123</v>
      </c>
      <c r="L7" s="389">
        <v>1886</v>
      </c>
      <c r="M7" s="392">
        <f>+L7*200.47</f>
        <v>378086.42</v>
      </c>
      <c r="N7" s="393">
        <f>+L7*7.94904</f>
        <v>14991.889440000001</v>
      </c>
      <c r="O7" s="392">
        <f>+N7+M7</f>
        <v>393078.30943999998</v>
      </c>
    </row>
    <row r="8" spans="1:15" ht="19.5" customHeight="1">
      <c r="A8" s="385">
        <v>2</v>
      </c>
      <c r="B8" s="386" t="s">
        <v>98</v>
      </c>
      <c r="C8" s="387">
        <v>6251</v>
      </c>
      <c r="D8" s="388">
        <v>898268</v>
      </c>
      <c r="E8" s="389">
        <f>+C8</f>
        <v>6251</v>
      </c>
      <c r="F8" s="390">
        <f t="shared" si="0"/>
        <v>898268.7</v>
      </c>
      <c r="G8" s="387">
        <v>4398</v>
      </c>
      <c r="H8" s="388">
        <v>228963</v>
      </c>
      <c r="I8" s="389">
        <f t="shared" ref="I8:I18" si="1">+G8</f>
        <v>4398</v>
      </c>
      <c r="J8" s="390">
        <f t="shared" ref="J8:J18" si="2">+I8*53.48</f>
        <v>235205.03999999998</v>
      </c>
      <c r="K8" s="391">
        <v>85</v>
      </c>
      <c r="L8" s="389">
        <f>+K8</f>
        <v>85</v>
      </c>
      <c r="M8" s="392">
        <f t="shared" ref="M8:M18" si="3">+L8*200.47</f>
        <v>17039.95</v>
      </c>
      <c r="N8" s="393">
        <f t="shared" ref="N8:N18" si="4">+L8*7.94904</f>
        <v>675.66840000000002</v>
      </c>
      <c r="O8" s="392">
        <f t="shared" ref="O8:O18" si="5">+N8+M8</f>
        <v>17715.618399999999</v>
      </c>
    </row>
    <row r="9" spans="1:15" ht="19.5" customHeight="1">
      <c r="A9" s="385">
        <v>3</v>
      </c>
      <c r="B9" s="386" t="s">
        <v>99</v>
      </c>
      <c r="C9" s="387">
        <v>1978</v>
      </c>
      <c r="D9" s="388">
        <v>284239</v>
      </c>
      <c r="E9" s="389">
        <f t="shared" ref="E9:E18" si="6">+C9</f>
        <v>1978</v>
      </c>
      <c r="F9" s="390">
        <f t="shared" si="0"/>
        <v>284238.59999999998</v>
      </c>
      <c r="G9" s="387">
        <v>3608</v>
      </c>
      <c r="H9" s="388">
        <v>189089</v>
      </c>
      <c r="I9" s="389">
        <f t="shared" si="1"/>
        <v>3608</v>
      </c>
      <c r="J9" s="390">
        <f t="shared" si="2"/>
        <v>192955.84</v>
      </c>
      <c r="K9" s="391">
        <v>63</v>
      </c>
      <c r="L9" s="389">
        <f t="shared" ref="L9:L18" si="7">+K9</f>
        <v>63</v>
      </c>
      <c r="M9" s="392">
        <f t="shared" si="3"/>
        <v>12629.61</v>
      </c>
      <c r="N9" s="393">
        <f t="shared" si="4"/>
        <v>500.78951999999998</v>
      </c>
      <c r="O9" s="392">
        <f t="shared" si="5"/>
        <v>13130.399520000001</v>
      </c>
    </row>
    <row r="10" spans="1:15" ht="19.5" customHeight="1">
      <c r="A10" s="385">
        <v>4</v>
      </c>
      <c r="B10" s="386" t="s">
        <v>100</v>
      </c>
      <c r="C10" s="391">
        <v>221</v>
      </c>
      <c r="D10" s="394">
        <v>31757</v>
      </c>
      <c r="E10" s="389">
        <f t="shared" si="6"/>
        <v>221</v>
      </c>
      <c r="F10" s="390">
        <f t="shared" si="0"/>
        <v>31757.699999999997</v>
      </c>
      <c r="G10" s="387">
        <v>3105</v>
      </c>
      <c r="H10" s="394">
        <v>163390</v>
      </c>
      <c r="I10" s="389">
        <f t="shared" si="1"/>
        <v>3105</v>
      </c>
      <c r="J10" s="390">
        <f t="shared" si="2"/>
        <v>166055.4</v>
      </c>
      <c r="K10" s="391">
        <v>47</v>
      </c>
      <c r="L10" s="389">
        <f t="shared" si="7"/>
        <v>47</v>
      </c>
      <c r="M10" s="392">
        <f t="shared" si="3"/>
        <v>9422.09</v>
      </c>
      <c r="N10" s="393">
        <f t="shared" si="4"/>
        <v>373.60487999999998</v>
      </c>
      <c r="O10" s="392">
        <f t="shared" si="5"/>
        <v>9795.6948800000009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6"/>
        <v>0</v>
      </c>
      <c r="F11" s="390">
        <f t="shared" si="0"/>
        <v>0</v>
      </c>
      <c r="G11" s="387">
        <v>2837</v>
      </c>
      <c r="H11" s="394">
        <v>149697</v>
      </c>
      <c r="I11" s="389">
        <f t="shared" si="1"/>
        <v>2837</v>
      </c>
      <c r="J11" s="390">
        <f t="shared" si="2"/>
        <v>151722.75999999998</v>
      </c>
      <c r="K11" s="391">
        <v>154</v>
      </c>
      <c r="L11" s="389">
        <f t="shared" si="7"/>
        <v>154</v>
      </c>
      <c r="M11" s="392">
        <f t="shared" si="3"/>
        <v>30872.38</v>
      </c>
      <c r="N11" s="393">
        <f t="shared" si="4"/>
        <v>1224.1521600000001</v>
      </c>
      <c r="O11" s="392">
        <f t="shared" si="5"/>
        <v>32096.532160000002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6"/>
        <v>0</v>
      </c>
      <c r="F12" s="390">
        <f t="shared" si="0"/>
        <v>0</v>
      </c>
      <c r="G12" s="387">
        <v>2718</v>
      </c>
      <c r="H12" s="394">
        <v>143254</v>
      </c>
      <c r="I12" s="389">
        <f t="shared" si="1"/>
        <v>2718</v>
      </c>
      <c r="J12" s="390">
        <f t="shared" si="2"/>
        <v>145358.63999999998</v>
      </c>
      <c r="K12" s="391">
        <v>78</v>
      </c>
      <c r="L12" s="389">
        <f t="shared" si="7"/>
        <v>78</v>
      </c>
      <c r="M12" s="392">
        <f t="shared" si="3"/>
        <v>15636.66</v>
      </c>
      <c r="N12" s="393">
        <f t="shared" si="4"/>
        <v>620.02512000000002</v>
      </c>
      <c r="O12" s="392">
        <f t="shared" si="5"/>
        <v>16256.68512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6"/>
        <v>0</v>
      </c>
      <c r="F13" s="390">
        <f t="shared" si="0"/>
        <v>0</v>
      </c>
      <c r="G13" s="387">
        <v>2536</v>
      </c>
      <c r="H13" s="394">
        <v>132312</v>
      </c>
      <c r="I13" s="389">
        <f t="shared" si="1"/>
        <v>2536</v>
      </c>
      <c r="J13" s="390">
        <f t="shared" si="2"/>
        <v>135625.28</v>
      </c>
      <c r="K13" s="391">
        <v>83</v>
      </c>
      <c r="L13" s="389">
        <f t="shared" si="7"/>
        <v>83</v>
      </c>
      <c r="M13" s="392">
        <f t="shared" si="3"/>
        <v>16639.009999999998</v>
      </c>
      <c r="N13" s="393">
        <f t="shared" si="4"/>
        <v>659.77031999999997</v>
      </c>
      <c r="O13" s="392">
        <f t="shared" si="5"/>
        <v>17298.780319999998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2847</v>
      </c>
      <c r="H14" s="394">
        <v>147908</v>
      </c>
      <c r="I14" s="389">
        <f t="shared" si="1"/>
        <v>2847</v>
      </c>
      <c r="J14" s="390">
        <f t="shared" si="2"/>
        <v>152257.56</v>
      </c>
      <c r="K14" s="391">
        <v>92</v>
      </c>
      <c r="L14" s="389">
        <f t="shared" si="7"/>
        <v>92</v>
      </c>
      <c r="M14" s="392">
        <f t="shared" si="3"/>
        <v>18443.240000000002</v>
      </c>
      <c r="N14" s="393">
        <f t="shared" si="4"/>
        <v>731.31168000000002</v>
      </c>
      <c r="O14" s="392">
        <f t="shared" si="5"/>
        <v>19174.55168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2874</v>
      </c>
      <c r="H15" s="394">
        <v>150933</v>
      </c>
      <c r="I15" s="389">
        <f t="shared" si="1"/>
        <v>2874</v>
      </c>
      <c r="J15" s="390">
        <f t="shared" si="2"/>
        <v>153701.51999999999</v>
      </c>
      <c r="K15" s="391">
        <v>90</v>
      </c>
      <c r="L15" s="389">
        <f t="shared" si="7"/>
        <v>90</v>
      </c>
      <c r="M15" s="392">
        <f t="shared" si="3"/>
        <v>18042.3</v>
      </c>
      <c r="N15" s="393">
        <f t="shared" si="4"/>
        <v>715.41359999999997</v>
      </c>
      <c r="O15" s="392">
        <f t="shared" si="5"/>
        <v>18757.713599999999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6"/>
        <v>0</v>
      </c>
      <c r="F16" s="390">
        <f t="shared" si="0"/>
        <v>0</v>
      </c>
      <c r="G16" s="391">
        <v>3108</v>
      </c>
      <c r="H16" s="394">
        <v>163677</v>
      </c>
      <c r="I16" s="389">
        <f t="shared" si="1"/>
        <v>3108</v>
      </c>
      <c r="J16" s="390">
        <f t="shared" si="2"/>
        <v>166215.84</v>
      </c>
      <c r="K16" s="391">
        <v>1419</v>
      </c>
      <c r="L16" s="389">
        <f t="shared" si="7"/>
        <v>1419</v>
      </c>
      <c r="M16" s="392">
        <f t="shared" si="3"/>
        <v>284466.93</v>
      </c>
      <c r="N16" s="393">
        <f t="shared" si="4"/>
        <v>11279.687760000001</v>
      </c>
      <c r="O16" s="392">
        <f t="shared" si="5"/>
        <v>295746.61775999999</v>
      </c>
    </row>
    <row r="17" spans="1:15" ht="19.5" customHeight="1">
      <c r="A17" s="385">
        <v>11</v>
      </c>
      <c r="B17" s="395" t="s">
        <v>107</v>
      </c>
      <c r="C17" s="396">
        <v>1701</v>
      </c>
      <c r="D17" s="397">
        <v>244434</v>
      </c>
      <c r="E17" s="389">
        <f t="shared" si="6"/>
        <v>1701</v>
      </c>
      <c r="F17" s="390">
        <f>+E17*143.7</f>
        <v>244433.69999999998</v>
      </c>
      <c r="G17" s="396">
        <v>3573</v>
      </c>
      <c r="H17" s="397">
        <v>188746</v>
      </c>
      <c r="I17" s="389">
        <f t="shared" si="1"/>
        <v>3573</v>
      </c>
      <c r="J17" s="390">
        <f t="shared" si="2"/>
        <v>191084.03999999998</v>
      </c>
      <c r="K17" s="389">
        <v>66</v>
      </c>
      <c r="L17" s="389">
        <f t="shared" si="7"/>
        <v>66</v>
      </c>
      <c r="M17" s="392">
        <f t="shared" si="3"/>
        <v>13231.02</v>
      </c>
      <c r="N17" s="393">
        <f t="shared" si="4"/>
        <v>524.63664000000006</v>
      </c>
      <c r="O17" s="392">
        <f t="shared" si="5"/>
        <v>13755.656640000001</v>
      </c>
    </row>
    <row r="18" spans="1:15" ht="19.5" customHeight="1">
      <c r="A18" s="385">
        <v>12</v>
      </c>
      <c r="B18" s="395" t="s">
        <v>108</v>
      </c>
      <c r="C18" s="396">
        <v>5071</v>
      </c>
      <c r="D18" s="397">
        <v>733796</v>
      </c>
      <c r="E18" s="389">
        <f t="shared" si="6"/>
        <v>5071</v>
      </c>
      <c r="F18" s="390">
        <f>+E18*143.7</f>
        <v>728702.7</v>
      </c>
      <c r="G18" s="396">
        <v>4076</v>
      </c>
      <c r="H18" s="397">
        <v>213819</v>
      </c>
      <c r="I18" s="389">
        <f t="shared" si="1"/>
        <v>4076</v>
      </c>
      <c r="J18" s="390">
        <f t="shared" si="2"/>
        <v>217984.47999999998</v>
      </c>
      <c r="K18" s="389">
        <v>304</v>
      </c>
      <c r="L18" s="389">
        <f t="shared" si="7"/>
        <v>304</v>
      </c>
      <c r="M18" s="392">
        <f t="shared" si="3"/>
        <v>60942.879999999997</v>
      </c>
      <c r="N18" s="393">
        <f t="shared" si="4"/>
        <v>2416.5081599999999</v>
      </c>
      <c r="O18" s="392">
        <f t="shared" si="5"/>
        <v>63359.388159999995</v>
      </c>
    </row>
    <row r="19" spans="1:15" ht="32.25" customHeight="1">
      <c r="A19" s="398"/>
      <c r="B19" s="381" t="s">
        <v>90</v>
      </c>
      <c r="C19" s="399">
        <f t="shared" ref="C19:K19" si="8">SUM(C7:C18)</f>
        <v>23060</v>
      </c>
      <c r="D19" s="400">
        <f>SUM(D7:D18)</f>
        <v>3318814</v>
      </c>
      <c r="E19" s="399">
        <f t="shared" si="8"/>
        <v>21854</v>
      </c>
      <c r="F19" s="400">
        <f>SUM(F7:F18)</f>
        <v>3140419.8</v>
      </c>
      <c r="G19" s="399">
        <f>SUM(G7:G18)</f>
        <v>40450</v>
      </c>
      <c r="H19" s="400">
        <f>SUM(H7:H18)</f>
        <v>2119475</v>
      </c>
      <c r="I19" s="399">
        <f>SUM(I7:I18)</f>
        <v>39982</v>
      </c>
      <c r="J19" s="400">
        <f>SUM(J7:J18)</f>
        <v>2138237.3600000003</v>
      </c>
      <c r="K19" s="399">
        <f t="shared" si="8"/>
        <v>2604</v>
      </c>
      <c r="L19" s="399">
        <f>SUM(L7:L18)</f>
        <v>4367</v>
      </c>
      <c r="M19" s="400">
        <f>SUM(M7:M18)</f>
        <v>875452.49</v>
      </c>
      <c r="N19" s="401">
        <f>SUM(N7:N18)</f>
        <v>34713.45768</v>
      </c>
      <c r="O19" s="400">
        <f>SUM(O7:O18)</f>
        <v>910165.94767999987</v>
      </c>
    </row>
    <row r="20" spans="1:15" ht="21.75" customHeight="1">
      <c r="B20" s="402"/>
      <c r="C20" s="403"/>
      <c r="D20" s="404"/>
      <c r="E20" s="403"/>
      <c r="F20" s="404">
        <f>ROUND(F19/1000,1)</f>
        <v>3140.4</v>
      </c>
      <c r="G20" s="403"/>
      <c r="H20" s="404"/>
      <c r="I20" s="403"/>
      <c r="J20" s="404">
        <f>ROUND(J19/1000,1)</f>
        <v>2138.1999999999998</v>
      </c>
      <c r="K20" s="403"/>
      <c r="L20" s="403"/>
      <c r="M20" s="404">
        <f>ROUND(M19/1000,1)</f>
        <v>875.5</v>
      </c>
      <c r="N20" s="404">
        <f t="shared" ref="N20:O20" si="9">ROUND(N19/1000,1)</f>
        <v>34.700000000000003</v>
      </c>
      <c r="O20" s="404">
        <f t="shared" si="9"/>
        <v>910.2</v>
      </c>
    </row>
    <row r="21" spans="1:15" ht="33.75" customHeight="1" thickBot="1">
      <c r="B21" s="526" t="s">
        <v>257</v>
      </c>
      <c r="C21" s="526"/>
      <c r="D21" s="526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258</v>
      </c>
      <c r="E22" s="409" t="s">
        <v>258</v>
      </c>
      <c r="F22" s="410" t="s">
        <v>258</v>
      </c>
      <c r="G22" s="409" t="s">
        <v>143</v>
      </c>
      <c r="H22" s="409" t="s">
        <v>258</v>
      </c>
      <c r="I22" s="409" t="s">
        <v>258</v>
      </c>
      <c r="J22" s="411" t="s">
        <v>258</v>
      </c>
      <c r="K22" s="409" t="s">
        <v>143</v>
      </c>
      <c r="L22" s="409" t="s">
        <v>258</v>
      </c>
      <c r="M22" s="412" t="s">
        <v>258</v>
      </c>
      <c r="N22" s="407" t="s">
        <v>258</v>
      </c>
      <c r="O22" s="411" t="s">
        <v>258</v>
      </c>
    </row>
    <row r="23" spans="1:15" ht="23.25" customHeight="1">
      <c r="A23" s="413">
        <v>1</v>
      </c>
      <c r="B23" s="414"/>
      <c r="C23" s="397"/>
      <c r="D23" s="397" t="s">
        <v>258</v>
      </c>
      <c r="E23" s="397" t="s">
        <v>258</v>
      </c>
      <c r="F23" s="415"/>
      <c r="G23" s="416"/>
      <c r="H23" s="397" t="s">
        <v>258</v>
      </c>
      <c r="I23" s="397" t="s">
        <v>258</v>
      </c>
      <c r="J23" s="417"/>
      <c r="K23" s="416"/>
      <c r="L23" s="397" t="s">
        <v>258</v>
      </c>
      <c r="M23" s="418"/>
      <c r="N23" s="419" t="s">
        <v>258</v>
      </c>
      <c r="O23" s="420" t="s">
        <v>258</v>
      </c>
    </row>
    <row r="24" spans="1:15" ht="23.25" customHeight="1">
      <c r="A24" s="413">
        <v>2</v>
      </c>
      <c r="B24" s="414"/>
      <c r="C24" s="397"/>
      <c r="D24" s="397" t="s">
        <v>258</v>
      </c>
      <c r="E24" s="397" t="s">
        <v>258</v>
      </c>
      <c r="F24" s="415"/>
      <c r="G24" s="416"/>
      <c r="H24" s="397" t="s">
        <v>258</v>
      </c>
      <c r="I24" s="397" t="s">
        <v>258</v>
      </c>
      <c r="J24" s="417"/>
      <c r="K24" s="416"/>
      <c r="L24" s="397" t="s">
        <v>258</v>
      </c>
      <c r="M24" s="418"/>
      <c r="N24" s="419" t="s">
        <v>258</v>
      </c>
      <c r="O24" s="420" t="s">
        <v>258</v>
      </c>
    </row>
    <row r="25" spans="1:15" s="384" customFormat="1" ht="23.25" customHeight="1">
      <c r="A25" s="421">
        <v>3</v>
      </c>
      <c r="B25" s="422"/>
      <c r="C25" s="423"/>
      <c r="D25" s="423" t="s">
        <v>258</v>
      </c>
      <c r="E25" s="423" t="s">
        <v>258</v>
      </c>
      <c r="F25" s="424"/>
      <c r="G25" s="425"/>
      <c r="H25" s="423" t="s">
        <v>258</v>
      </c>
      <c r="I25" s="423" t="s">
        <v>258</v>
      </c>
      <c r="J25" s="424"/>
      <c r="K25" s="425"/>
      <c r="L25" s="423" t="s">
        <v>258</v>
      </c>
      <c r="M25" s="426"/>
      <c r="N25" s="427" t="s">
        <v>258</v>
      </c>
      <c r="O25" s="428" t="s">
        <v>258</v>
      </c>
    </row>
    <row r="26" spans="1:15" s="377" customFormat="1" ht="24" customHeight="1">
      <c r="A26" s="429"/>
      <c r="B26" s="430" t="s">
        <v>69</v>
      </c>
      <c r="C26" s="400" t="s">
        <v>258</v>
      </c>
      <c r="D26" s="400" t="s">
        <v>258</v>
      </c>
      <c r="E26" s="400" t="s">
        <v>258</v>
      </c>
      <c r="F26" s="431">
        <f>SUM(F23:F25)</f>
        <v>0</v>
      </c>
      <c r="G26" s="432" t="s">
        <v>258</v>
      </c>
      <c r="H26" s="400" t="s">
        <v>258</v>
      </c>
      <c r="I26" s="400" t="s">
        <v>258</v>
      </c>
      <c r="J26" s="431">
        <f>SUM(J23:J25)</f>
        <v>0</v>
      </c>
      <c r="K26" s="432" t="s">
        <v>258</v>
      </c>
      <c r="L26" s="400" t="s">
        <v>258</v>
      </c>
      <c r="M26" s="433">
        <f>SUM(M23:M25)</f>
        <v>0</v>
      </c>
      <c r="N26" s="429" t="s">
        <v>258</v>
      </c>
      <c r="O26" s="434" t="s">
        <v>258</v>
      </c>
    </row>
    <row r="27" spans="1:15" s="377" customFormat="1" ht="27" customHeight="1" thickBot="1">
      <c r="A27" s="435"/>
      <c r="B27" s="436" t="s">
        <v>259</v>
      </c>
      <c r="C27" s="437"/>
      <c r="D27" s="437" t="s">
        <v>258</v>
      </c>
      <c r="E27" s="437" t="s">
        <v>258</v>
      </c>
      <c r="F27" s="438">
        <f>+F20-F26</f>
        <v>3140.4</v>
      </c>
      <c r="G27" s="439" t="s">
        <v>258</v>
      </c>
      <c r="H27" s="437" t="s">
        <v>258</v>
      </c>
      <c r="I27" s="437" t="s">
        <v>258</v>
      </c>
      <c r="J27" s="438">
        <f>J20-J26</f>
        <v>2138.1999999999998</v>
      </c>
      <c r="K27" s="439" t="s">
        <v>258</v>
      </c>
      <c r="L27" s="437" t="s">
        <v>258</v>
      </c>
      <c r="M27" s="440">
        <f>M20-M26</f>
        <v>875.5</v>
      </c>
      <c r="N27" s="435" t="s">
        <v>258</v>
      </c>
      <c r="O27" s="438">
        <f>+O20-M26</f>
        <v>910.2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2" t="s">
        <v>2</v>
      </c>
      <c r="D30" s="522"/>
      <c r="E30" s="378"/>
      <c r="F30" s="378"/>
      <c r="G30" s="527"/>
      <c r="H30" s="527"/>
      <c r="I30" s="445"/>
      <c r="J30" s="524"/>
      <c r="K30" s="524"/>
      <c r="M30" s="406"/>
    </row>
    <row r="31" spans="1:15" s="377" customFormat="1">
      <c r="C31" s="446"/>
      <c r="D31" s="446"/>
      <c r="E31" s="447"/>
      <c r="F31" s="447"/>
      <c r="G31" s="525" t="s">
        <v>91</v>
      </c>
      <c r="H31" s="525"/>
      <c r="I31" s="448"/>
      <c r="J31" s="525" t="s">
        <v>109</v>
      </c>
      <c r="K31" s="525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4"/>
      <c r="H32" s="524"/>
      <c r="I32" s="450"/>
      <c r="J32" s="524"/>
      <c r="K32" s="524"/>
    </row>
    <row r="33" spans="3:13" s="377" customFormat="1">
      <c r="C33" s="405"/>
      <c r="D33" s="405"/>
      <c r="G33" s="525" t="s">
        <v>91</v>
      </c>
      <c r="H33" s="525"/>
      <c r="I33" s="448"/>
      <c r="J33" s="525" t="s">
        <v>109</v>
      </c>
      <c r="K33" s="525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260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217</v>
      </c>
      <c r="I36" s="521" t="s">
        <v>220</v>
      </c>
      <c r="J36" s="521"/>
      <c r="K36" s="454"/>
      <c r="L36" s="521" t="s">
        <v>261</v>
      </c>
      <c r="M36" s="521"/>
    </row>
    <row r="37" spans="3:13">
      <c r="C37" s="452"/>
      <c r="D37" s="452"/>
      <c r="E37" s="521" t="s">
        <v>219</v>
      </c>
      <c r="F37" s="521"/>
      <c r="I37" s="521"/>
      <c r="J37" s="521"/>
      <c r="K37" s="454"/>
      <c r="L37" s="521"/>
      <c r="M37" s="521"/>
    </row>
    <row r="38" spans="3:13">
      <c r="C38" s="452"/>
      <c r="D38" s="452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31" sqref="C3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հ․94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282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3767.1</v>
      </c>
      <c r="D7" s="256">
        <f>+B10*11</f>
        <v>56840.784</v>
      </c>
      <c r="E7" s="256">
        <v>0</v>
      </c>
      <c r="F7" s="256">
        <v>0</v>
      </c>
      <c r="G7" s="256">
        <f>+J15</f>
        <v>728.5</v>
      </c>
      <c r="H7" s="357">
        <f>+H10*161.2+H10*150.8+3*119.6-220</f>
        <v>2010.8000000000002</v>
      </c>
      <c r="I7" s="256"/>
      <c r="J7" s="357">
        <v>2200</v>
      </c>
      <c r="K7" s="256"/>
      <c r="L7" s="256"/>
      <c r="M7" s="257">
        <f>ROUND(SUM(C7:L7),1)</f>
        <v>65547.199999999997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108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65655.199999999997</v>
      </c>
    </row>
    <row r="10" spans="1:16" s="214" customFormat="1" ht="18.75" customHeight="1">
      <c r="B10" s="376">
        <f>5645.744-478.4</f>
        <v>5167.3440000000001</v>
      </c>
      <c r="C10" s="216">
        <f>+B10*11</f>
        <v>56840.784</v>
      </c>
      <c r="D10" s="216"/>
      <c r="E10" s="217"/>
      <c r="F10" s="217"/>
      <c r="G10" s="217"/>
      <c r="H10" s="375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5645744</v>
      </c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245</v>
      </c>
      <c r="D13" s="226"/>
      <c r="G13" s="226"/>
      <c r="H13" s="226"/>
      <c r="I13" s="261" t="s">
        <v>184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>
        <f>+'Ekamut-caxs'!D73</f>
        <v>0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>
        <f>+'Ekamut-caxs'!D75</f>
        <v>0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31" sqref="C31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հ․94 մսուր-մանկապարտեզ» ՀՈԱԿ-ի </v>
      </c>
      <c r="B2" s="541"/>
      <c r="C2" s="541"/>
      <c r="D2" s="541"/>
    </row>
    <row r="3" spans="1:4" ht="39.75" customHeight="1">
      <c r="A3" s="541" t="s">
        <v>283</v>
      </c>
      <c r="B3" s="541"/>
      <c r="C3" s="541"/>
      <c r="D3" s="541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274</v>
      </c>
    </row>
    <row r="7" spans="1:4" s="49" customFormat="1" ht="30" customHeight="1">
      <c r="A7" s="465">
        <v>1</v>
      </c>
      <c r="B7" s="466" t="s">
        <v>275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276</v>
      </c>
      <c r="C11" s="465">
        <f>SUM(C12:C14)</f>
        <v>2</v>
      </c>
      <c r="D11" s="465">
        <f>SUM(D12:D14)</f>
        <v>60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/>
      <c r="D14" s="467"/>
    </row>
    <row r="15" spans="1:4" s="49" customFormat="1" ht="30" customHeight="1">
      <c r="A15" s="465">
        <v>3</v>
      </c>
      <c r="B15" s="466" t="s">
        <v>277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4</v>
      </c>
      <c r="B19" s="466" t="s">
        <v>278</v>
      </c>
      <c r="C19" s="465">
        <f>SUM(C20:C22)</f>
        <v>2</v>
      </c>
      <c r="D19" s="465">
        <f>SUM(D20:D22)</f>
        <v>66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>
        <v>4.3</v>
      </c>
      <c r="B22" s="469" t="s">
        <v>229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6</v>
      </c>
      <c r="D23" s="465">
        <f>D7+D11+D15+D19</f>
        <v>186</v>
      </c>
    </row>
    <row r="24" spans="1:4" ht="48.75" customHeight="1"/>
    <row r="25" spans="1:4" ht="17.25">
      <c r="B25" s="471" t="s">
        <v>2</v>
      </c>
      <c r="C25" s="542">
        <f>+'Ekamut-caxs'!D73</f>
        <v>0</v>
      </c>
      <c r="D25" s="542"/>
    </row>
    <row r="26" spans="1:4" ht="15.75" customHeight="1">
      <c r="B26" s="472" t="s">
        <v>4</v>
      </c>
      <c r="C26" s="539" t="s">
        <v>5</v>
      </c>
      <c r="D26" s="539"/>
    </row>
    <row r="27" spans="1:4" ht="27" customHeight="1">
      <c r="B27" s="473" t="s">
        <v>6</v>
      </c>
      <c r="C27" s="542">
        <f>+'Ekamut-caxs'!D75</f>
        <v>0</v>
      </c>
      <c r="D27" s="542"/>
    </row>
    <row r="28" spans="1:4">
      <c r="B28" s="474"/>
      <c r="C28" s="539" t="s">
        <v>5</v>
      </c>
      <c r="D28" s="539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https://mul2.yerevan.am/tasks/1468002/oneclick/94.xlsx?token=8b3f859d1add99fad8d5bd5badb53e19</cp:keywords>
  <cp:lastModifiedBy>Lusine Petrosyan</cp:lastModifiedBy>
  <cp:lastPrinted>2024-04-16T08:04:44Z</cp:lastPrinted>
  <dcterms:created xsi:type="dcterms:W3CDTF">1996-10-14T23:33:28Z</dcterms:created>
  <dcterms:modified xsi:type="dcterms:W3CDTF">2024-05-08T14:52:29Z</dcterms:modified>
</cp:coreProperties>
</file>