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9F10C75-6077-4072-B956-FA0EE7AF749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tiv'!$A$1:$D$32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7" l="1"/>
  <c r="D75" i="7"/>
  <c r="C32" i="7"/>
  <c r="D32" i="7"/>
  <c r="F18" i="7" l="1"/>
  <c r="C18" i="7"/>
  <c r="F21" i="7"/>
  <c r="C21" i="7"/>
  <c r="A21" i="7"/>
  <c r="F75" i="7"/>
  <c r="J48" i="19"/>
  <c r="H7" i="11"/>
  <c r="C60" i="9" l="1"/>
  <c r="C12" i="10" l="1"/>
  <c r="C9" i="10"/>
  <c r="C7" i="10" s="1"/>
  <c r="C75" i="7"/>
  <c r="C36" i="7"/>
  <c r="D15" i="9"/>
  <c r="B15" i="9"/>
  <c r="D12" i="9"/>
  <c r="D13" i="9"/>
  <c r="D9" i="9"/>
  <c r="D63" i="19"/>
  <c r="G17" i="20"/>
  <c r="G18" i="20"/>
  <c r="G16" i="20"/>
  <c r="G15" i="20"/>
  <c r="G14" i="20"/>
  <c r="G13" i="20"/>
  <c r="G12" i="20"/>
  <c r="G11" i="20"/>
  <c r="G10" i="20"/>
  <c r="G9" i="20"/>
  <c r="G8" i="20"/>
  <c r="G7" i="20"/>
  <c r="C18" i="20"/>
  <c r="C17" i="20"/>
  <c r="C16" i="20"/>
  <c r="C8" i="20"/>
  <c r="C9" i="20"/>
  <c r="C10" i="20"/>
  <c r="C7" i="20"/>
  <c r="D18" i="20"/>
  <c r="D17" i="20"/>
  <c r="D10" i="20"/>
  <c r="D9" i="20"/>
  <c r="D8" i="20"/>
  <c r="I7" i="11"/>
  <c r="J7" i="11"/>
  <c r="D8" i="11"/>
  <c r="A7" i="7" l="1"/>
  <c r="A2" i="20"/>
  <c r="F48" i="19"/>
  <c r="J50" i="19"/>
  <c r="F47" i="19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17" i="7"/>
  <c r="K17" i="7"/>
  <c r="L16" i="7"/>
  <c r="K16" i="7"/>
  <c r="L14" i="7"/>
  <c r="K14" i="7"/>
  <c r="F66" i="7"/>
  <c r="F65" i="7"/>
  <c r="D55" i="19"/>
  <c r="D20" i="19"/>
  <c r="M26" i="20"/>
  <c r="J26" i="20"/>
  <c r="F26" i="20"/>
  <c r="M28" i="20" s="1"/>
  <c r="H19" i="20"/>
  <c r="G19" i="20"/>
  <c r="D19" i="20"/>
  <c r="C19" i="20"/>
  <c r="L18" i="20"/>
  <c r="N18" i="20" s="1"/>
  <c r="I18" i="20"/>
  <c r="J18" i="20" s="1"/>
  <c r="E18" i="20"/>
  <c r="F18" i="20" s="1"/>
  <c r="I17" i="20"/>
  <c r="J17" i="20" s="1"/>
  <c r="E17" i="20"/>
  <c r="F17" i="20" s="1"/>
  <c r="I16" i="20"/>
  <c r="J16" i="20" s="1"/>
  <c r="E16" i="20"/>
  <c r="F16" i="20" s="1"/>
  <c r="I15" i="20"/>
  <c r="J15" i="20" s="1"/>
  <c r="E15" i="20"/>
  <c r="F15" i="20" s="1"/>
  <c r="I14" i="20"/>
  <c r="J14" i="20" s="1"/>
  <c r="E14" i="20"/>
  <c r="F14" i="20" s="1"/>
  <c r="I13" i="20"/>
  <c r="J13" i="20" s="1"/>
  <c r="E13" i="20"/>
  <c r="F13" i="20" s="1"/>
  <c r="I12" i="20"/>
  <c r="J12" i="20" s="1"/>
  <c r="E12" i="20"/>
  <c r="F12" i="20" s="1"/>
  <c r="I11" i="20"/>
  <c r="J11" i="20" s="1"/>
  <c r="E11" i="20"/>
  <c r="F11" i="20" s="1"/>
  <c r="I10" i="20"/>
  <c r="J10" i="20" s="1"/>
  <c r="E10" i="20"/>
  <c r="F10" i="20" s="1"/>
  <c r="I9" i="20"/>
  <c r="J9" i="20" s="1"/>
  <c r="E9" i="20"/>
  <c r="F9" i="20" s="1"/>
  <c r="I8" i="20"/>
  <c r="E8" i="20"/>
  <c r="N7" i="20"/>
  <c r="O7" i="20" s="1"/>
  <c r="M7" i="20"/>
  <c r="J7" i="20"/>
  <c r="F7" i="20"/>
  <c r="I19" i="20" l="1"/>
  <c r="E19" i="20"/>
  <c r="F8" i="20"/>
  <c r="F19" i="20" s="1"/>
  <c r="F20" i="20" s="1"/>
  <c r="F27" i="20" s="1"/>
  <c r="D36" i="19" s="1"/>
  <c r="F36" i="19" s="1"/>
  <c r="M18" i="20"/>
  <c r="O18" i="20" s="1"/>
  <c r="J8" i="20"/>
  <c r="J19" i="20" s="1"/>
  <c r="J20" i="20" s="1"/>
  <c r="J27" i="20" s="1"/>
  <c r="D37" i="19" s="1"/>
  <c r="F37" i="19" s="1"/>
  <c r="G7" i="11" l="1"/>
  <c r="D7" i="11"/>
  <c r="C10" i="11"/>
  <c r="E10" i="10"/>
  <c r="E11" i="10"/>
  <c r="E9" i="9"/>
  <c r="E10" i="9"/>
  <c r="E12" i="9"/>
  <c r="E13" i="9"/>
  <c r="A17" i="10"/>
  <c r="A18" i="10" s="1"/>
  <c r="A19" i="10" s="1"/>
  <c r="A20" i="10" s="1"/>
  <c r="A22" i="10" s="1"/>
  <c r="A16" i="10"/>
  <c r="A15" i="10"/>
  <c r="A14" i="10"/>
  <c r="A13" i="10"/>
  <c r="A11" i="10"/>
  <c r="A10" i="10"/>
  <c r="A12" i="10"/>
  <c r="A9" i="10"/>
  <c r="C8" i="9"/>
  <c r="C11" i="9"/>
  <c r="D11" i="9"/>
  <c r="D8" i="9"/>
  <c r="E8" i="9" s="1"/>
  <c r="A13" i="9"/>
  <c r="A12" i="9"/>
  <c r="A10" i="9"/>
  <c r="A9" i="9"/>
  <c r="A17" i="9"/>
  <c r="A18" i="9"/>
  <c r="A20" i="9"/>
  <c r="A21" i="9" s="1"/>
  <c r="A23" i="9" s="1"/>
  <c r="A14" i="9"/>
  <c r="A11" i="9"/>
  <c r="A8" i="9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A18" i="19"/>
  <c r="D15" i="19"/>
  <c r="D12" i="19"/>
  <c r="A12" i="19"/>
  <c r="A15" i="19" s="1"/>
  <c r="A16" i="19" s="1"/>
  <c r="A17" i="19" s="1"/>
  <c r="A19" i="7" l="1"/>
  <c r="A20" i="7" s="1"/>
  <c r="A22" i="7"/>
  <c r="A16" i="7"/>
  <c r="A17" i="7" s="1"/>
  <c r="D19" i="7"/>
  <c r="E19" i="7"/>
  <c r="E20" i="7"/>
  <c r="L20" i="7" s="1"/>
  <c r="D20" i="7"/>
  <c r="K20" i="7" s="1"/>
  <c r="D14" i="10"/>
  <c r="E14" i="10" s="1"/>
  <c r="D13" i="10"/>
  <c r="E11" i="9"/>
  <c r="F15" i="7"/>
  <c r="M15" i="7" s="1"/>
  <c r="M16" i="7"/>
  <c r="M7" i="11"/>
  <c r="L15" i="7"/>
  <c r="K15" i="7"/>
  <c r="A13" i="19"/>
  <c r="A14" i="19" s="1"/>
  <c r="L19" i="7" l="1"/>
  <c r="M19" i="7"/>
  <c r="K19" i="7"/>
  <c r="M20" i="7"/>
  <c r="D12" i="10"/>
  <c r="E12" i="10" s="1"/>
  <c r="E13" i="10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E22" i="7" l="1"/>
  <c r="D22" i="7"/>
  <c r="C22" i="7"/>
  <c r="C13" i="7" s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B27" i="10"/>
  <c r="L22" i="7" l="1"/>
  <c r="K22" i="7"/>
  <c r="M22" i="7"/>
  <c r="A72" i="7"/>
  <c r="A68" i="7"/>
  <c r="A69" i="7" s="1"/>
  <c r="A70" i="7" s="1"/>
  <c r="B27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D21" i="7" s="1"/>
  <c r="D18" i="7" s="1"/>
  <c r="E74" i="7"/>
  <c r="E21" i="7" s="1"/>
  <c r="E18" i="7" s="1"/>
  <c r="M18" i="7" l="1"/>
  <c r="E13" i="7"/>
  <c r="L18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D61" i="7" l="1"/>
  <c r="E61" i="7"/>
  <c r="C61" i="7"/>
  <c r="C30" i="15"/>
  <c r="C28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D40" i="7" l="1"/>
  <c r="E40" i="7"/>
  <c r="C40" i="7"/>
  <c r="C39" i="7"/>
  <c r="D39" i="7"/>
  <c r="E39" i="7"/>
  <c r="K39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E32" i="7" l="1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C56" i="7" l="1"/>
  <c r="D56" i="7"/>
  <c r="E56" i="7"/>
  <c r="C62" i="7"/>
  <c r="D62" i="7"/>
  <c r="E62" i="7"/>
  <c r="M62" i="7" s="1"/>
  <c r="E60" i="7"/>
  <c r="D60" i="7"/>
  <c r="C60" i="7"/>
  <c r="D63" i="7"/>
  <c r="E63" i="7"/>
  <c r="M63" i="7" s="1"/>
  <c r="C63" i="7"/>
  <c r="M28" i="7"/>
  <c r="K60" i="7"/>
  <c r="K56" i="7"/>
  <c r="L32" i="7"/>
  <c r="K32" i="7"/>
  <c r="M32" i="7"/>
  <c r="D59" i="10"/>
  <c r="M66" i="7"/>
  <c r="D52" i="10"/>
  <c r="D58" i="10"/>
  <c r="M65" i="7"/>
  <c r="D21" i="15"/>
  <c r="C21" i="15"/>
  <c r="D16" i="15"/>
  <c r="C16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6" i="15"/>
  <c r="D23" i="9"/>
  <c r="E23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2" i="7" l="1"/>
  <c r="D42" i="7"/>
  <c r="C42" i="7"/>
  <c r="C54" i="7"/>
  <c r="D54" i="7"/>
  <c r="E54" i="7"/>
  <c r="L54" i="7" s="1"/>
  <c r="D50" i="7"/>
  <c r="E50" i="7"/>
  <c r="C50" i="7"/>
  <c r="D44" i="7"/>
  <c r="E44" i="7"/>
  <c r="C44" i="7"/>
  <c r="C51" i="7"/>
  <c r="D51" i="7"/>
  <c r="E51" i="7"/>
  <c r="M25" i="7"/>
  <c r="F13" i="7"/>
  <c r="D57" i="7"/>
  <c r="E57" i="7"/>
  <c r="C57" i="7"/>
  <c r="C43" i="7"/>
  <c r="D43" i="7"/>
  <c r="E43" i="7"/>
  <c r="C47" i="7"/>
  <c r="D47" i="7"/>
  <c r="E47" i="7"/>
  <c r="D53" i="7"/>
  <c r="E53" i="7"/>
  <c r="C53" i="7"/>
  <c r="C49" i="7"/>
  <c r="D49" i="7"/>
  <c r="E49" i="7"/>
  <c r="C48" i="7"/>
  <c r="D48" i="7"/>
  <c r="E48" i="7"/>
  <c r="C52" i="7"/>
  <c r="D52" i="7"/>
  <c r="E52" i="7"/>
  <c r="M42" i="7"/>
  <c r="M57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D46" i="7" l="1"/>
  <c r="C46" i="7"/>
  <c r="E46" i="7"/>
  <c r="L41" i="7"/>
  <c r="M41" i="7"/>
  <c r="K41" i="7"/>
  <c r="M34" i="7"/>
  <c r="D25" i="19"/>
  <c r="L46" i="7" l="1"/>
  <c r="K46" i="7"/>
  <c r="M46" i="7"/>
  <c r="G54" i="18"/>
  <c r="D24" i="19"/>
  <c r="F33" i="7"/>
  <c r="C33" i="7" l="1"/>
  <c r="D33" i="7"/>
  <c r="E33" i="7"/>
  <c r="K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D30" i="9"/>
  <c r="H37" i="7" l="1"/>
  <c r="E37" i="7"/>
  <c r="D37" i="7"/>
  <c r="C37" i="7"/>
  <c r="M37" i="7"/>
  <c r="F55" i="7"/>
  <c r="D48" i="9"/>
  <c r="F36" i="7"/>
  <c r="H36" i="7" s="1"/>
  <c r="D30" i="10"/>
  <c r="D29" i="9"/>
  <c r="E59" i="10"/>
  <c r="E58" i="10"/>
  <c r="E61" i="10"/>
  <c r="D7" i="15"/>
  <c r="D26" i="15" s="1"/>
  <c r="D55" i="7" l="1"/>
  <c r="E55" i="7"/>
  <c r="C55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E69" i="10" l="1"/>
  <c r="E30" i="10" l="1"/>
  <c r="D60" i="10"/>
  <c r="C60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l="1"/>
  <c r="H11" i="7" s="1"/>
  <c r="D12" i="7" l="1"/>
  <c r="L12" i="7" s="1"/>
  <c r="C62" i="18"/>
  <c r="C12" i="7"/>
  <c r="K12" i="7" s="1"/>
  <c r="E12" i="7"/>
  <c r="M12" i="7" s="1"/>
  <c r="E6" i="10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l="1"/>
  <c r="E35" i="7"/>
  <c r="D35" i="7"/>
  <c r="D28" i="9"/>
  <c r="E28" i="9" s="1"/>
  <c r="D28" i="10"/>
  <c r="K35" i="7" l="1"/>
  <c r="E28" i="10"/>
  <c r="M35" i="7"/>
  <c r="L35" i="7"/>
  <c r="L17" i="20" l="1"/>
  <c r="N17" i="20" s="1"/>
  <c r="K19" i="20"/>
  <c r="L10" i="20"/>
  <c r="N10" i="20" s="1"/>
  <c r="L11" i="20"/>
  <c r="N11" i="20" s="1"/>
  <c r="O11" i="20" s="1"/>
  <c r="M11" i="20"/>
  <c r="L12" i="20"/>
  <c r="M12" i="20" s="1"/>
  <c r="L13" i="20"/>
  <c r="N13" i="20" s="1"/>
  <c r="L9" i="20"/>
  <c r="N9" i="20" s="1"/>
  <c r="L14" i="20"/>
  <c r="N14" i="20" s="1"/>
  <c r="L15" i="20"/>
  <c r="N15" i="20" s="1"/>
  <c r="L8" i="20"/>
  <c r="N8" i="20" s="1"/>
  <c r="L16" i="20"/>
  <c r="M16" i="20" s="1"/>
  <c r="N16" i="20" l="1"/>
  <c r="O16" i="20" s="1"/>
  <c r="O15" i="20"/>
  <c r="M15" i="20"/>
  <c r="M14" i="20"/>
  <c r="O14" i="20" s="1"/>
  <c r="M13" i="20"/>
  <c r="O13" i="20" s="1"/>
  <c r="N12" i="20"/>
  <c r="O12" i="20" s="1"/>
  <c r="O10" i="20"/>
  <c r="M10" i="20"/>
  <c r="O9" i="20"/>
  <c r="M9" i="20"/>
  <c r="L19" i="20"/>
  <c r="M17" i="20"/>
  <c r="O17" i="20" s="1"/>
  <c r="M8" i="20"/>
  <c r="M19" i="20" l="1"/>
  <c r="M20" i="20" s="1"/>
  <c r="M27" i="20" s="1"/>
  <c r="F38" i="7" s="1"/>
  <c r="N19" i="20"/>
  <c r="N20" i="20" s="1"/>
  <c r="D18" i="19" s="1"/>
  <c r="D29" i="19" s="1"/>
  <c r="O8" i="20"/>
  <c r="O19" i="20" s="1"/>
  <c r="O20" i="20" s="1"/>
  <c r="O27" i="20" s="1"/>
  <c r="D38" i="19" s="1"/>
  <c r="D38" i="7" l="1"/>
  <c r="E38" i="7"/>
  <c r="C38" i="7"/>
  <c r="C31" i="7" s="1"/>
  <c r="C30" i="7" s="1"/>
  <c r="C88" i="7" s="1"/>
  <c r="F31" i="7"/>
  <c r="H38" i="7"/>
  <c r="D31" i="10"/>
  <c r="D24" i="10" s="1"/>
  <c r="D71" i="19"/>
  <c r="F71" i="19" s="1"/>
  <c r="D31" i="9"/>
  <c r="F38" i="19"/>
  <c r="E31" i="10"/>
  <c r="L38" i="7" l="1"/>
  <c r="E31" i="7"/>
  <c r="K38" i="7"/>
  <c r="D31" i="7"/>
  <c r="M31" i="7"/>
  <c r="M38" i="7"/>
  <c r="F30" i="7"/>
  <c r="F88" i="7" s="1"/>
  <c r="D24" i="9"/>
  <c r="E31" i="9"/>
  <c r="D23" i="10"/>
  <c r="E24" i="10"/>
  <c r="L31" i="7" l="1"/>
  <c r="E30" i="7"/>
  <c r="D30" i="7"/>
  <c r="K31" i="7"/>
  <c r="M30" i="7"/>
  <c r="E23" i="10"/>
  <c r="D81" i="10"/>
  <c r="E81" i="10" s="1"/>
  <c r="D64" i="9"/>
  <c r="E64" i="9" s="1"/>
  <c r="E24" i="9"/>
  <c r="D88" i="7" l="1"/>
  <c r="K88" i="7" s="1"/>
  <c r="K30" i="7"/>
  <c r="L30" i="7"/>
  <c r="E88" i="7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<sst xmlns="http://schemas.openxmlformats.org/spreadsheetml/2006/main" count="501" uniqueCount="299">
  <si>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</si>
  <si>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</si>
  <si>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</si>
  <si>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</si>
  <si>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</si>
  <si>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</si>
  <si>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</si>
  <si>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</si>
  <si>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</si>
  <si>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</si>
  <si>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</si>
  <si>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</si>
  <si>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</si>
  <si>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</si>
  <si>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</si>
  <si>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</si>
  <si>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</si>
  <si>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</si>
  <si>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</si>
  <si>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</si>
  <si>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</si>
  <si>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</si>
  <si>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</si>
  <si>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</si>
  <si>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</si>
  <si>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</si>
  <si>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</si>
  <si>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</si>
  <si>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</si>
  <si>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</si>
  <si>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</si>
  <si>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</si>
  <si>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</si>
  <si>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</si>
  <si>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</si>
  <si>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</si>
  <si>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</si>
  <si>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</si>
  <si>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</si>
  <si>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</si>
  <si>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</si>
  <si>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</si>
  <si>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</si>
  <si>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</si>
  <si>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</si>
  <si>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</si>
  <si>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</si>
  <si>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</si>
  <si>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</si>
  <si>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</si>
  <si>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</si>
  <si>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</si>
  <si>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</si>
  <si>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</si>
  <si>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</si>
  <si>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</si>
  <si>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</si>
  <si>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</si>
  <si>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</si>
  <si>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</si>
  <si>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</si>
  <si>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</si>
  <si>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</si>
  <si>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</si>
  <si>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</si>
  <si>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</si>
  <si>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</si>
  <si>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</si>
  <si>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</si>
  <si>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</si>
  <si>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</si>
  <si>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</si>
  <si>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</si>
  <si>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</si>
  <si>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</si>
  <si>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</si>
  <si>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</si>
  <si>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</si>
  <si>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</si>
  <si>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</si>
  <si>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</si>
  <si>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</si>
  <si>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</si>
  <si>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</si>
  <si>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</si>
  <si>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</si>
  <si>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</si>
  <si>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</si>
  <si>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</si>
  <si>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</si>
  <si>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</si>
  <si>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</si>
  <si>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</si>
  <si>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</si>
  <si>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</si>
  <si>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</si>
  <si>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</si>
  <si>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</si>
  <si>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</si>
  <si>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</si>
  <si>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</si>
  <si>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</si>
  <si>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</si>
  <si>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</si>
  <si>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</si>
  <si>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</si>
  <si>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</si>
  <si>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</si>
  <si>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</si>
  <si>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</si>
  <si>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</si>
  <si>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</si>
  <si>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</si>
  <si>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</si>
  <si>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</si>
  <si>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</si>
  <si>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</si>
  <si>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</si>
  <si>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</si>
  <si>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</si>
  <si>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</si>
  <si>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</si>
  <si>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</si>
  <si>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</si>
  <si>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</si>
  <si>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</si>
  <si>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</si>
  <si>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</si>
  <si>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</si>
  <si>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</si>
  <si>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</si>
  <si>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</si>
  <si>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</si>
  <si>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</si>
  <si>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</si>
  <si>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</si>
  <si>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</si>
  <si>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</si>
  <si>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</si>
  <si>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</si>
  <si>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</si>
  <si>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</si>
  <si>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</si>
  <si>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</si>
  <si>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</si>
  <si>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</si>
  <si>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</si>
  <si>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</si>
  <si>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</si>
  <si>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</si>
  <si>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</si>
  <si>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</si>
  <si>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</si>
  <si>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</si>
  <si>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</si>
  <si>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</si>
  <si>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</si>
  <si>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</si>
  <si>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</si>
  <si>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</si>
  <si>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</si>
  <si>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</si>
  <si>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</si>
  <si>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</si>
  <si>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</si>
  <si>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</si>
  <si>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</si>
  <si>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</si>
  <si>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</si>
  <si>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</si>
  <si>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</si>
  <si>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</si>
  <si>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</si>
  <si>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</si>
  <si>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</si>
  <si>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</si>
  <si>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</si>
  <si>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</si>
  <si>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</si>
  <si>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</si>
  <si>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</si>
  <si>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</si>
  <si>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</si>
  <si>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</si>
  <si>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</si>
  <si>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</si>
  <si>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</si>
  <si>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</si>
  <si>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</si>
  <si>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</si>
  <si>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</si>
  <si>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</si>
  <si>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</si>
  <si>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</si>
  <si>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</si>
  <si>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</si>
  <si>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</si>
  <si>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</si>
  <si>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</si>
  <si>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</si>
  <si>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</si>
  <si>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</si>
  <si>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</si>
  <si>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</si>
  <si>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</si>
  <si>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</si>
  <si>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</si>
  <si>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</si>
  <si>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</si>
  <si>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</si>
  <si>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</si>
  <si>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</si>
  <si>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</si>
  <si>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</si>
  <si>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</si>
  <si>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</si>
  <si>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</si>
  <si>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</si>
  <si>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</si>
  <si>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</si>
  <si>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</si>
  <si>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</si>
  <si>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</si>
  <si>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</si>
  <si>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</si>
  <si>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</si>
  <si>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</si>
  <si>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</si>
  <si>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</si>
  <si>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</si>
  <si>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</si>
  <si>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</si>
  <si>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</si>
  <si>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</si>
  <si>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</si>
  <si>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</si>
  <si>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</si>
  <si>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</si>
  <si>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</si>
  <si>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</si>
  <si>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</si>
  <si>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</si>
  <si>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</si>
  <si>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</si>
  <si>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</si>
  <si>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</si>
  <si>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</si>
  <si>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</si>
  <si>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</si>
  <si>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</si>
  <si>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</si>
  <si>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</si>
  <si>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</si>
  <si>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</si>
  <si>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</si>
  <si>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</si>
  <si>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</si>
  <si>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</si>
  <si>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</si>
  <si>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</si>
  <si>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</si>
  <si>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</si>
  <si>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</si>
  <si>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</si>
  <si>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</si>
  <si>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</si>
  <si>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</si>
  <si>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</si>
  <si>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</si>
  <si>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</si>
  <si>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</si>
  <si>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</si>
  <si>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</si>
  <si>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</si>
  <si>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</si>
  <si>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</si>
  <si>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</si>
  <si>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</si>
  <si>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</si>
  <si>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կրտսեր երկրորդ Դ</t>
  </si>
  <si>
    <t>միջին Դ</t>
  </si>
  <si>
    <t>ավագ Գ</t>
  </si>
  <si>
    <t>ավագ Դ</t>
  </si>
  <si>
    <t>Ն․Եղոյան</t>
  </si>
  <si>
    <t>Ջ․ Թադևոսյան</t>
  </si>
  <si>
    <t>2023թ. փաստացի և 2024թ. նախատեսվող դրամական միջոցների հոսքերի նախահաշիվների
 համեմատական ցուցանիշների վերաբերյալ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</si>
  <si>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</si>
  <si>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</si>
  <si>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</si>
  <si>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Պահպանության գծով</t>
  </si>
  <si>
    <t>Արխիվացման գծով</t>
  </si>
  <si>
    <t>Պարգևատրման գծով</t>
  </si>
  <si>
    <t>Ն․ Եղոյան</t>
  </si>
  <si>
    <t>տնտեսականի գծով</t>
  </si>
  <si>
    <t>հիմնական միջոցների գծով</t>
  </si>
  <si>
    <t xml:space="preserve">տանիքի նորոգում՝ 300.0, կոյուղագծեր՝ 450.0հդ, մետաղապլաստե դռան փոխարինում՝ 200.0 ներքին հարդարման ու ընթացիկ նորոգման աշխատանքներ՝ 854.0հդ </t>
  </si>
  <si>
    <t xml:space="preserve">սպասք լվացող մեքենա՝ 3 հատ ՝ 570.0 հդ, բժշկական թախտա՝ 100.0հդ, մանկական 100 աթոռ՝ 400.0, էլ.սարք՝ բախիլի համար՝ 420.0, էլ.ջերմաչափ՝ 35.0հդ: </t>
  </si>
  <si>
    <t xml:space="preserve">«Երևանի «Հեքիաթ» հ․96 մսուր-մանկապարտեզ» ՀՈԱԿ-ի 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</si>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</sst>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27" fillId="25" borderId="10" xfId="45" applyNumberFormat="1" applyFont="1" applyFill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vertical="center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MDlaMCMGCSqGSIb3DQEJBDEWBBRYg3AGIFh5hyF7XyCcsEPzGUkG8DArBgsqhkiG9w0BCRACDDEcMBowGDAWBBRE5xMFRVajmd/v2Zzf5CvSbEm8HjANBgkqhkiG9w0BAQEFAASCAQC2EFcFcX8BGEpHfJuS6CyoNo1PFqyUjAAv1Phpjw1vqc1ft54HjCjgsT/1tDI1RaHbv9zptY8BwzuZQZpLnxnmVe7WjWxAz72EazvKLxJBBfl11anQBYIKYLwx+6DeLYIEmAVEt8Vt6kssq4S7Dtiu272Xp7YWOeiGxNkbkjiS8ZpbqVHBHe5kAwUtI6BwjoFpuSMa/KOJZInhdPMhHLd0Qom8rlIbasNWEuYK+4tcGkohNKD7FarPU1LLZ74w318ki73MchrwhwnCeMH9c/juJAD2FEkr8MgrKu58aRaujqOZgMoRx8SgzHVk8A4qXbNIGAm8AY7BIvatOWHeBDG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IAIABQAE0AAAAAAAAAAAAAAAAAAAAAAAAAAAAAAAAAAAAAAAAAAAAAAAAAAAAAAAAAAAAAAAAAAAAAAAAAAAAAAAAAAAAAAAAAAAAAAAAAAAAAAAAAAAAAAAAAAAAAAAAAAADoBwUAAwAIABIAN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yMTJaMCMGCSqGSIb3DQEJBDEWBBSskmzG0ERhPBt6Pgf3QycNlzXzLTArBgsqhkiG9w0BCRACDDEcMBowGDAWBBRE5xMFRVajmd/v2Zzf5CvSbEm8HjANBgkqhkiG9w0BAQEFAASCAQDD8La8JKFSMKS5JozZrDp/eS824NBEa7epz5bE0CfjMPhtwVlT36FrtAQhiDI8kJfNna5jmwCyMfKzsHyqUURj4pVB7mNlOwJ3BPx2v2dtzPm8VDr03SE0LydQaxUy5cQ0V6/z0vvIO08grBnnBxmYIdgxtmIomQspc6PBd5aBRvWd3C8S+2Ky8rzaz4C7+q/1/NWPbEwA4cMNdfyJYrcvNOjpTwcZrya+7Mlqx/OvCgqqveEt7XgCjmXa4WElXu27VPRtJSIBO/8W8Kp2Fh9x0g4FoJyyTuJ5KBwY9hZzIEY6uiyVgKS7t4/D9ntrFfVAT8NdbMB3fPFay4nAiID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69ADA8B5-4432-276A-C788-69B217BA71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863600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C10FE6B-2BDA-E69C-F2A7-B151FDC14B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2" zoomScale="9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28515625" style="34" customWidth="1"/>
    <col min="6" max="6" width="16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190</v>
      </c>
      <c r="E1" s="35">
        <v>181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223</v>
      </c>
      <c r="E3" s="481"/>
      <c r="F3" s="329"/>
    </row>
    <row r="4" spans="1:14" s="35" customFormat="1" ht="24.75" customHeight="1">
      <c r="B4" s="352"/>
      <c r="C4" s="352"/>
      <c r="D4" s="480" t="s">
        <v>278</v>
      </c>
      <c r="E4" s="480"/>
    </row>
    <row r="5" spans="1:14" s="35" customFormat="1" ht="20.25" customHeight="1">
      <c r="B5" s="352"/>
      <c r="C5" s="480" t="s">
        <v>224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297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286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144212.70000000001</v>
      </c>
      <c r="E11" s="337"/>
      <c r="F11" s="323">
        <v>159413.6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83.2</v>
      </c>
      <c r="E12" s="323"/>
      <c r="M12" s="6"/>
      <c r="N12" s="6"/>
    </row>
    <row r="13" spans="1:14" s="6" customFormat="1" ht="16.149999999999999" customHeight="1">
      <c r="A13" s="101">
        <f>+A12+0.1</f>
        <v>2.1</v>
      </c>
      <c r="B13" s="15" t="s">
        <v>235</v>
      </c>
      <c r="C13" s="15"/>
      <c r="D13" s="320">
        <v>83.2</v>
      </c>
      <c r="E13" s="323"/>
    </row>
    <row r="14" spans="1:14" s="6" customFormat="1" ht="0.6" hidden="1" customHeight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28665.7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20676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7989.7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72.7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25965.4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10215.299999999999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10215.299999999999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.1499999999999999" hidden="1" customHeight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0.2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209215.20000000004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118327.6</v>
      </c>
      <c r="E32" s="337"/>
      <c r="M32" s="6"/>
    </row>
    <row r="33" spans="1:19" s="3" customFormat="1" ht="14.45" customHeight="1">
      <c r="A33" s="127">
        <f>+A32+0.1</f>
        <v>1.1000000000000001</v>
      </c>
      <c r="B33" s="125" t="s">
        <v>117</v>
      </c>
      <c r="C33" s="45"/>
      <c r="D33" s="322">
        <f>+Ashkhatavardz!J7</f>
        <v>15840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291</v>
      </c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37646.400000000001</v>
      </c>
      <c r="E35" s="337"/>
      <c r="G35" s="350">
        <v>372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47058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3984.7</v>
      </c>
      <c r="E36" s="337"/>
      <c r="F36" s="338">
        <f>+D36-'Komunal '!F27</f>
        <v>0</v>
      </c>
      <c r="L36" s="6">
        <f>+L35*0.8</f>
        <v>37646.400000000001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3942.6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1905.4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184.3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303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48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75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15" customHeight="1">
      <c r="A44" s="101">
        <f>+A43+0.1</f>
        <v>8.2999999999999989</v>
      </c>
      <c r="B44" s="16" t="s">
        <v>22</v>
      </c>
      <c r="C44" s="45"/>
      <c r="D44" s="320">
        <v>180</v>
      </c>
      <c r="E44" s="340"/>
      <c r="F44" s="2"/>
      <c r="G44" s="2"/>
      <c r="H44" s="2"/>
      <c r="J44" s="456"/>
      <c r="K44" s="456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6"/>
      <c r="K45" s="456"/>
    </row>
    <row r="46" spans="1:19">
      <c r="A46" s="102">
        <v>9</v>
      </c>
      <c r="B46" s="18" t="s">
        <v>29</v>
      </c>
      <c r="C46" s="44"/>
      <c r="D46" s="323">
        <f>+J46</f>
        <v>1764</v>
      </c>
      <c r="E46" s="337"/>
      <c r="F46" s="349">
        <v>12</v>
      </c>
      <c r="G46" s="349" t="s">
        <v>188</v>
      </c>
      <c r="H46" s="349">
        <v>147</v>
      </c>
      <c r="I46" s="457" t="s">
        <v>189</v>
      </c>
      <c r="J46" s="457">
        <f>+F46*H46</f>
        <v>1764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334.79999999999995</v>
      </c>
      <c r="E47" s="337"/>
      <c r="F47" s="349">
        <f>+$F$46</f>
        <v>12</v>
      </c>
      <c r="G47" s="349" t="s">
        <v>188</v>
      </c>
      <c r="H47" s="458">
        <v>27.9</v>
      </c>
      <c r="I47" s="457" t="s">
        <v>189</v>
      </c>
      <c r="J47" s="457">
        <f>+F47*H47</f>
        <v>334.79999999999995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1500</v>
      </c>
      <c r="E48" s="337"/>
      <c r="F48" s="486">
        <f t="shared" ref="F48" si="3">+$F$46</f>
        <v>12</v>
      </c>
      <c r="G48" s="486" t="s">
        <v>188</v>
      </c>
      <c r="H48" s="493" t="s">
        <v>264</v>
      </c>
      <c r="I48" s="495" t="s">
        <v>189</v>
      </c>
      <c r="J48" s="495">
        <f>4*80+4*110+4*250</f>
        <v>1760</v>
      </c>
      <c r="K48" s="48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1140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264.39999999999998</v>
      </c>
      <c r="E50" s="337"/>
      <c r="F50" s="488">
        <v>12</v>
      </c>
      <c r="G50" s="488" t="s">
        <v>188</v>
      </c>
      <c r="H50" s="490">
        <v>38.700000000000003</v>
      </c>
      <c r="I50" s="491" t="s">
        <v>189</v>
      </c>
      <c r="J50" s="491">
        <f>+F50*H50</f>
        <v>464.40000000000003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200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1800</v>
      </c>
      <c r="E52" s="337"/>
    </row>
    <row r="53" spans="1:14" hidden="1">
      <c r="A53" s="102">
        <f t="shared" si="2"/>
        <v>16</v>
      </c>
      <c r="B53" s="18" t="s">
        <v>26</v>
      </c>
      <c r="C53" s="44"/>
      <c r="D53" s="323"/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16</v>
      </c>
      <c r="B56" s="18" t="s">
        <v>44</v>
      </c>
      <c r="C56" s="44"/>
      <c r="D56" s="323">
        <v>150</v>
      </c>
      <c r="E56" s="337"/>
      <c r="F56" s="6">
        <v>300</v>
      </c>
    </row>
    <row r="57" spans="1:14">
      <c r="A57" s="102">
        <f t="shared" si="2"/>
        <v>17</v>
      </c>
      <c r="B57" s="18" t="s">
        <v>74</v>
      </c>
      <c r="C57" s="44"/>
      <c r="D57" s="323">
        <v>200</v>
      </c>
      <c r="E57" s="337"/>
    </row>
    <row r="58" spans="1:14">
      <c r="A58" s="102">
        <f t="shared" si="2"/>
        <v>18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19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20</v>
      </c>
      <c r="B60" s="18" t="s">
        <v>120</v>
      </c>
      <c r="C60" s="44"/>
      <c r="D60" s="323">
        <v>20</v>
      </c>
      <c r="E60" s="337"/>
    </row>
    <row r="61" spans="1:14">
      <c r="A61" s="102">
        <f t="shared" si="2"/>
        <v>21</v>
      </c>
      <c r="B61" s="18" t="s">
        <v>46</v>
      </c>
      <c r="C61" s="44"/>
      <c r="D61" s="323">
        <v>172</v>
      </c>
      <c r="E61" s="337"/>
    </row>
    <row r="62" spans="1:14">
      <c r="A62" s="102">
        <f t="shared" si="2"/>
        <v>22</v>
      </c>
      <c r="B62" s="18" t="s">
        <v>62</v>
      </c>
      <c r="C62" s="44"/>
      <c r="D62" s="323">
        <v>180</v>
      </c>
      <c r="E62" s="337"/>
    </row>
    <row r="63" spans="1:14" s="6" customFormat="1">
      <c r="A63" s="102">
        <f t="shared" si="2"/>
        <v>23</v>
      </c>
      <c r="B63" s="17" t="s">
        <v>289</v>
      </c>
      <c r="C63" s="348"/>
      <c r="D63" s="323">
        <f>12*320</f>
        <v>3840</v>
      </c>
      <c r="E63" s="337"/>
    </row>
    <row r="64" spans="1:14" s="6" customFormat="1">
      <c r="A64" s="102">
        <f t="shared" si="2"/>
        <v>24</v>
      </c>
      <c r="B64" s="17" t="s">
        <v>290</v>
      </c>
      <c r="C64" s="348"/>
      <c r="D64" s="323">
        <v>50</v>
      </c>
      <c r="E64" s="337"/>
    </row>
    <row r="65" spans="1:12" s="6" customFormat="1">
      <c r="A65" s="102">
        <f t="shared" si="2"/>
        <v>25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2" s="6" customFormat="1">
      <c r="A66" s="102">
        <f t="shared" si="2"/>
        <v>26</v>
      </c>
      <c r="B66" s="17" t="s">
        <v>227</v>
      </c>
      <c r="C66" s="348"/>
      <c r="D66" s="323">
        <v>30</v>
      </c>
      <c r="E66" s="337"/>
      <c r="F66" s="58"/>
    </row>
    <row r="67" spans="1:12">
      <c r="A67" s="102">
        <f t="shared" si="2"/>
        <v>27</v>
      </c>
      <c r="B67" s="18" t="s">
        <v>27</v>
      </c>
      <c r="C67" s="44"/>
      <c r="D67" s="323">
        <v>10215.299999999999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v>10215.299999999999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28</v>
      </c>
      <c r="B69" s="18" t="s">
        <v>77</v>
      </c>
      <c r="C69" s="44"/>
      <c r="D69" s="323"/>
      <c r="E69" s="337"/>
    </row>
    <row r="70" spans="1:12">
      <c r="A70" s="102">
        <v>28</v>
      </c>
      <c r="B70" s="18" t="s">
        <v>66</v>
      </c>
      <c r="C70" s="44"/>
      <c r="D70" s="323">
        <v>20777.7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209215.19999999998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283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284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.85546875" style="274" customWidth="1"/>
    <col min="3" max="4" width="12.5703125" style="244" customWidth="1"/>
    <col min="5" max="5" width="13.28515625" style="244" customWidth="1"/>
    <col min="6" max="6" width="20" style="69" customWidth="1"/>
    <col min="7" max="7" width="4.85546875" style="69" customWidth="1"/>
    <col min="8" max="8" width="11.28515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182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223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+_xlfn.SINGLE('Ekamut-caxs'!A7)</f>
        <v xml:space="preserve">«Երևանի «Հեքիաթ» հ․96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287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5954.9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7804.9</v>
      </c>
      <c r="D12" s="239">
        <f>+F12</f>
        <v>7804.9</v>
      </c>
      <c r="E12" s="239">
        <f>+F12</f>
        <v>7804.9</v>
      </c>
      <c r="F12" s="189">
        <f>+'Dramakani hamematakan'!D6</f>
        <v>7804.9</v>
      </c>
      <c r="G12" s="331"/>
      <c r="H12" s="501" t="s">
        <v>222</v>
      </c>
      <c r="I12" s="501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SUM(C14:C15,C18,C22:C29)</f>
        <v>35742.6</v>
      </c>
      <c r="D13" s="189">
        <f t="shared" si="1"/>
        <v>93846.35</v>
      </c>
      <c r="E13" s="189">
        <f t="shared" si="1"/>
        <v>143557.32499999998</v>
      </c>
      <c r="F13" s="189">
        <f>SUM(F14:F15,F18,F22:F29)</f>
        <v>200562.20000000004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28842.5</v>
      </c>
      <c r="D14" s="254">
        <v>64895.7</v>
      </c>
      <c r="E14" s="254">
        <v>100948.9</v>
      </c>
      <c r="F14" s="187">
        <f>+'Ekamut-caxs'!D11</f>
        <v>144212.70000000001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83.2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t="14.45" customHeight="1">
      <c r="A16" s="23">
        <f>+A15+0.1</f>
        <v>2.1</v>
      </c>
      <c r="B16" s="265" t="str">
        <f>+'Ekamut-caxs'!B13</f>
        <v>վերապատրաստման գծով</v>
      </c>
      <c r="C16" s="343">
        <v>0</v>
      </c>
      <c r="D16" s="343">
        <v>0</v>
      </c>
      <c r="E16" s="343">
        <v>0</v>
      </c>
      <c r="F16" s="182">
        <f>+'Ekamut-caxs'!D13</f>
        <v>83.2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408.75</v>
      </c>
      <c r="D18" s="187">
        <f t="shared" ref="D18:F18" si="8">SUM(D19:D21)</f>
        <v>15967.85</v>
      </c>
      <c r="E18" s="187">
        <f t="shared" si="8"/>
        <v>23134.275000000001</v>
      </c>
      <c r="F18" s="187">
        <f t="shared" si="8"/>
        <v>30300.7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v>0</v>
      </c>
      <c r="D19" s="343">
        <f>+F19/2</f>
        <v>10338</v>
      </c>
      <c r="E19" s="343">
        <f>+F19*0.75</f>
        <v>15507</v>
      </c>
      <c r="F19" s="182">
        <f>+'Ekamut-caxs'!D16</f>
        <v>20676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v>0</v>
      </c>
      <c r="D20" s="343">
        <f>+F20/2</f>
        <v>3994.85</v>
      </c>
      <c r="E20" s="343">
        <f>+F20*0.75</f>
        <v>5992.2749999999996</v>
      </c>
      <c r="F20" s="182">
        <f>+'Ekamut-caxs'!D17</f>
        <v>7989.7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298</v>
      </c>
      <c r="C21" s="343">
        <f>+C74</f>
        <v>408.75</v>
      </c>
      <c r="D21" s="343">
        <f t="shared" ref="D21:F21" si="9">+D74</f>
        <v>1635</v>
      </c>
      <c r="E21" s="343">
        <f t="shared" si="9"/>
        <v>1635</v>
      </c>
      <c r="F21" s="343">
        <f t="shared" si="9"/>
        <v>1635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F22/4</f>
        <v>6491.35</v>
      </c>
      <c r="D22" s="254">
        <f>F22/2</f>
        <v>12982.7</v>
      </c>
      <c r="E22" s="254">
        <f>F22/4*3</f>
        <v>19474.050000000003</v>
      </c>
      <c r="F22" s="187">
        <f>+'Ekamut-caxs'!D19</f>
        <v>25965.4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149999999999999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149999999999999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149999999999999" customHeight="1">
      <c r="A28" s="54">
        <v>5</v>
      </c>
      <c r="B28" s="347" t="str">
        <f>+'Ekamut-caxs'!B27</f>
        <v>Բանկի տոկոսից</v>
      </c>
      <c r="C28" s="254">
        <v>0</v>
      </c>
      <c r="D28" s="254">
        <v>0.1</v>
      </c>
      <c r="E28" s="254">
        <v>0.1</v>
      </c>
      <c r="F28" s="186">
        <f>+'Ekamut-caxs'!D27</f>
        <v>0.2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600000000000001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4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43544.7</v>
      </c>
      <c r="D30" s="189">
        <f>D31+D73+D85</f>
        <v>95406.599999999991</v>
      </c>
      <c r="E30" s="189">
        <f>E31+E73+E85</f>
        <v>140169.04999999999</v>
      </c>
      <c r="F30" s="189">
        <f>F31+F73+F85</f>
        <v>181634.5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43135.95</v>
      </c>
      <c r="D31" s="189">
        <f>SUM(D32,D35:D41,D45:D67,D71:D72)</f>
        <v>93771.599999999991</v>
      </c>
      <c r="E31" s="189">
        <f>SUM(E32,E35:E41,E45:E67,E71:E72)</f>
        <v>138534.04999999999</v>
      </c>
      <c r="F31" s="189">
        <f>SUM(F32,F35:F41,F45:F67,F71:F72)</f>
        <v>179999.5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F32/4-1030</f>
        <v>28551.9</v>
      </c>
      <c r="D32" s="254">
        <f>F32/2+3000</f>
        <v>62163.8</v>
      </c>
      <c r="E32" s="254">
        <f>F32/4*3+3000</f>
        <v>91745.700000000012</v>
      </c>
      <c r="F32" s="187">
        <f>+'Ekamut-caxs'!D32</f>
        <v>118327.6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182">
        <f>F33/4</f>
        <v>3960</v>
      </c>
      <c r="D33" s="182">
        <f>F33/2</f>
        <v>7920</v>
      </c>
      <c r="E33" s="182">
        <f>F33/4*3</f>
        <v>11880</v>
      </c>
      <c r="F33" s="191">
        <f>+'Ekamut-caxs'!D33</f>
        <v>15840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6274.4000000000005</v>
      </c>
      <c r="D35" s="254">
        <f>F35/2</f>
        <v>18823.2</v>
      </c>
      <c r="E35" s="254">
        <f>F35/4*3</f>
        <v>28234.800000000003</v>
      </c>
      <c r="F35" s="187">
        <f>+'Ekamut-caxs'!D35</f>
        <v>37646.400000000001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f>1984.7</f>
        <v>1984.7</v>
      </c>
      <c r="D36" s="254">
        <v>1984.7</v>
      </c>
      <c r="E36" s="254">
        <v>2984.7</v>
      </c>
      <c r="F36" s="187">
        <f>+'Ekamut-caxs'!D36</f>
        <v>3984.7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f>F37/4</f>
        <v>985.65</v>
      </c>
      <c r="D37" s="254">
        <f>F37/2</f>
        <v>1971.3</v>
      </c>
      <c r="E37" s="254">
        <f>F37/4*3</f>
        <v>2956.95</v>
      </c>
      <c r="F37" s="187">
        <f>+'Ekamut-caxs'!D37</f>
        <v>3942.6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f t="shared" ref="C38:C40" si="13">F38/4</f>
        <v>458.17500000000001</v>
      </c>
      <c r="D38" s="254">
        <f t="shared" ref="D38:D40" si="14">F38/2</f>
        <v>916.35</v>
      </c>
      <c r="E38" s="254">
        <f t="shared" ref="E38:E40" si="15">F38/4*3</f>
        <v>1374.5250000000001</v>
      </c>
      <c r="F38" s="187">
        <f>+'Komunal '!M27</f>
        <v>1832.7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 t="shared" si="13"/>
        <v>46.075000000000003</v>
      </c>
      <c r="D39" s="254">
        <f t="shared" si="14"/>
        <v>92.15</v>
      </c>
      <c r="E39" s="254">
        <f t="shared" si="15"/>
        <v>138.22500000000002</v>
      </c>
      <c r="F39" s="187">
        <f>+'Ekamut-caxs'!D39</f>
        <v>184.3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f t="shared" si="13"/>
        <v>15</v>
      </c>
      <c r="D40" s="254">
        <f t="shared" si="14"/>
        <v>30</v>
      </c>
      <c r="E40" s="254">
        <f t="shared" si="15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6">SUM(C42:C44)</f>
        <v>75.75</v>
      </c>
      <c r="D41" s="254">
        <f t="shared" si="16"/>
        <v>151.5</v>
      </c>
      <c r="E41" s="254">
        <f>SUM(E42:E44)</f>
        <v>227.25</v>
      </c>
      <c r="F41" s="187">
        <f>SUM(F42:F44)</f>
        <v>303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F42/4</f>
        <v>12</v>
      </c>
      <c r="D42" s="343">
        <f>F42/2</f>
        <v>24</v>
      </c>
      <c r="E42" s="343">
        <f>F42/4*3</f>
        <v>36</v>
      </c>
      <c r="F42" s="191">
        <f>+'Ekamut-caxs'!D42</f>
        <v>48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ref="C43:C44" si="17">F43/4</f>
        <v>18.75</v>
      </c>
      <c r="D43" s="343">
        <f t="shared" ref="D43:D44" si="18">F43/2</f>
        <v>37.5</v>
      </c>
      <c r="E43" s="343">
        <f t="shared" ref="E43:E44" si="19">F43/4*3</f>
        <v>56.25</v>
      </c>
      <c r="F43" s="191">
        <f>+'Ekamut-caxs'!D43</f>
        <v>75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7"/>
        <v>45</v>
      </c>
      <c r="D44" s="343">
        <f t="shared" si="18"/>
        <v>90</v>
      </c>
      <c r="E44" s="343">
        <f t="shared" si="19"/>
        <v>135</v>
      </c>
      <c r="F44" s="191">
        <f>+'Ekamut-caxs'!D44</f>
        <v>180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149999999999999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20">F45/4*1</f>
        <v>0</v>
      </c>
      <c r="D45" s="254">
        <f t="shared" ref="D45" si="21">F45/4*2</f>
        <v>0</v>
      </c>
      <c r="E45" s="254">
        <f t="shared" ref="E45" si="22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>F46/4</f>
        <v>441</v>
      </c>
      <c r="D46" s="254">
        <f>F46/2</f>
        <v>882</v>
      </c>
      <c r="E46" s="254">
        <f>F46/4*3</f>
        <v>1323</v>
      </c>
      <c r="F46" s="187">
        <f>+'Ekamut-caxs'!D46</f>
        <v>1764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23">+A46+1</f>
        <v>10</v>
      </c>
      <c r="B47" s="245" t="str">
        <f>+'Ekamut-caxs'!B47</f>
        <v>Գրասենյակային ապրանքների գծով</v>
      </c>
      <c r="C47" s="254">
        <f t="shared" ref="C47:C52" si="24">F47/4</f>
        <v>83.699999999999989</v>
      </c>
      <c r="D47" s="254">
        <f t="shared" ref="D47:D52" si="25">F47/2</f>
        <v>167.39999999999998</v>
      </c>
      <c r="E47" s="254">
        <f t="shared" ref="E47:E57" si="26">F47/4*3</f>
        <v>251.09999999999997</v>
      </c>
      <c r="F47" s="187">
        <f>+'Ekamut-caxs'!D47</f>
        <v>334.79999999999995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3"/>
        <v>11</v>
      </c>
      <c r="B48" s="245" t="str">
        <f>+'Ekamut-caxs'!B48</f>
        <v>Փոքրարժեք կամ արագամաշ առարկաների գծով</v>
      </c>
      <c r="C48" s="254">
        <f t="shared" si="24"/>
        <v>375</v>
      </c>
      <c r="D48" s="254">
        <f t="shared" si="25"/>
        <v>750</v>
      </c>
      <c r="E48" s="254">
        <f t="shared" si="26"/>
        <v>1125</v>
      </c>
      <c r="F48" s="187">
        <f>+'Ekamut-caxs'!D48</f>
        <v>1500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3"/>
        <v>12</v>
      </c>
      <c r="B49" s="245" t="str">
        <f>+'Ekamut-caxs'!B49</f>
        <v>Ուսումնական նյութերի գծով</v>
      </c>
      <c r="C49" s="254">
        <f t="shared" si="24"/>
        <v>285</v>
      </c>
      <c r="D49" s="254">
        <f t="shared" si="25"/>
        <v>570</v>
      </c>
      <c r="E49" s="254">
        <f t="shared" si="26"/>
        <v>855</v>
      </c>
      <c r="F49" s="187">
        <f>+'Ekamut-caxs'!D49</f>
        <v>1140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3"/>
        <v>13</v>
      </c>
      <c r="B50" s="245" t="str">
        <f>+'Ekamut-caxs'!B50</f>
        <v>Դեղորայքի գծով</v>
      </c>
      <c r="C50" s="254">
        <f t="shared" si="24"/>
        <v>66.099999999999994</v>
      </c>
      <c r="D50" s="254">
        <f t="shared" si="25"/>
        <v>132.19999999999999</v>
      </c>
      <c r="E50" s="254">
        <f t="shared" si="26"/>
        <v>198.29999999999998</v>
      </c>
      <c r="F50" s="187">
        <f>+'Ekamut-caxs'!D50</f>
        <v>264.39999999999998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3"/>
        <v>14</v>
      </c>
      <c r="B51" s="245" t="str">
        <f>+'Ekamut-caxs'!B51</f>
        <v>Բուժ.ծառայության գծով</v>
      </c>
      <c r="C51" s="254">
        <f t="shared" si="24"/>
        <v>50</v>
      </c>
      <c r="D51" s="254">
        <f t="shared" si="25"/>
        <v>100</v>
      </c>
      <c r="E51" s="254">
        <f t="shared" si="26"/>
        <v>150</v>
      </c>
      <c r="F51" s="187">
        <f>+'Ekamut-caxs'!D51</f>
        <v>200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7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5" customHeight="1">
      <c r="A52" s="54">
        <f t="shared" si="23"/>
        <v>15</v>
      </c>
      <c r="B52" s="245" t="str">
        <f>+'Ekamut-caxs'!B52</f>
        <v>Ընթացիկ վերանորոգման գծով</v>
      </c>
      <c r="C52" s="254">
        <f t="shared" si="24"/>
        <v>450</v>
      </c>
      <c r="D52" s="254">
        <f t="shared" si="25"/>
        <v>900</v>
      </c>
      <c r="E52" s="254">
        <f t="shared" si="26"/>
        <v>1350</v>
      </c>
      <c r="F52" s="187">
        <f>+'Ekamut-caxs'!D52</f>
        <v>1800</v>
      </c>
      <c r="G52" s="333"/>
      <c r="H52" s="97"/>
      <c r="I52" s="88"/>
      <c r="J52" s="88"/>
      <c r="K52" s="251" t="str">
        <f t="shared" si="11"/>
        <v/>
      </c>
      <c r="L52" s="251" t="str">
        <f t="shared" si="27"/>
        <v/>
      </c>
      <c r="M52" s="251" t="str">
        <f t="shared" si="3"/>
        <v/>
      </c>
      <c r="N52" s="64"/>
      <c r="O52" s="64"/>
      <c r="P52" s="64"/>
    </row>
    <row r="53" spans="1:16" s="63" customFormat="1" ht="16.149999999999999" hidden="1" customHeight="1">
      <c r="A53" s="54">
        <f t="shared" si="23"/>
        <v>16</v>
      </c>
      <c r="B53" s="245" t="str">
        <f>+'Ekamut-caxs'!B53</f>
        <v>Ջեռուցման համակարգի սպասարկման գծով</v>
      </c>
      <c r="C53" s="254">
        <f t="shared" ref="C53:C57" si="28">F53/4</f>
        <v>0</v>
      </c>
      <c r="D53" s="254">
        <f t="shared" ref="D53:D57" si="29">F53/2</f>
        <v>0</v>
      </c>
      <c r="E53" s="254">
        <f t="shared" si="26"/>
        <v>0</v>
      </c>
      <c r="F53" s="187">
        <f>+'Ekamut-caxs'!D53</f>
        <v>0</v>
      </c>
      <c r="G53" s="333"/>
      <c r="H53" s="97"/>
      <c r="I53" s="88"/>
      <c r="J53" s="88"/>
      <c r="K53" s="251" t="str">
        <f t="shared" si="11"/>
        <v/>
      </c>
      <c r="L53" s="251" t="str">
        <f t="shared" si="27"/>
        <v/>
      </c>
      <c r="M53" s="251" t="str">
        <f t="shared" si="3"/>
        <v/>
      </c>
      <c r="N53" s="64"/>
      <c r="O53" s="64"/>
      <c r="P53" s="64"/>
    </row>
    <row r="54" spans="1:16" s="63" customFormat="1" ht="16.149999999999999" hidden="1" customHeight="1">
      <c r="A54" s="54">
        <f t="shared" si="23"/>
        <v>17</v>
      </c>
      <c r="B54" s="245" t="str">
        <f>+'Ekamut-caxs'!B54</f>
        <v>Կաթսայատան սպասարկման գծով</v>
      </c>
      <c r="C54" s="254">
        <f t="shared" si="28"/>
        <v>0</v>
      </c>
      <c r="D54" s="254">
        <f t="shared" si="29"/>
        <v>0</v>
      </c>
      <c r="E54" s="254">
        <f t="shared" si="26"/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7"/>
        <v/>
      </c>
      <c r="M54" s="251" t="str">
        <f t="shared" si="3"/>
        <v/>
      </c>
      <c r="N54" s="64"/>
      <c r="O54" s="64"/>
      <c r="P54" s="64"/>
    </row>
    <row r="55" spans="1:16" s="63" customFormat="1" ht="16.149999999999999" hidden="1" customHeight="1">
      <c r="A55" s="54">
        <f t="shared" si="23"/>
        <v>18</v>
      </c>
      <c r="B55" s="245" t="str">
        <f>+'Ekamut-caxs'!B55</f>
        <v>Սպասարկման և կոմունալ համավճարների գծով</v>
      </c>
      <c r="C55" s="254">
        <f t="shared" si="28"/>
        <v>0</v>
      </c>
      <c r="D55" s="254">
        <f t="shared" si="29"/>
        <v>0</v>
      </c>
      <c r="E55" s="254">
        <f t="shared" si="26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16</v>
      </c>
      <c r="B56" s="245" t="str">
        <f>+'Ekamut-caxs'!B56</f>
        <v>Գնումների համակարգողի ծառայության գծով</v>
      </c>
      <c r="C56" s="254">
        <f t="shared" si="28"/>
        <v>37.5</v>
      </c>
      <c r="D56" s="254">
        <f t="shared" si="29"/>
        <v>75</v>
      </c>
      <c r="E56" s="254">
        <f t="shared" si="26"/>
        <v>112.5</v>
      </c>
      <c r="F56" s="187">
        <f>+'Ekamut-caxs'!D56</f>
        <v>150</v>
      </c>
      <c r="G56" s="333"/>
      <c r="H56" s="97"/>
      <c r="I56" s="88"/>
      <c r="J56" s="88"/>
      <c r="K56" s="251" t="str">
        <f t="shared" si="11"/>
        <v/>
      </c>
      <c r="L56" s="251" t="str">
        <f t="shared" si="2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23"/>
        <v>17</v>
      </c>
      <c r="B57" s="245" t="str">
        <f>+'Ekamut-caxs'!B57</f>
        <v>Համակարգիչների տեխնիկական սպասարկման գծով</v>
      </c>
      <c r="C57" s="254">
        <f t="shared" si="28"/>
        <v>50</v>
      </c>
      <c r="D57" s="254">
        <f t="shared" si="29"/>
        <v>100</v>
      </c>
      <c r="E57" s="254">
        <f t="shared" si="26"/>
        <v>150</v>
      </c>
      <c r="F57" s="187">
        <f>+'Ekamut-caxs'!D57</f>
        <v>200</v>
      </c>
      <c r="G57" s="333"/>
      <c r="H57" s="97"/>
      <c r="I57" s="88"/>
      <c r="J57" s="88"/>
      <c r="K57" s="251" t="str">
        <f t="shared" si="11"/>
        <v/>
      </c>
      <c r="L57" s="251" t="str">
        <f t="shared" si="2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23"/>
        <v>18</v>
      </c>
      <c r="B58" s="245" t="str">
        <f>+'Ekamut-caxs'!B58</f>
        <v>Համակարգչային ծրագրի և կայքի սպասարկման գծով</v>
      </c>
      <c r="C58" s="254">
        <v>0</v>
      </c>
      <c r="D58" s="254">
        <v>0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3"/>
        <v>19</v>
      </c>
      <c r="B59" s="245" t="str">
        <f>+'Ekamut-caxs'!B59</f>
        <v>էլ․ստորագրության գծով</v>
      </c>
      <c r="C59" s="254">
        <v>3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27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3"/>
        <v>20</v>
      </c>
      <c r="B60" s="245" t="str">
        <f>+'Ekamut-caxs'!B60</f>
        <v>Հայտարարության գծով</v>
      </c>
      <c r="C60" s="254">
        <f t="shared" ref="C60" si="30">F60/4</f>
        <v>5</v>
      </c>
      <c r="D60" s="254">
        <f t="shared" ref="D60" si="31">F60/2</f>
        <v>10</v>
      </c>
      <c r="E60" s="254">
        <f t="shared" ref="E60:E63" si="32">F60/4*3</f>
        <v>15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2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f t="shared" si="23"/>
        <v>21</v>
      </c>
      <c r="B61" s="245" t="str">
        <f>+'Ekamut-caxs'!B61</f>
        <v>Բաժանորդագրության գծով</v>
      </c>
      <c r="C61" s="254">
        <f t="shared" ref="C61:C63" si="33">F61/4</f>
        <v>43</v>
      </c>
      <c r="D61" s="254">
        <f t="shared" ref="D61:D63" si="34">F61/2</f>
        <v>86</v>
      </c>
      <c r="E61" s="254">
        <f t="shared" si="32"/>
        <v>129</v>
      </c>
      <c r="F61" s="187">
        <f>+'Ekamut-caxs'!D61</f>
        <v>172</v>
      </c>
      <c r="G61" s="333"/>
      <c r="H61" s="97"/>
      <c r="I61" s="88"/>
      <c r="J61" s="88"/>
      <c r="K61" s="251" t="str">
        <f t="shared" si="11"/>
        <v/>
      </c>
      <c r="L61" s="251" t="str">
        <f t="shared" si="27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f t="shared" si="23"/>
        <v>22</v>
      </c>
      <c r="B62" s="245" t="str">
        <f>+'Ekamut-caxs'!B62</f>
        <v>Վերապատրաստման գծով</v>
      </c>
      <c r="C62" s="254">
        <f t="shared" si="33"/>
        <v>45</v>
      </c>
      <c r="D62" s="254">
        <f t="shared" si="34"/>
        <v>90</v>
      </c>
      <c r="E62" s="254">
        <f t="shared" si="32"/>
        <v>135</v>
      </c>
      <c r="F62" s="187">
        <f>+'Ekamut-caxs'!D62</f>
        <v>180</v>
      </c>
      <c r="G62" s="333"/>
      <c r="H62" s="97"/>
      <c r="I62" s="88"/>
      <c r="J62" s="88"/>
      <c r="K62" s="251" t="str">
        <f t="shared" si="11"/>
        <v/>
      </c>
      <c r="L62" s="251" t="str">
        <f t="shared" si="27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23"/>
        <v>23</v>
      </c>
      <c r="B63" s="347" t="str">
        <f>+'Ekamut-caxs'!B63</f>
        <v>Պահպանության գծով</v>
      </c>
      <c r="C63" s="254">
        <f t="shared" si="33"/>
        <v>960</v>
      </c>
      <c r="D63" s="254">
        <f t="shared" si="34"/>
        <v>1920</v>
      </c>
      <c r="E63" s="254">
        <f t="shared" si="32"/>
        <v>2880</v>
      </c>
      <c r="F63" s="186">
        <f>+'Ekamut-caxs'!D63</f>
        <v>3840</v>
      </c>
      <c r="G63" s="334"/>
      <c r="H63" s="97"/>
      <c r="I63" s="88"/>
      <c r="J63" s="88"/>
      <c r="K63" s="266" t="str">
        <f t="shared" si="11"/>
        <v/>
      </c>
      <c r="L63" s="266" t="str">
        <f t="shared" si="27"/>
        <v/>
      </c>
      <c r="M63" s="266" t="str">
        <f t="shared" si="3"/>
        <v/>
      </c>
    </row>
    <row r="64" spans="1:16" s="64" customFormat="1" ht="16.5" customHeight="1">
      <c r="A64" s="54">
        <f t="shared" si="23"/>
        <v>24</v>
      </c>
      <c r="B64" s="347" t="str">
        <f>+'Ekamut-caxs'!B64</f>
        <v>Արխիվացման գծով</v>
      </c>
      <c r="C64" s="254">
        <v>0</v>
      </c>
      <c r="D64" s="254">
        <v>0</v>
      </c>
      <c r="E64" s="254">
        <v>50</v>
      </c>
      <c r="F64" s="186">
        <f>+'Ekamut-caxs'!D64</f>
        <v>50</v>
      </c>
      <c r="G64" s="334"/>
      <c r="H64" s="97"/>
      <c r="I64" s="88"/>
      <c r="J64" s="88"/>
      <c r="K64" s="266" t="str">
        <f t="shared" si="11"/>
        <v/>
      </c>
      <c r="L64" s="266" t="str">
        <f t="shared" si="27"/>
        <v/>
      </c>
      <c r="M64" s="266" t="str">
        <f t="shared" si="3"/>
        <v/>
      </c>
    </row>
    <row r="65" spans="1:16" s="64" customFormat="1" ht="16.5" customHeight="1">
      <c r="A65" s="54">
        <f t="shared" si="23"/>
        <v>25</v>
      </c>
      <c r="B65" s="347" t="str">
        <f>+'Ekamut-caxs'!B65</f>
        <v>Դուրսգրվող գույքի վերագնահատման գծով</v>
      </c>
      <c r="C65" s="254">
        <v>0</v>
      </c>
      <c r="D65" s="254">
        <v>0</v>
      </c>
      <c r="E65" s="254">
        <v>100</v>
      </c>
      <c r="F65" s="186">
        <f>+'Ekamut-caxs'!D65</f>
        <v>100</v>
      </c>
      <c r="G65" s="334"/>
      <c r="H65" s="455" t="s">
        <v>262</v>
      </c>
      <c r="I65" s="88"/>
      <c r="J65" s="88"/>
      <c r="K65" s="266" t="str">
        <f t="shared" si="11"/>
        <v/>
      </c>
      <c r="L65" s="266" t="str">
        <f t="shared" si="27"/>
        <v/>
      </c>
      <c r="M65" s="266" t="str">
        <f t="shared" si="3"/>
        <v/>
      </c>
    </row>
    <row r="66" spans="1:16" s="64" customFormat="1" ht="15.6" customHeight="1">
      <c r="A66" s="54">
        <f t="shared" si="23"/>
        <v>26</v>
      </c>
      <c r="B66" s="347" t="str">
        <f>+'Ekamut-caxs'!B66</f>
        <v>Կրակմարիչների լիցքավորում</v>
      </c>
      <c r="C66" s="254">
        <v>0</v>
      </c>
      <c r="D66" s="254">
        <v>0</v>
      </c>
      <c r="E66" s="254">
        <v>30</v>
      </c>
      <c r="F66" s="186">
        <f>+'Ekamut-caxs'!D66</f>
        <v>30</v>
      </c>
      <c r="G66" s="334"/>
      <c r="H66" s="455"/>
      <c r="I66" s="88"/>
      <c r="J66" s="88"/>
      <c r="K66" s="266" t="str">
        <f t="shared" si="11"/>
        <v/>
      </c>
      <c r="L66" s="266" t="str">
        <f t="shared" si="27"/>
        <v/>
      </c>
      <c r="M66" s="266" t="str">
        <f t="shared" si="3"/>
        <v/>
      </c>
    </row>
    <row r="67" spans="1:16" s="63" customFormat="1" ht="0.6" hidden="1" customHeight="1">
      <c r="A67" s="54">
        <f t="shared" si="23"/>
        <v>27</v>
      </c>
      <c r="B67" s="245" t="s">
        <v>35</v>
      </c>
      <c r="C67" s="186">
        <f>SUM(C68:C70)</f>
        <v>0</v>
      </c>
      <c r="D67" s="186">
        <f t="shared" ref="D67:E67" si="35">SUM(D68:D70)</f>
        <v>0</v>
      </c>
      <c r="E67" s="186">
        <f t="shared" si="35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27"/>
        <v/>
      </c>
      <c r="M67" s="251" t="str">
        <f t="shared" si="3"/>
        <v/>
      </c>
      <c r="N67" s="64"/>
      <c r="O67" s="64"/>
      <c r="P67" s="64"/>
    </row>
    <row r="68" spans="1:16" ht="13.9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7"/>
        <v/>
      </c>
      <c r="M68" s="251" t="str">
        <f t="shared" si="3"/>
        <v/>
      </c>
    </row>
    <row r="69" spans="1:16" ht="13.9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7"/>
        <v/>
      </c>
      <c r="M69" s="251" t="str">
        <f t="shared" si="3"/>
        <v/>
      </c>
    </row>
    <row r="70" spans="1:16" ht="13.9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27"/>
        <v/>
      </c>
      <c r="M70" s="251" t="str">
        <f t="shared" si="3"/>
        <v/>
      </c>
    </row>
    <row r="71" spans="1:16" s="84" customFormat="1" ht="17.25" customHeight="1">
      <c r="A71" s="59">
        <v>27</v>
      </c>
      <c r="B71" s="188" t="s">
        <v>37</v>
      </c>
      <c r="C71" s="240">
        <f>+F71</f>
        <v>1850</v>
      </c>
      <c r="D71" s="240">
        <f>+F71</f>
        <v>1850</v>
      </c>
      <c r="E71" s="240">
        <f>+F71</f>
        <v>1850</v>
      </c>
      <c r="F71" s="187">
        <f>+'Deb. ev kreditor'!D59-'Deb. ev kreditor'!D55</f>
        <v>1850</v>
      </c>
      <c r="G71" s="333"/>
      <c r="H71" s="460">
        <f>+F71-'Deb. ev kreditor'!F59</f>
        <v>0</v>
      </c>
      <c r="I71" s="75"/>
      <c r="J71" s="75"/>
      <c r="K71" s="251" t="str">
        <f t="shared" si="11"/>
        <v/>
      </c>
      <c r="L71" s="251" t="str">
        <f t="shared" si="27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7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408.75</v>
      </c>
      <c r="D73" s="189">
        <f>D74+D81</f>
        <v>1635</v>
      </c>
      <c r="E73" s="189">
        <f>E74+E81</f>
        <v>1635</v>
      </c>
      <c r="F73" s="189">
        <f>F74+F81</f>
        <v>1635</v>
      </c>
      <c r="G73" s="332"/>
      <c r="H73" s="344"/>
      <c r="I73" s="344"/>
      <c r="J73" s="345"/>
      <c r="K73" s="251" t="str">
        <f t="shared" si="11"/>
        <v/>
      </c>
      <c r="L73" s="251" t="str">
        <f t="shared" si="27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408.75</v>
      </c>
      <c r="D74" s="254">
        <f>SUM(D75:D80)</f>
        <v>1635</v>
      </c>
      <c r="E74" s="254">
        <f>SUM(E75:E80)</f>
        <v>1635</v>
      </c>
      <c r="F74" s="187">
        <f>SUM(F75:F80)</f>
        <v>1635</v>
      </c>
      <c r="G74" s="333"/>
      <c r="H74" s="97"/>
      <c r="I74" s="88"/>
      <c r="J74" s="88"/>
      <c r="K74" s="251" t="str">
        <f t="shared" si="11"/>
        <v/>
      </c>
      <c r="L74" s="251" t="str">
        <f t="shared" si="27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36">+A74+0.1</f>
        <v>1.1000000000000001</v>
      </c>
      <c r="B75" s="247" t="s">
        <v>84</v>
      </c>
      <c r="C75" s="343">
        <f>F75/4</f>
        <v>408.75</v>
      </c>
      <c r="D75" s="343">
        <f>+F75</f>
        <v>1635</v>
      </c>
      <c r="E75" s="343">
        <f>+F75</f>
        <v>1635</v>
      </c>
      <c r="F75" s="182">
        <f>35+1600</f>
        <v>1635</v>
      </c>
      <c r="G75" s="335"/>
      <c r="K75" s="251" t="str">
        <f t="shared" si="11"/>
        <v/>
      </c>
      <c r="L75" s="251" t="str">
        <f t="shared" si="27"/>
        <v/>
      </c>
      <c r="M75" s="251" t="str">
        <f t="shared" si="3"/>
        <v/>
      </c>
    </row>
    <row r="76" spans="1:16" hidden="1">
      <c r="A76" s="23">
        <f t="shared" si="36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27"/>
        <v/>
      </c>
      <c r="M76" s="251" t="str">
        <f t="shared" si="3"/>
        <v/>
      </c>
    </row>
    <row r="77" spans="1:16" hidden="1">
      <c r="A77" s="23">
        <f t="shared" si="36"/>
        <v>1.3000000000000003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27"/>
        <v/>
      </c>
      <c r="M77" s="251" t="str">
        <f t="shared" si="3"/>
        <v/>
      </c>
    </row>
    <row r="78" spans="1:16" hidden="1">
      <c r="A78" s="23">
        <f t="shared" si="36"/>
        <v>1.4000000000000004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27"/>
        <v/>
      </c>
      <c r="M78" s="251" t="str">
        <f t="shared" si="3"/>
        <v/>
      </c>
    </row>
    <row r="79" spans="1:16" s="68" customFormat="1" hidden="1">
      <c r="A79" s="23">
        <f t="shared" si="36"/>
        <v>1.5000000000000004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27"/>
        <v/>
      </c>
      <c r="M79" s="266" t="str">
        <f t="shared" si="3"/>
        <v/>
      </c>
    </row>
    <row r="80" spans="1:16" s="68" customFormat="1" hidden="1">
      <c r="A80" s="23">
        <f t="shared" si="36"/>
        <v>1.6000000000000005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27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37">SUM(C82:C84)</f>
        <v>0</v>
      </c>
      <c r="D81" s="254">
        <f t="shared" si="37"/>
        <v>0</v>
      </c>
      <c r="E81" s="254">
        <f t="shared" si="37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7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38">IF((D82-C82)&lt;0, (0),"")</f>
        <v/>
      </c>
      <c r="L82" s="251" t="str">
        <f t="shared" si="27"/>
        <v/>
      </c>
      <c r="M82" s="251" t="str">
        <f t="shared" ref="M82:M88" si="39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38"/>
        <v/>
      </c>
      <c r="L83" s="251" t="str">
        <f t="shared" ref="L83:L88" si="40">IF((+E83-D83)&lt;0, (0),"")</f>
        <v/>
      </c>
      <c r="M83" s="251" t="str">
        <f t="shared" si="39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38"/>
        <v/>
      </c>
      <c r="L84" s="251" t="str">
        <f t="shared" si="40"/>
        <v/>
      </c>
      <c r="M84" s="251" t="str">
        <f t="shared" si="39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41">SUM(C86:C87)</f>
        <v>0</v>
      </c>
      <c r="D85" s="189">
        <f t="shared" si="41"/>
        <v>0</v>
      </c>
      <c r="E85" s="189">
        <f t="shared" si="41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38"/>
        <v/>
      </c>
      <c r="L85" s="251" t="str">
        <f t="shared" si="40"/>
        <v/>
      </c>
      <c r="M85" s="251" t="str">
        <f t="shared" si="39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38"/>
        <v/>
      </c>
      <c r="L86" s="251" t="str">
        <f t="shared" si="40"/>
        <v/>
      </c>
      <c r="M86" s="251" t="str">
        <f t="shared" si="39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38"/>
        <v/>
      </c>
      <c r="L87" s="266" t="str">
        <f t="shared" si="40"/>
        <v/>
      </c>
      <c r="M87" s="266" t="str">
        <f t="shared" si="39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2.8000000000029104</v>
      </c>
      <c r="D88" s="189">
        <f>D12+D13-D30</f>
        <v>6244.6500000000087</v>
      </c>
      <c r="E88" s="189">
        <f>E12+E13-E30</f>
        <v>11193.174999999988</v>
      </c>
      <c r="F88" s="189">
        <f>F12+F13-F30</f>
        <v>26732.600000000035</v>
      </c>
      <c r="G88" s="332"/>
      <c r="H88" s="501" t="s">
        <v>191</v>
      </c>
      <c r="I88" s="501"/>
      <c r="J88" s="200"/>
      <c r="K88" s="251" t="str">
        <f t="shared" si="38"/>
        <v/>
      </c>
      <c r="L88" s="251" t="str">
        <f t="shared" si="40"/>
        <v/>
      </c>
      <c r="M88" s="251" t="str">
        <f t="shared" si="39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42">IF((I89-H89)&lt;0, (0),"")</f>
        <v/>
      </c>
      <c r="M89" s="252" t="str">
        <f t="shared" si="42"/>
        <v/>
      </c>
      <c r="N89" s="66"/>
      <c r="O89" s="66"/>
      <c r="P89" s="66"/>
    </row>
    <row r="90" spans="1:16" s="7" customFormat="1" ht="42" hidden="1" customHeight="1">
      <c r="B90" s="292" t="s">
        <v>2</v>
      </c>
      <c r="C90" s="242"/>
      <c r="D90" s="242"/>
      <c r="E90" s="325" t="s">
        <v>292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42"/>
        <v/>
      </c>
      <c r="M90" s="252" t="str">
        <f t="shared" si="42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42"/>
        <v/>
      </c>
      <c r="M91" s="252" t="str">
        <f t="shared" si="42"/>
        <v/>
      </c>
      <c r="N91" s="2"/>
      <c r="O91" s="2"/>
      <c r="P91" s="2"/>
    </row>
    <row r="92" spans="1:16" s="3" customFormat="1" ht="33.75" hidden="1" customHeight="1">
      <c r="B92" s="293" t="s">
        <v>6</v>
      </c>
      <c r="C92" s="40"/>
      <c r="D92" s="40"/>
      <c r="E92" s="325" t="s">
        <v>284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0"/>
      <c r="D95" s="500"/>
      <c r="E95" s="500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866775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9" zoomScaleSheetLayoutView="100" workbookViewId="0">
      <selection activeCell="F45" sqref="F45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«Հեքիաթ» հ․96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288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173697.60000000003</v>
      </c>
      <c r="D6" s="202">
        <f>SUM(D7:D8,D11,D14:D19,D22:D23)</f>
        <v>209215.20000000004</v>
      </c>
      <c r="E6" s="202">
        <f t="shared" ref="E6:E64" si="0">D6-C6</f>
        <v>35517.600000000006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126814.9</v>
      </c>
      <c r="D7" s="193">
        <f>+'Ekamut-caxs'!D11</f>
        <v>144212.70000000001</v>
      </c>
      <c r="E7" s="193">
        <f t="shared" si="0"/>
        <v>17397.800000000017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83.2</v>
      </c>
      <c r="D8" s="193">
        <f>SUM(D9:D10)</f>
        <v>83.2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83.2</v>
      </c>
      <c r="D9" s="178">
        <f>+'Ekamut-caxs'!D13</f>
        <v>83.2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11392.3</v>
      </c>
      <c r="D11" s="193">
        <f>SUM(D12:D13)</f>
        <v>28665.7</v>
      </c>
      <c r="E11" s="193">
        <f t="shared" si="0"/>
        <v>17273.400000000001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8398.2999999999993</v>
      </c>
      <c r="D12" s="178">
        <f>+'Ekamut-caxs'!D16</f>
        <v>20676</v>
      </c>
      <c r="E12" s="193">
        <f t="shared" si="0"/>
        <v>12277.7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2994</v>
      </c>
      <c r="D13" s="178">
        <f>+'Ekamut-caxs'!D17</f>
        <v>7989.7</v>
      </c>
      <c r="E13" s="193">
        <f t="shared" si="0"/>
        <v>4995.7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25828.6</v>
      </c>
      <c r="D14" s="193">
        <f>+'Ekamut-caxs'!D19</f>
        <v>25965.4</v>
      </c>
      <c r="E14" s="193">
        <f t="shared" si="0"/>
        <v>136.80000000000291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+'Ekamut-caxs'!B18</f>
        <v>Սուբսիդիա ջրամատակարարման գծով</v>
      </c>
      <c r="C15" s="194">
        <v>65.2</v>
      </c>
      <c r="D15" s="193">
        <f>+'Ekamut-caxs'!D18</f>
        <v>72.7</v>
      </c>
      <c r="E15" s="193">
        <f t="shared" si="0"/>
        <v>7.5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6</v>
      </c>
      <c r="B19" s="195" t="str">
        <f>+'Ekamut-caxs'!B24</f>
        <v xml:space="preserve">Պայմանով ստացված ակտիվներից, այդ թվում՝  </v>
      </c>
      <c r="C19" s="196">
        <f>SUM(C20:C21)</f>
        <v>9513.2000000000007</v>
      </c>
      <c r="D19" s="196">
        <f>SUM(D20:D21)</f>
        <v>10215.299999999999</v>
      </c>
      <c r="E19" s="193">
        <f t="shared" si="0"/>
        <v>702.09999999999854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7</v>
      </c>
      <c r="B20" s="247" t="str">
        <f>+'Ekamut-caxs'!B25</f>
        <v xml:space="preserve">ոչ ընթացիկ </v>
      </c>
      <c r="C20" s="178">
        <v>9513.2000000000007</v>
      </c>
      <c r="D20" s="179">
        <f>+'Ekamut-caxs'!D25</f>
        <v>10215.299999999999</v>
      </c>
      <c r="E20" s="179">
        <f t="shared" si="0"/>
        <v>702.09999999999854</v>
      </c>
      <c r="F20" s="178"/>
    </row>
    <row r="21" spans="1:18" ht="16.5" hidden="1">
      <c r="A21" s="54">
        <f t="shared" si="1"/>
        <v>8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v>8</v>
      </c>
      <c r="B22" s="195" t="str">
        <f>+'Ekamut-caxs'!B27</f>
        <v>Բանկի տոկոսից</v>
      </c>
      <c r="C22" s="194">
        <v>0.2</v>
      </c>
      <c r="D22" s="193">
        <f>+'Ekamut-caxs'!D27</f>
        <v>0.2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 hidden="1">
      <c r="A23" s="54">
        <f t="shared" si="1"/>
        <v>9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168593.90000000005</v>
      </c>
      <c r="D24" s="203">
        <f>SUM(D25,D28:D34,D38:D60,D62:D63)</f>
        <v>209215.19999999998</v>
      </c>
      <c r="E24" s="202">
        <f t="shared" si="0"/>
        <v>40621.29999999993</v>
      </c>
      <c r="F24" s="238"/>
      <c r="G24" s="51"/>
      <c r="H24" s="51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99590.1</v>
      </c>
      <c r="D25" s="196">
        <f>+'Ekamut-caxs'!D32</f>
        <v>118327.6</v>
      </c>
      <c r="E25" s="193">
        <f t="shared" si="0"/>
        <v>18737.5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t="16.5">
      <c r="A26" s="24">
        <v>1.1000000000000001</v>
      </c>
      <c r="B26" s="131" t="str">
        <f>+'Ekamut-caxs'!B33</f>
        <v>վճարովի ծառայության գծով</v>
      </c>
      <c r="C26" s="178">
        <v>15975.5</v>
      </c>
      <c r="D26" s="197">
        <f>+'Ekamut-caxs'!D33</f>
        <v>15840</v>
      </c>
      <c r="E26" s="179">
        <f>D26-C26</f>
        <v>-135.5</v>
      </c>
      <c r="F26" s="178"/>
      <c r="G26" s="51"/>
      <c r="H26" s="51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 ht="16.5">
      <c r="A27" s="24">
        <v>1.2</v>
      </c>
      <c r="B27" s="276" t="str">
        <f>+'Ekamut-caxs'!B34</f>
        <v>Պարգևատրման գծով</v>
      </c>
      <c r="C27" s="178">
        <v>1624</v>
      </c>
      <c r="D27" s="178">
        <f>+'Ekamut-caxs'!D34</f>
        <v>0</v>
      </c>
      <c r="E27" s="180">
        <f>D27-C27</f>
        <v>-1624</v>
      </c>
      <c r="F27" s="180"/>
      <c r="H27" s="51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38401.800000000003</v>
      </c>
      <c r="D28" s="196">
        <f>+'Ekamut-caxs'!D35</f>
        <v>37646.400000000001</v>
      </c>
      <c r="E28" s="193">
        <f t="shared" si="0"/>
        <v>-755.40000000000146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4032.6</v>
      </c>
      <c r="D29" s="196">
        <f>+'Ekamut-caxs'!D36</f>
        <v>3984.7</v>
      </c>
      <c r="E29" s="193">
        <f t="shared" si="0"/>
        <v>-47.900000000000091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3934.4</v>
      </c>
      <c r="D30" s="196">
        <f>+'Ekamut-caxs'!D37</f>
        <v>3942.6</v>
      </c>
      <c r="E30" s="193">
        <f t="shared" si="0"/>
        <v>8.1999999999998181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1760.5</v>
      </c>
      <c r="D31" s="196">
        <f>+'Ekamut-caxs'!D38</f>
        <v>1905.4</v>
      </c>
      <c r="E31" s="193">
        <f t="shared" si="0"/>
        <v>144.90000000000009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184.3</v>
      </c>
      <c r="D32" s="196">
        <f>+'Ekamut-caxs'!D39</f>
        <v>184.3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60</v>
      </c>
      <c r="D33" s="196">
        <f>+'Ekamut-caxs'!D40</f>
        <v>60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250.4</v>
      </c>
      <c r="D34" s="196">
        <f>SUM(D35:D37)</f>
        <v>303</v>
      </c>
      <c r="E34" s="193">
        <f t="shared" si="0"/>
        <v>52.599999999999994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48</v>
      </c>
      <c r="D35" s="197">
        <f>+'Ekamut-caxs'!D42</f>
        <v>48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22.4</v>
      </c>
      <c r="D36" s="197">
        <f>+'Ekamut-caxs'!D43</f>
        <v>75</v>
      </c>
      <c r="E36" s="179">
        <f t="shared" si="0"/>
        <v>52.6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180</v>
      </c>
      <c r="D37" s="197">
        <f>+'Ekamut-caxs'!D44</f>
        <v>180</v>
      </c>
      <c r="E37" s="179">
        <f t="shared" si="0"/>
        <v>0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1761.2</v>
      </c>
      <c r="D39" s="196">
        <f>+'Ekamut-caxs'!D46</f>
        <v>1764</v>
      </c>
      <c r="E39" s="193">
        <f t="shared" si="0"/>
        <v>2.7999999999999545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960.7</v>
      </c>
      <c r="D40" s="196">
        <f>+'Ekamut-caxs'!D47</f>
        <v>334.79999999999995</v>
      </c>
      <c r="E40" s="193">
        <f t="shared" si="0"/>
        <v>-625.90000000000009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1144.2</v>
      </c>
      <c r="D41" s="196">
        <f>+'Ekamut-caxs'!D48</f>
        <v>1500</v>
      </c>
      <c r="E41" s="193">
        <f t="shared" si="0"/>
        <v>355.79999999999995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374.6</v>
      </c>
      <c r="D42" s="196">
        <f>+'Ekamut-caxs'!D49</f>
        <v>1140</v>
      </c>
      <c r="E42" s="193">
        <f t="shared" si="0"/>
        <v>765.4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200</v>
      </c>
      <c r="D43" s="196">
        <f>+'Ekamut-caxs'!D50</f>
        <v>264.39999999999998</v>
      </c>
      <c r="E43" s="193">
        <f>D43-C43</f>
        <v>64.399999999999977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30</v>
      </c>
      <c r="D44" s="196">
        <f>+'Ekamut-caxs'!D51</f>
        <v>200</v>
      </c>
      <c r="E44" s="193">
        <f t="shared" si="0"/>
        <v>170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54">
      <c r="A45" s="54">
        <f t="shared" si="3"/>
        <v>15</v>
      </c>
      <c r="B45" s="195" t="str">
        <f>+'Ekamut-caxs'!B52</f>
        <v>Ընթացիկ վերանորոգման գծով</v>
      </c>
      <c r="C45" s="192">
        <v>997.4</v>
      </c>
      <c r="D45" s="196">
        <f>+'Ekamut-caxs'!D52</f>
        <v>1800</v>
      </c>
      <c r="E45" s="193">
        <f t="shared" si="0"/>
        <v>802.6</v>
      </c>
      <c r="F45" s="178" t="s">
        <v>295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0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100</v>
      </c>
      <c r="D49" s="196">
        <f>+'Ekamut-caxs'!D56</f>
        <v>150</v>
      </c>
      <c r="E49" s="193">
        <f t="shared" si="0"/>
        <v>50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14</v>
      </c>
      <c r="D50" s="196">
        <f>+'Ekamut-caxs'!D57</f>
        <v>200</v>
      </c>
      <c r="E50" s="193">
        <f t="shared" si="0"/>
        <v>186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>
        <v>11.2</v>
      </c>
      <c r="D53" s="196">
        <f>+'Ekamut-caxs'!D60</f>
        <v>20</v>
      </c>
      <c r="E53" s="193">
        <f t="shared" si="4"/>
        <v>8.8000000000000007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>
        <v>172</v>
      </c>
      <c r="D54" s="196">
        <f>+'Ekamut-caxs'!D61</f>
        <v>172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83.2</v>
      </c>
      <c r="D55" s="196">
        <f>+'Ekamut-caxs'!D62</f>
        <v>180</v>
      </c>
      <c r="E55" s="193">
        <f t="shared" si="4"/>
        <v>96.8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Պահպանության գծով</v>
      </c>
      <c r="C56" s="192">
        <v>3835</v>
      </c>
      <c r="D56" s="196">
        <f>+'Ekamut-caxs'!D63</f>
        <v>3840</v>
      </c>
      <c r="E56" s="193">
        <f t="shared" si="4"/>
        <v>5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Արխիվացման գծով</v>
      </c>
      <c r="C57" s="192">
        <v>50</v>
      </c>
      <c r="D57" s="194">
        <f>+'Ekamut-caxs'!D64</f>
        <v>50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300</v>
      </c>
      <c r="D58" s="194">
        <f>+'Ekamut-caxs'!D65</f>
        <v>100</v>
      </c>
      <c r="E58" s="192">
        <f>D58-C58</f>
        <v>-200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>
        <v>30</v>
      </c>
      <c r="D59" s="194">
        <f>+'Ekamut-caxs'!D66</f>
        <v>30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f>+C61</f>
        <v>10215.299999999999</v>
      </c>
      <c r="D60" s="196">
        <f>+'Ekamut-caxs'!D67</f>
        <v>10215.299999999999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10215.299999999999</v>
      </c>
      <c r="D61" s="197">
        <f>+'Ekamut-caxs'!D68</f>
        <v>10215.299999999999</v>
      </c>
      <c r="E61" s="179">
        <f t="shared" si="4"/>
        <v>0</v>
      </c>
      <c r="F61" s="180"/>
      <c r="G61" s="126"/>
    </row>
    <row r="62" spans="1:18" s="52" customFormat="1" ht="17.25" hidden="1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v>26</v>
      </c>
      <c r="B63" s="195" t="str">
        <f>+'Ekamut-caxs'!B70</f>
        <v>Այլ ծախսերի գծով</v>
      </c>
      <c r="C63" s="192"/>
      <c r="D63" s="196">
        <f>+'Ekamut-caxs'!D70</f>
        <v>20777.7</v>
      </c>
      <c r="E63" s="193">
        <f t="shared" si="4"/>
        <v>20777.7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5103.6999999999825</v>
      </c>
      <c r="D64" s="202">
        <f>D6-D24</f>
        <v>0</v>
      </c>
      <c r="E64" s="202">
        <f t="shared" si="0"/>
        <v>-5103.6999999999825</v>
      </c>
      <c r="F64" s="238"/>
      <c r="G64" s="28"/>
      <c r="H64" s="28"/>
      <c r="I64" s="28"/>
      <c r="J64" s="51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6.5">
      <c r="A65" s="30"/>
      <c r="B65" s="278"/>
      <c r="C65" s="31"/>
      <c r="D65" s="31"/>
      <c r="E65" s="31"/>
      <c r="F65" s="31"/>
      <c r="G65" s="28"/>
      <c r="H65" s="28"/>
      <c r="I65" s="28"/>
      <c r="J65" s="51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4" t="str">
        <f>+'Ekamut-caxs'!D73</f>
        <v>Ն․Եղոյան</v>
      </c>
      <c r="E66" s="504"/>
      <c r="F66" s="108"/>
      <c r="J66" s="51"/>
    </row>
    <row r="67" spans="1:18" ht="9.75" customHeight="1">
      <c r="B67" s="296"/>
      <c r="C67" s="297"/>
      <c r="D67" s="503" t="s">
        <v>5</v>
      </c>
      <c r="E67" s="503"/>
      <c r="F67" s="209"/>
      <c r="J67" s="51"/>
    </row>
    <row r="68" spans="1:18" ht="24.75" customHeight="1">
      <c r="B68" s="294" t="s">
        <v>6</v>
      </c>
      <c r="C68" s="295"/>
      <c r="D68" s="504" t="str">
        <f>+'Ekamut-caxs'!D75</f>
        <v>Ջ․ Թադևոսյան</v>
      </c>
      <c r="E68" s="504"/>
      <c r="F68" s="108"/>
    </row>
    <row r="69" spans="1:18" ht="11.25" customHeight="1">
      <c r="B69" s="298"/>
      <c r="C69" s="297"/>
      <c r="D69" s="503" t="s">
        <v>5</v>
      </c>
      <c r="E69" s="503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«Հեքիաթ» հ․96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285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3249.7</v>
      </c>
      <c r="D6" s="181">
        <v>7804.9</v>
      </c>
      <c r="E6" s="189">
        <f t="shared" ref="E6:E67" si="0">D6-C6</f>
        <v>4555.2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164119.20000000001</v>
      </c>
      <c r="D7" s="189">
        <f>SUM(D8:D9,D12,D15:D22)</f>
        <v>198927.20000000004</v>
      </c>
      <c r="E7" s="189">
        <f>D7-C7</f>
        <v>34808.000000000029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126814.9</v>
      </c>
      <c r="D8" s="187">
        <f>+'Dramakan hosqer'!F14</f>
        <v>144212.70000000001</v>
      </c>
      <c r="E8" s="187">
        <f>D8-C8</f>
        <v>17397.800000000017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+C10</f>
        <v>83.2</v>
      </c>
      <c r="D9" s="187">
        <f>SUM(D10:D11)</f>
        <v>83.2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6.899999999999999" customHeight="1">
      <c r="A10" s="23">
        <f>+A9+0.1</f>
        <v>2.1</v>
      </c>
      <c r="B10" s="265" t="str">
        <f>+'Dramakan hosqer'!B16</f>
        <v>վերապատրաստման գծով</v>
      </c>
      <c r="C10" s="182">
        <v>83.2</v>
      </c>
      <c r="D10" s="191">
        <f>+'Dramakan hosqer'!F16</f>
        <v>83.2</v>
      </c>
      <c r="E10" s="187">
        <f t="shared" si="1"/>
        <v>0</v>
      </c>
      <c r="F10" s="178"/>
    </row>
    <row r="11" spans="1:20" ht="0.6" hidden="1" customHeight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+C13+C14</f>
        <v>11392.3</v>
      </c>
      <c r="D12" s="187">
        <f>SUM(D13:D14)</f>
        <v>28665.7</v>
      </c>
      <c r="E12" s="187">
        <f t="shared" si="1"/>
        <v>17273.400000000001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8398.2999999999993</v>
      </c>
      <c r="D13" s="191">
        <f>+'Dramakan hosqer'!F19</f>
        <v>20676</v>
      </c>
      <c r="E13" s="187">
        <f t="shared" si="1"/>
        <v>12277.7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2994</v>
      </c>
      <c r="D14" s="191">
        <f>+'Dramakan hosqer'!F20</f>
        <v>7989.7</v>
      </c>
      <c r="E14" s="187">
        <f t="shared" si="1"/>
        <v>4995.7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25828.6</v>
      </c>
      <c r="D15" s="187">
        <f>+'Dramakan hosqer'!F22</f>
        <v>25965.4</v>
      </c>
      <c r="E15" s="187">
        <f t="shared" si="0"/>
        <v>136.80000000000291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5" t="str">
        <f>+'Dramakan hosqer'!B28</f>
        <v>Բանկի տոկոսից</v>
      </c>
      <c r="C21" s="186">
        <v>0.2</v>
      </c>
      <c r="D21" s="187">
        <f>+'Dramakan hosqer'!F28</f>
        <v>0.2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159564.00000000006</v>
      </c>
      <c r="D23" s="189">
        <f>+D24+D66+D78</f>
        <v>181634.5</v>
      </c>
      <c r="E23" s="189">
        <f t="shared" si="0"/>
        <v>22070.499999999942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158514.00000000006</v>
      </c>
      <c r="D24" s="189">
        <f>SUM(D25,D28:D34,D38:D60,D64:D65)</f>
        <v>179999.5</v>
      </c>
      <c r="E24" s="189">
        <f t="shared" si="0"/>
        <v>21485.499999999942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98994.5</v>
      </c>
      <c r="D25" s="187">
        <f>+'Dramakan hosqer'!F32</f>
        <v>118327.6</v>
      </c>
      <c r="E25" s="187">
        <f t="shared" si="0"/>
        <v>19333.100000000006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15479.5</v>
      </c>
      <c r="D26" s="191">
        <f>+'Dramakan hosqer'!F33</f>
        <v>15840</v>
      </c>
      <c r="E26" s="191">
        <f t="shared" si="0"/>
        <v>360.5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1624</v>
      </c>
      <c r="D27" s="191">
        <f>+'Dramakan hosqer'!F34</f>
        <v>0</v>
      </c>
      <c r="E27" s="191">
        <f t="shared" si="0"/>
        <v>-1624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38601.599999999999</v>
      </c>
      <c r="D28" s="187">
        <f>+'Dramakan hosqer'!F35</f>
        <v>37646.400000000001</v>
      </c>
      <c r="E28" s="187">
        <f t="shared" si="0"/>
        <v>-955.19999999999709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4647.7</v>
      </c>
      <c r="D29" s="187">
        <f>+'Dramakan hosqer'!F36</f>
        <v>3984.7</v>
      </c>
      <c r="E29" s="187">
        <f t="shared" si="0"/>
        <v>-663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3909.1</v>
      </c>
      <c r="D30" s="187">
        <f>+'Dramakan hosqer'!F37</f>
        <v>3942.6</v>
      </c>
      <c r="E30" s="187">
        <f t="shared" si="0"/>
        <v>33.5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1667.9</v>
      </c>
      <c r="D31" s="187">
        <f>+'Dramakan hosqer'!F38</f>
        <v>1832.7</v>
      </c>
      <c r="E31" s="187">
        <f t="shared" si="0"/>
        <v>164.79999999999995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184.3</v>
      </c>
      <c r="D32" s="187">
        <f>+'Dramakan hosqer'!F39</f>
        <v>184.3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60</v>
      </c>
      <c r="D33" s="187">
        <f>+'Dramakan hosqer'!F40</f>
        <v>60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251.4</v>
      </c>
      <c r="D34" s="187">
        <f>SUM(D35:D37)</f>
        <v>303</v>
      </c>
      <c r="E34" s="187">
        <f t="shared" si="0"/>
        <v>51.599999999999994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48</v>
      </c>
      <c r="D35" s="191">
        <f>+'Dramakan hosqer'!F42</f>
        <v>48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23.4</v>
      </c>
      <c r="D36" s="191">
        <f>+'Dramakan hosqer'!F43</f>
        <v>75</v>
      </c>
      <c r="E36" s="191">
        <f t="shared" si="0"/>
        <v>51.6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180</v>
      </c>
      <c r="D37" s="191">
        <f>+'Dramakan hosqer'!F44</f>
        <v>180</v>
      </c>
      <c r="E37" s="191">
        <f t="shared" si="0"/>
        <v>0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1810.2</v>
      </c>
      <c r="D39" s="187">
        <f>+'Dramakan hosqer'!F46</f>
        <v>1764</v>
      </c>
      <c r="E39" s="187">
        <f t="shared" si="0"/>
        <v>-46.200000000000045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960.7</v>
      </c>
      <c r="D40" s="187">
        <f>+'Dramakan hosqer'!F47</f>
        <v>334.79999999999995</v>
      </c>
      <c r="E40" s="187">
        <f t="shared" si="0"/>
        <v>-625.90000000000009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1144.2</v>
      </c>
      <c r="D41" s="187">
        <f>+'Dramakan hosqer'!F48</f>
        <v>1500</v>
      </c>
      <c r="E41" s="187">
        <f t="shared" si="0"/>
        <v>355.79999999999995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358.6</v>
      </c>
      <c r="D42" s="187">
        <f>+'Dramakan hosqer'!F49</f>
        <v>1140</v>
      </c>
      <c r="E42" s="187">
        <f t="shared" si="0"/>
        <v>781.4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200</v>
      </c>
      <c r="D43" s="187">
        <f>+'Dramakan hosqer'!F50</f>
        <v>264.39999999999998</v>
      </c>
      <c r="E43" s="187">
        <f t="shared" si="0"/>
        <v>64.399999999999977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30</v>
      </c>
      <c r="D44" s="187">
        <f>+'Dramakan hosqer'!F51</f>
        <v>200</v>
      </c>
      <c r="E44" s="187">
        <f t="shared" si="0"/>
        <v>170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6.899999999999999" customHeight="1">
      <c r="A45" s="54">
        <f t="shared" si="4"/>
        <v>15</v>
      </c>
      <c r="B45" s="195" t="str">
        <f>+'Dramakan hosqer'!B52</f>
        <v>Ընթացիկ վերանորոգման գծով</v>
      </c>
      <c r="C45" s="186">
        <v>997.4</v>
      </c>
      <c r="D45" s="187">
        <f>+'Dramakan hosqer'!F52</f>
        <v>1800</v>
      </c>
      <c r="E45" s="187">
        <f t="shared" si="0"/>
        <v>802.6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 hidden="1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0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16</v>
      </c>
      <c r="B49" s="195" t="str">
        <f>+'Dramakan hosqer'!B56</f>
        <v>Գնումների համակարգողի ծառայության գծով</v>
      </c>
      <c r="C49" s="186">
        <v>100</v>
      </c>
      <c r="D49" s="187">
        <f>+'Dramakan hosqer'!F56</f>
        <v>150</v>
      </c>
      <c r="E49" s="187">
        <f t="shared" si="0"/>
        <v>50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17</v>
      </c>
      <c r="B50" s="195" t="str">
        <f>+'Dramakan hosqer'!B57</f>
        <v>Համակարգիչների տեխնիկական սպասարկման գծով</v>
      </c>
      <c r="C50" s="186">
        <v>14</v>
      </c>
      <c r="D50" s="187">
        <f>+'Dramakan hosqer'!F57</f>
        <v>200</v>
      </c>
      <c r="E50" s="187">
        <f t="shared" si="0"/>
        <v>186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hosqer'!B59</f>
        <v>էլ․ստորագրության գծով</v>
      </c>
      <c r="C52" s="186">
        <v>6</v>
      </c>
      <c r="D52" s="187">
        <f>+'Dramakan hosqer'!F59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hosqer'!B60</f>
        <v>Հայտարարության գծով</v>
      </c>
      <c r="C53" s="186">
        <v>11.2</v>
      </c>
      <c r="D53" s="187">
        <f>+'Dramakan hosqer'!F60</f>
        <v>20</v>
      </c>
      <c r="E53" s="187">
        <f t="shared" si="0"/>
        <v>8.8000000000000007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hosqer'!B61</f>
        <v>Բաժանորդագրության գծով</v>
      </c>
      <c r="C54" s="186">
        <v>172</v>
      </c>
      <c r="D54" s="187">
        <f>+'Dramakan hosqer'!F61</f>
        <v>172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83.2</v>
      </c>
      <c r="D55" s="187">
        <f>+'Dramakan hosqer'!F62</f>
        <v>180</v>
      </c>
      <c r="E55" s="187">
        <f t="shared" si="0"/>
        <v>96.8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Պահպանության գծով</v>
      </c>
      <c r="C56" s="186">
        <v>3835</v>
      </c>
      <c r="D56" s="187">
        <f>+'Dramakan hosqer'!F63</f>
        <v>3840</v>
      </c>
      <c r="E56" s="187">
        <f t="shared" si="0"/>
        <v>5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Արխիվացման գծով</v>
      </c>
      <c r="C57" s="186">
        <v>50</v>
      </c>
      <c r="D57" s="186">
        <f>+'Dramakan hosqer'!F64</f>
        <v>50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300</v>
      </c>
      <c r="D58" s="186">
        <f>+'Dramakan hosqer'!F65</f>
        <v>100</v>
      </c>
      <c r="E58" s="186">
        <f>D58-C58</f>
        <v>-200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6.149999999999999" customHeight="1">
      <c r="A59" s="54">
        <f t="shared" si="4"/>
        <v>24</v>
      </c>
      <c r="B59" s="246" t="str">
        <f>+'Dramakan hosqer'!B66</f>
        <v>Կրակմարիչների լիցքավորում</v>
      </c>
      <c r="C59" s="186">
        <v>30</v>
      </c>
      <c r="D59" s="186">
        <f>+'Dramakan hosqer'!F66</f>
        <v>30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1850</v>
      </c>
      <c r="E64" s="187">
        <f t="shared" si="0"/>
        <v>1850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1050</v>
      </c>
      <c r="D66" s="189">
        <f>+D67+D74</f>
        <v>1635</v>
      </c>
      <c r="E66" s="189">
        <f t="shared" si="0"/>
        <v>585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1050</v>
      </c>
      <c r="D67" s="187">
        <f>SUM(D68:D73)</f>
        <v>1635</v>
      </c>
      <c r="E67" s="187">
        <f t="shared" si="0"/>
        <v>585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t="34.5" customHeight="1">
      <c r="A68" s="13">
        <v>1.1000000000000001</v>
      </c>
      <c r="B68" s="247" t="str">
        <f>+'Dramakan hosqer'!B75</f>
        <v>գրասենյակային և տնտեսական գույք</v>
      </c>
      <c r="C68" s="182">
        <v>1050</v>
      </c>
      <c r="D68" s="191">
        <f>+'Dramakan hosqer'!F75</f>
        <v>1635</v>
      </c>
      <c r="E68" s="191">
        <f t="shared" ref="E68:E81" si="5">D68-C68</f>
        <v>585</v>
      </c>
      <c r="F68" s="479" t="s">
        <v>296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 hidden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7804.8999999999651</v>
      </c>
      <c r="D81" s="189">
        <f>D6+D7-D23</f>
        <v>25097.600000000035</v>
      </c>
      <c r="E81" s="189">
        <f t="shared" si="5"/>
        <v>17292.70000000007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478"/>
      <c r="D82" s="478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Ն․Եղոյան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Ջ․ Թադևոսյան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3" workbookViewId="0">
      <selection activeCell="F45" sqref="F45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«Հեքիաթ» հ․96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266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40.700000000000003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1.6</v>
      </c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11.6</v>
      </c>
      <c r="E16" s="27"/>
    </row>
    <row r="17" spans="1:22">
      <c r="A17" s="152">
        <v>1.9</v>
      </c>
      <c r="B17" s="154"/>
      <c r="C17" s="156"/>
      <c r="D17" s="27">
        <v>15</v>
      </c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12.5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40.700000000000003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281.89999999999998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19.7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31.3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475.9</v>
      </c>
      <c r="E43" s="27"/>
    </row>
    <row r="44" spans="1:22">
      <c r="A44" s="152">
        <v>1.9</v>
      </c>
      <c r="B44" s="154"/>
      <c r="C44" s="156" t="s">
        <v>293</v>
      </c>
      <c r="D44" s="27">
        <v>29.2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 t="s">
        <v>294</v>
      </c>
      <c r="D46" s="27">
        <v>575</v>
      </c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172.9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>
        <v>255.5</v>
      </c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8.6</v>
      </c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913</v>
      </c>
      <c r="E54" s="27"/>
      <c r="F54" s="206">
        <f>SUM(D36:D53)</f>
        <v>1850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477">
        <v>913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2763</v>
      </c>
      <c r="E59" s="169"/>
      <c r="F59" s="459">
        <f>+D59-D55</f>
        <v>1850</v>
      </c>
      <c r="G59" s="136"/>
      <c r="H59" s="136"/>
      <c r="I59" s="459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7804.9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Ն․Եղոյան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Ջ․ Թադևոսյան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3.28515625" style="380" bestFit="1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«Հեքիաթ» հ․96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5" customFormat="1" ht="51" customHeight="1">
      <c r="A6" s="520"/>
      <c r="B6" s="520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f>D7/107.1</f>
        <v>9923.538748832867</v>
      </c>
      <c r="D7" s="389">
        <v>1062811</v>
      </c>
      <c r="E7" s="390"/>
      <c r="F7" s="391">
        <f t="shared" ref="F7:F16" si="0">+E7*143.7</f>
        <v>0</v>
      </c>
      <c r="G7" s="476">
        <f>H7/53.48</f>
        <v>6014.173522812267</v>
      </c>
      <c r="H7" s="391">
        <v>321638</v>
      </c>
      <c r="I7" s="390">
        <v>6167</v>
      </c>
      <c r="J7" s="391">
        <f>+I7*53.48</f>
        <v>329811.15999999997</v>
      </c>
      <c r="K7" s="392">
        <v>426</v>
      </c>
      <c r="L7" s="390">
        <v>786.4</v>
      </c>
      <c r="M7" s="393">
        <f>+L7*200.47</f>
        <v>157649.60800000001</v>
      </c>
      <c r="N7" s="394">
        <f>+L7*7.94904</f>
        <v>6251.1250559999999</v>
      </c>
      <c r="O7" s="393">
        <f>+N7+M7</f>
        <v>163900.733056</v>
      </c>
    </row>
    <row r="8" spans="1:15" ht="19.5" customHeight="1">
      <c r="A8" s="386">
        <v>2</v>
      </c>
      <c r="B8" s="387" t="s">
        <v>98</v>
      </c>
      <c r="C8" s="388">
        <f t="shared" ref="C8:C10" si="1">D8/107.1</f>
        <v>8279.0336134453792</v>
      </c>
      <c r="D8" s="389">
        <f>823953.5+39803+21328+1600</f>
        <v>886684.5</v>
      </c>
      <c r="E8" s="390">
        <f>+C8</f>
        <v>8279.0336134453792</v>
      </c>
      <c r="F8" s="391">
        <f t="shared" si="0"/>
        <v>1189697.130252101</v>
      </c>
      <c r="G8" s="476">
        <f t="shared" ref="G8:G18" si="2">H8/53.48</f>
        <v>6343.3807030665675</v>
      </c>
      <c r="H8" s="391">
        <v>339244</v>
      </c>
      <c r="I8" s="390">
        <f t="shared" ref="I8:I18" si="3">+G8</f>
        <v>6343.3807030665675</v>
      </c>
      <c r="J8" s="391">
        <f t="shared" ref="J8:J18" si="4">+I8*53.48</f>
        <v>339244</v>
      </c>
      <c r="K8" s="392">
        <v>675</v>
      </c>
      <c r="L8" s="390">
        <f>+K8</f>
        <v>675</v>
      </c>
      <c r="M8" s="393">
        <f t="shared" ref="M8:M18" si="5">+L8*200.47</f>
        <v>135317.25</v>
      </c>
      <c r="N8" s="394">
        <f t="shared" ref="N8:N18" si="6">+L8*7.94904</f>
        <v>5365.6019999999999</v>
      </c>
      <c r="O8" s="393">
        <f t="shared" ref="O8:O18" si="7">+N8+M8</f>
        <v>140682.85200000001</v>
      </c>
    </row>
    <row r="9" spans="1:15" ht="19.5" customHeight="1">
      <c r="A9" s="386">
        <v>3</v>
      </c>
      <c r="B9" s="387" t="s">
        <v>99</v>
      </c>
      <c r="C9" s="388">
        <f t="shared" si="1"/>
        <v>4160.8309990662938</v>
      </c>
      <c r="D9" s="389">
        <f>299753+112913+20352+11607+1000</f>
        <v>445625</v>
      </c>
      <c r="E9" s="390">
        <f t="shared" ref="E9:E18" si="8">+C9</f>
        <v>4160.8309990662938</v>
      </c>
      <c r="F9" s="391">
        <f t="shared" si="0"/>
        <v>597911.41456582642</v>
      </c>
      <c r="G9" s="476">
        <f t="shared" si="2"/>
        <v>6634.854151084518</v>
      </c>
      <c r="H9" s="391">
        <v>354832</v>
      </c>
      <c r="I9" s="390">
        <f t="shared" si="3"/>
        <v>6634.854151084518</v>
      </c>
      <c r="J9" s="391">
        <f t="shared" si="4"/>
        <v>354832</v>
      </c>
      <c r="K9" s="392">
        <v>660</v>
      </c>
      <c r="L9" s="390">
        <f t="shared" ref="L9:L18" si="9">+K9</f>
        <v>660</v>
      </c>
      <c r="M9" s="393">
        <f t="shared" si="5"/>
        <v>132310.20000000001</v>
      </c>
      <c r="N9" s="394">
        <f t="shared" si="6"/>
        <v>5246.3663999999999</v>
      </c>
      <c r="O9" s="393">
        <f t="shared" si="7"/>
        <v>137556.56640000001</v>
      </c>
    </row>
    <row r="10" spans="1:15" ht="19.5" customHeight="1">
      <c r="A10" s="386">
        <v>4</v>
      </c>
      <c r="B10" s="387" t="s">
        <v>100</v>
      </c>
      <c r="C10" s="388">
        <f t="shared" si="1"/>
        <v>2812.4743230625586</v>
      </c>
      <c r="D10" s="389">
        <f>207646+19504+110000-35934</f>
        <v>301216</v>
      </c>
      <c r="E10" s="390">
        <f t="shared" si="8"/>
        <v>2812.4743230625586</v>
      </c>
      <c r="F10" s="391">
        <f t="shared" si="0"/>
        <v>404152.56022408966</v>
      </c>
      <c r="G10" s="476">
        <f t="shared" si="2"/>
        <v>5983.8818249813021</v>
      </c>
      <c r="H10" s="391">
        <v>320018</v>
      </c>
      <c r="I10" s="390">
        <f t="shared" si="3"/>
        <v>5983.8818249813021</v>
      </c>
      <c r="J10" s="391">
        <f t="shared" si="4"/>
        <v>320018</v>
      </c>
      <c r="K10" s="392">
        <v>822</v>
      </c>
      <c r="L10" s="390">
        <f t="shared" si="9"/>
        <v>822</v>
      </c>
      <c r="M10" s="393">
        <f t="shared" si="5"/>
        <v>164786.34</v>
      </c>
      <c r="N10" s="394">
        <f t="shared" si="6"/>
        <v>6534.1108800000002</v>
      </c>
      <c r="O10" s="393">
        <f t="shared" si="7"/>
        <v>171320.45087999999</v>
      </c>
    </row>
    <row r="11" spans="1:15" ht="19.5" customHeight="1">
      <c r="A11" s="386">
        <v>5</v>
      </c>
      <c r="B11" s="387" t="s">
        <v>101</v>
      </c>
      <c r="C11" s="392">
        <v>0</v>
      </c>
      <c r="D11" s="389">
        <v>0</v>
      </c>
      <c r="E11" s="390">
        <f t="shared" si="8"/>
        <v>0</v>
      </c>
      <c r="F11" s="391">
        <f t="shared" si="0"/>
        <v>0</v>
      </c>
      <c r="G11" s="476">
        <f t="shared" si="2"/>
        <v>6128.1413612565448</v>
      </c>
      <c r="H11" s="391">
        <v>327733</v>
      </c>
      <c r="I11" s="390">
        <f t="shared" si="3"/>
        <v>6128.1413612565448</v>
      </c>
      <c r="J11" s="391">
        <f t="shared" si="4"/>
        <v>327733</v>
      </c>
      <c r="K11" s="392">
        <v>585</v>
      </c>
      <c r="L11" s="390">
        <f t="shared" si="9"/>
        <v>585</v>
      </c>
      <c r="M11" s="393">
        <f t="shared" si="5"/>
        <v>117274.95</v>
      </c>
      <c r="N11" s="394">
        <f t="shared" si="6"/>
        <v>4650.1884</v>
      </c>
      <c r="O11" s="393">
        <f t="shared" si="7"/>
        <v>121925.1384</v>
      </c>
    </row>
    <row r="12" spans="1:15" ht="19.5" customHeight="1">
      <c r="A12" s="386">
        <v>6</v>
      </c>
      <c r="B12" s="387" t="s">
        <v>102</v>
      </c>
      <c r="C12" s="392">
        <v>0</v>
      </c>
      <c r="D12" s="389">
        <v>0</v>
      </c>
      <c r="E12" s="390">
        <f t="shared" si="8"/>
        <v>0</v>
      </c>
      <c r="F12" s="391">
        <f t="shared" si="0"/>
        <v>0</v>
      </c>
      <c r="G12" s="476">
        <f t="shared" si="2"/>
        <v>5484.5736724008975</v>
      </c>
      <c r="H12" s="391">
        <v>293315</v>
      </c>
      <c r="I12" s="390">
        <f t="shared" si="3"/>
        <v>5484.5736724008975</v>
      </c>
      <c r="J12" s="391">
        <f t="shared" si="4"/>
        <v>293315</v>
      </c>
      <c r="K12" s="392">
        <v>755</v>
      </c>
      <c r="L12" s="390">
        <f t="shared" si="9"/>
        <v>755</v>
      </c>
      <c r="M12" s="393">
        <f t="shared" si="5"/>
        <v>151354.85</v>
      </c>
      <c r="N12" s="394">
        <f t="shared" si="6"/>
        <v>6001.5252</v>
      </c>
      <c r="O12" s="393">
        <f t="shared" si="7"/>
        <v>157356.37520000001</v>
      </c>
    </row>
    <row r="13" spans="1:15" ht="19.5" customHeight="1">
      <c r="A13" s="386">
        <v>7</v>
      </c>
      <c r="B13" s="387" t="s">
        <v>103</v>
      </c>
      <c r="C13" s="392">
        <v>0</v>
      </c>
      <c r="D13" s="389">
        <v>0</v>
      </c>
      <c r="E13" s="390">
        <f t="shared" si="8"/>
        <v>0</v>
      </c>
      <c r="F13" s="391">
        <f t="shared" si="0"/>
        <v>0</v>
      </c>
      <c r="G13" s="476">
        <f t="shared" si="2"/>
        <v>5272.4756918474195</v>
      </c>
      <c r="H13" s="391">
        <v>281972</v>
      </c>
      <c r="I13" s="390">
        <f t="shared" si="3"/>
        <v>5272.4756918474195</v>
      </c>
      <c r="J13" s="391">
        <f t="shared" si="4"/>
        <v>281972</v>
      </c>
      <c r="K13" s="392">
        <v>700</v>
      </c>
      <c r="L13" s="390">
        <f t="shared" si="9"/>
        <v>700</v>
      </c>
      <c r="M13" s="393">
        <f t="shared" si="5"/>
        <v>140329</v>
      </c>
      <c r="N13" s="394">
        <f t="shared" si="6"/>
        <v>5564.3280000000004</v>
      </c>
      <c r="O13" s="393">
        <f t="shared" si="7"/>
        <v>145893.32800000001</v>
      </c>
    </row>
    <row r="14" spans="1:15" ht="19.5" customHeight="1">
      <c r="A14" s="386">
        <v>8</v>
      </c>
      <c r="B14" s="395" t="s">
        <v>104</v>
      </c>
      <c r="C14" s="392">
        <v>0</v>
      </c>
      <c r="D14" s="389">
        <v>0</v>
      </c>
      <c r="E14" s="390">
        <f t="shared" si="8"/>
        <v>0</v>
      </c>
      <c r="F14" s="391">
        <f t="shared" si="0"/>
        <v>0</v>
      </c>
      <c r="G14" s="476">
        <f t="shared" si="2"/>
        <v>4527.075542258789</v>
      </c>
      <c r="H14" s="391">
        <v>242108</v>
      </c>
      <c r="I14" s="390">
        <f t="shared" si="3"/>
        <v>4527.075542258789</v>
      </c>
      <c r="J14" s="391">
        <f t="shared" si="4"/>
        <v>242108.00000000003</v>
      </c>
      <c r="K14" s="392">
        <v>704</v>
      </c>
      <c r="L14" s="390">
        <f t="shared" si="9"/>
        <v>704</v>
      </c>
      <c r="M14" s="393">
        <f t="shared" si="5"/>
        <v>141130.88</v>
      </c>
      <c r="N14" s="394">
        <f t="shared" si="6"/>
        <v>5596.1241600000003</v>
      </c>
      <c r="O14" s="393">
        <f t="shared" si="7"/>
        <v>146727.00416000001</v>
      </c>
    </row>
    <row r="15" spans="1:15" ht="19.5" customHeight="1">
      <c r="A15" s="386">
        <v>9</v>
      </c>
      <c r="B15" s="395" t="s">
        <v>105</v>
      </c>
      <c r="C15" s="392">
        <v>0</v>
      </c>
      <c r="D15" s="389">
        <v>0</v>
      </c>
      <c r="E15" s="390">
        <f t="shared" si="8"/>
        <v>0</v>
      </c>
      <c r="F15" s="391">
        <f t="shared" si="0"/>
        <v>0</v>
      </c>
      <c r="G15" s="476">
        <f t="shared" si="2"/>
        <v>6086.9483919222139</v>
      </c>
      <c r="H15" s="391">
        <v>325530</v>
      </c>
      <c r="I15" s="390">
        <f t="shared" si="3"/>
        <v>6086.9483919222139</v>
      </c>
      <c r="J15" s="391">
        <f t="shared" si="4"/>
        <v>325530</v>
      </c>
      <c r="K15" s="392">
        <v>1136</v>
      </c>
      <c r="L15" s="390">
        <f t="shared" si="9"/>
        <v>1136</v>
      </c>
      <c r="M15" s="393">
        <f t="shared" si="5"/>
        <v>227733.92</v>
      </c>
      <c r="N15" s="394">
        <f t="shared" si="6"/>
        <v>9030.1094400000002</v>
      </c>
      <c r="O15" s="393">
        <f t="shared" si="7"/>
        <v>236764.02944000001</v>
      </c>
    </row>
    <row r="16" spans="1:15" ht="19.5" customHeight="1">
      <c r="A16" s="386">
        <v>10</v>
      </c>
      <c r="B16" s="395" t="s">
        <v>106</v>
      </c>
      <c r="C16" s="388">
        <f t="shared" ref="C16:C18" si="10">D16/107.1</f>
        <v>507.72175536881423</v>
      </c>
      <c r="D16" s="389">
        <v>54377</v>
      </c>
      <c r="E16" s="390">
        <f t="shared" si="8"/>
        <v>507.72175536881423</v>
      </c>
      <c r="F16" s="391">
        <f t="shared" si="0"/>
        <v>72959.616246498597</v>
      </c>
      <c r="G16" s="476">
        <f t="shared" si="2"/>
        <v>7098.5041136873606</v>
      </c>
      <c r="H16" s="391">
        <v>379628</v>
      </c>
      <c r="I16" s="390">
        <f t="shared" si="3"/>
        <v>7098.5041136873606</v>
      </c>
      <c r="J16" s="391">
        <f t="shared" si="4"/>
        <v>379628</v>
      </c>
      <c r="K16" s="392">
        <v>232</v>
      </c>
      <c r="L16" s="390">
        <f t="shared" si="9"/>
        <v>232</v>
      </c>
      <c r="M16" s="393">
        <f t="shared" si="5"/>
        <v>46509.04</v>
      </c>
      <c r="N16" s="394">
        <f t="shared" si="6"/>
        <v>1844.1772800000001</v>
      </c>
      <c r="O16" s="393">
        <f t="shared" si="7"/>
        <v>48353.217280000004</v>
      </c>
    </row>
    <row r="17" spans="1:15" ht="19.5" customHeight="1">
      <c r="A17" s="386">
        <v>11</v>
      </c>
      <c r="B17" s="395" t="s">
        <v>107</v>
      </c>
      <c r="C17" s="388">
        <f t="shared" si="10"/>
        <v>4925.0233426704017</v>
      </c>
      <c r="D17" s="389">
        <f>160944+216412+11714+25000+2400+11000+100000</f>
        <v>527470</v>
      </c>
      <c r="E17" s="390">
        <f t="shared" si="8"/>
        <v>4925.0233426704017</v>
      </c>
      <c r="F17" s="391">
        <f>+E17*143.7</f>
        <v>707725.85434173665</v>
      </c>
      <c r="G17" s="476">
        <f t="shared" si="2"/>
        <v>7072.0082273747203</v>
      </c>
      <c r="H17" s="391">
        <v>378211</v>
      </c>
      <c r="I17" s="390">
        <f t="shared" si="3"/>
        <v>7072.0082273747203</v>
      </c>
      <c r="J17" s="391">
        <f t="shared" si="4"/>
        <v>378211</v>
      </c>
      <c r="K17" s="390">
        <v>1382</v>
      </c>
      <c r="L17" s="390">
        <f t="shared" si="9"/>
        <v>1382</v>
      </c>
      <c r="M17" s="393">
        <f t="shared" si="5"/>
        <v>277049.53999999998</v>
      </c>
      <c r="N17" s="394">
        <f t="shared" si="6"/>
        <v>10985.573280000001</v>
      </c>
      <c r="O17" s="393">
        <f t="shared" si="7"/>
        <v>288035.11327999999</v>
      </c>
    </row>
    <row r="18" spans="1:15" ht="19.5" customHeight="1">
      <c r="A18" s="386">
        <v>12</v>
      </c>
      <c r="B18" s="395" t="s">
        <v>108</v>
      </c>
      <c r="C18" s="388">
        <f t="shared" si="10"/>
        <v>7044.5284780578904</v>
      </c>
      <c r="D18" s="389">
        <f>540996+156671+40704+14098+2000</f>
        <v>754469</v>
      </c>
      <c r="E18" s="390">
        <f t="shared" si="8"/>
        <v>7044.5284780578904</v>
      </c>
      <c r="F18" s="391">
        <f>+E18*143.7</f>
        <v>1012298.7422969188</v>
      </c>
      <c r="G18" s="476">
        <f t="shared" si="2"/>
        <v>6922.513089005236</v>
      </c>
      <c r="H18" s="391">
        <v>370216</v>
      </c>
      <c r="I18" s="390">
        <f t="shared" si="3"/>
        <v>6922.513089005236</v>
      </c>
      <c r="J18" s="391">
        <f t="shared" si="4"/>
        <v>370216</v>
      </c>
      <c r="K18" s="390">
        <v>704.8</v>
      </c>
      <c r="L18" s="390">
        <f t="shared" si="9"/>
        <v>704.8</v>
      </c>
      <c r="M18" s="393">
        <f t="shared" si="5"/>
        <v>141291.25599999999</v>
      </c>
      <c r="N18" s="394">
        <f t="shared" si="6"/>
        <v>5602.4833920000001</v>
      </c>
      <c r="O18" s="393">
        <f t="shared" si="7"/>
        <v>146893.73939199999</v>
      </c>
    </row>
    <row r="19" spans="1:15" ht="32.25" customHeight="1">
      <c r="A19" s="397"/>
      <c r="B19" s="382" t="s">
        <v>90</v>
      </c>
      <c r="C19" s="398">
        <f t="shared" ref="C19:K19" si="11">SUM(C7:C18)</f>
        <v>37653.151260504201</v>
      </c>
      <c r="D19" s="399">
        <f t="shared" si="11"/>
        <v>4032652.5</v>
      </c>
      <c r="E19" s="398">
        <f t="shared" si="11"/>
        <v>27729.612511671341</v>
      </c>
      <c r="F19" s="399">
        <f>SUM(F7:F18)</f>
        <v>3984745.317927171</v>
      </c>
      <c r="G19" s="398">
        <f>SUM(G7:G18)</f>
        <v>73568.53029169784</v>
      </c>
      <c r="H19" s="399">
        <f>SUM(H7:H18)</f>
        <v>3934445</v>
      </c>
      <c r="I19" s="398">
        <f>SUM(I7:I18)</f>
        <v>73721.356768885569</v>
      </c>
      <c r="J19" s="399">
        <f>SUM(J7:J18)</f>
        <v>3942618.16</v>
      </c>
      <c r="K19" s="398">
        <f t="shared" si="11"/>
        <v>8781.7999999999993</v>
      </c>
      <c r="L19" s="398">
        <f>SUM(L7:L18)</f>
        <v>9142.1999999999989</v>
      </c>
      <c r="M19" s="399">
        <f>SUM(M7:M18)</f>
        <v>1832736.834</v>
      </c>
      <c r="N19" s="400">
        <f>SUM(N7:N18)</f>
        <v>72671.713487999994</v>
      </c>
      <c r="O19" s="399">
        <f>SUM(O7:O18)</f>
        <v>1905408.547488</v>
      </c>
    </row>
    <row r="20" spans="1:15" ht="21.75" customHeight="1">
      <c r="B20" s="401"/>
      <c r="C20" s="402"/>
      <c r="D20" s="403"/>
      <c r="E20" s="402"/>
      <c r="F20" s="403">
        <f>ROUND(F19/1000,1)</f>
        <v>3984.7</v>
      </c>
      <c r="G20" s="402"/>
      <c r="H20" s="403"/>
      <c r="I20" s="402"/>
      <c r="J20" s="403">
        <f>ROUND(J19/1000,1)</f>
        <v>3942.6</v>
      </c>
      <c r="K20" s="402"/>
      <c r="L20" s="402"/>
      <c r="M20" s="403">
        <f>ROUND(M19/1000,1)</f>
        <v>1832.7</v>
      </c>
      <c r="N20" s="403">
        <f t="shared" ref="N20:O20" si="12">ROUND(N19/1000,1)</f>
        <v>72.7</v>
      </c>
      <c r="O20" s="403">
        <f t="shared" si="12"/>
        <v>1905.4</v>
      </c>
    </row>
    <row r="21" spans="1:15" ht="33.75" customHeight="1" thickBot="1">
      <c r="B21" s="527" t="s">
        <v>255</v>
      </c>
      <c r="C21" s="527"/>
      <c r="D21" s="527"/>
      <c r="E21" s="404"/>
      <c r="F21" s="405"/>
      <c r="H21" s="404"/>
      <c r="M21" s="403"/>
    </row>
    <row r="22" spans="1:15" s="378" customFormat="1" ht="34.5" customHeight="1">
      <c r="A22" s="406"/>
      <c r="B22" s="407" t="s">
        <v>142</v>
      </c>
      <c r="C22" s="408" t="s">
        <v>143</v>
      </c>
      <c r="D22" s="408" t="s">
        <v>256</v>
      </c>
      <c r="E22" s="408" t="s">
        <v>256</v>
      </c>
      <c r="F22" s="409" t="s">
        <v>256</v>
      </c>
      <c r="G22" s="408" t="s">
        <v>143</v>
      </c>
      <c r="H22" s="408" t="s">
        <v>256</v>
      </c>
      <c r="I22" s="408" t="s">
        <v>256</v>
      </c>
      <c r="J22" s="410" t="s">
        <v>256</v>
      </c>
      <c r="K22" s="408" t="s">
        <v>143</v>
      </c>
      <c r="L22" s="408" t="s">
        <v>256</v>
      </c>
      <c r="M22" s="411" t="s">
        <v>256</v>
      </c>
      <c r="N22" s="406" t="s">
        <v>256</v>
      </c>
      <c r="O22" s="410" t="s">
        <v>256</v>
      </c>
    </row>
    <row r="23" spans="1:15" ht="23.25" customHeight="1">
      <c r="A23" s="412">
        <v>1</v>
      </c>
      <c r="B23" s="413"/>
      <c r="C23" s="396"/>
      <c r="D23" s="396" t="s">
        <v>256</v>
      </c>
      <c r="E23" s="396" t="s">
        <v>256</v>
      </c>
      <c r="F23" s="414"/>
      <c r="G23" s="415"/>
      <c r="H23" s="396" t="s">
        <v>256</v>
      </c>
      <c r="I23" s="396" t="s">
        <v>256</v>
      </c>
      <c r="J23" s="416"/>
      <c r="K23" s="415"/>
      <c r="L23" s="396" t="s">
        <v>256</v>
      </c>
      <c r="M23" s="417"/>
      <c r="N23" s="418" t="s">
        <v>256</v>
      </c>
      <c r="O23" s="419" t="s">
        <v>256</v>
      </c>
    </row>
    <row r="24" spans="1:15" ht="23.25" customHeight="1">
      <c r="A24" s="412">
        <v>2</v>
      </c>
      <c r="B24" s="413"/>
      <c r="C24" s="396"/>
      <c r="D24" s="396" t="s">
        <v>256</v>
      </c>
      <c r="E24" s="396" t="s">
        <v>256</v>
      </c>
      <c r="F24" s="414"/>
      <c r="G24" s="415"/>
      <c r="H24" s="396" t="s">
        <v>256</v>
      </c>
      <c r="I24" s="396" t="s">
        <v>256</v>
      </c>
      <c r="J24" s="416"/>
      <c r="K24" s="415"/>
      <c r="L24" s="396" t="s">
        <v>256</v>
      </c>
      <c r="M24" s="417"/>
      <c r="N24" s="418" t="s">
        <v>256</v>
      </c>
      <c r="O24" s="419" t="s">
        <v>256</v>
      </c>
    </row>
    <row r="25" spans="1:15" s="385" customFormat="1" ht="23.25" customHeight="1">
      <c r="A25" s="420">
        <v>3</v>
      </c>
      <c r="B25" s="421"/>
      <c r="C25" s="422"/>
      <c r="D25" s="422" t="s">
        <v>256</v>
      </c>
      <c r="E25" s="422" t="s">
        <v>256</v>
      </c>
      <c r="F25" s="423"/>
      <c r="G25" s="424"/>
      <c r="H25" s="422" t="s">
        <v>256</v>
      </c>
      <c r="I25" s="422" t="s">
        <v>256</v>
      </c>
      <c r="J25" s="423"/>
      <c r="K25" s="424"/>
      <c r="L25" s="422" t="s">
        <v>256</v>
      </c>
      <c r="M25" s="425"/>
      <c r="N25" s="426" t="s">
        <v>256</v>
      </c>
      <c r="O25" s="427" t="s">
        <v>256</v>
      </c>
    </row>
    <row r="26" spans="1:15" s="378" customFormat="1" ht="24" customHeight="1">
      <c r="A26" s="428"/>
      <c r="B26" s="429" t="s">
        <v>69</v>
      </c>
      <c r="C26" s="399" t="s">
        <v>256</v>
      </c>
      <c r="D26" s="399" t="s">
        <v>256</v>
      </c>
      <c r="E26" s="399" t="s">
        <v>256</v>
      </c>
      <c r="F26" s="430">
        <f>SUM(F23:F25)</f>
        <v>0</v>
      </c>
      <c r="G26" s="431" t="s">
        <v>256</v>
      </c>
      <c r="H26" s="399" t="s">
        <v>256</v>
      </c>
      <c r="I26" s="399" t="s">
        <v>256</v>
      </c>
      <c r="J26" s="430">
        <f>SUM(J23:J25)</f>
        <v>0</v>
      </c>
      <c r="K26" s="431" t="s">
        <v>256</v>
      </c>
      <c r="L26" s="399" t="s">
        <v>256</v>
      </c>
      <c r="M26" s="432">
        <f>SUM(M23:M25)</f>
        <v>0</v>
      </c>
      <c r="N26" s="428" t="s">
        <v>256</v>
      </c>
      <c r="O26" s="433" t="s">
        <v>256</v>
      </c>
    </row>
    <row r="27" spans="1:15" s="378" customFormat="1" ht="27" customHeight="1" thickBot="1">
      <c r="A27" s="434"/>
      <c r="B27" s="435" t="s">
        <v>257</v>
      </c>
      <c r="C27" s="436"/>
      <c r="D27" s="436" t="s">
        <v>256</v>
      </c>
      <c r="E27" s="436" t="s">
        <v>256</v>
      </c>
      <c r="F27" s="437">
        <f>+F20-F26</f>
        <v>3984.7</v>
      </c>
      <c r="G27" s="438" t="s">
        <v>256</v>
      </c>
      <c r="H27" s="436" t="s">
        <v>256</v>
      </c>
      <c r="I27" s="436" t="s">
        <v>256</v>
      </c>
      <c r="J27" s="437">
        <f>J20-J26</f>
        <v>3942.6</v>
      </c>
      <c r="K27" s="438" t="s">
        <v>256</v>
      </c>
      <c r="L27" s="436" t="s">
        <v>256</v>
      </c>
      <c r="M27" s="439">
        <f>M20-M26</f>
        <v>1832.7</v>
      </c>
      <c r="N27" s="434" t="s">
        <v>256</v>
      </c>
      <c r="O27" s="437">
        <f>+O20-M26</f>
        <v>1905.4</v>
      </c>
    </row>
    <row r="28" spans="1:15" s="378" customFormat="1" ht="25.5" customHeight="1" thickBot="1">
      <c r="B28" s="440"/>
      <c r="F28" s="403"/>
      <c r="J28" s="441" t="s">
        <v>144</v>
      </c>
      <c r="K28" s="442"/>
      <c r="L28" s="442"/>
      <c r="M28" s="443">
        <f>+F26+J26+M26</f>
        <v>0</v>
      </c>
    </row>
    <row r="29" spans="1:15" s="378" customFormat="1" ht="20.25" customHeight="1">
      <c r="B29" s="440"/>
      <c r="F29" s="403"/>
      <c r="M29" s="403"/>
    </row>
    <row r="30" spans="1:15" s="401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4"/>
      <c r="J30" s="525"/>
      <c r="K30" s="525"/>
      <c r="M30" s="405"/>
    </row>
    <row r="31" spans="1:15" s="378" customFormat="1">
      <c r="C31" s="445"/>
      <c r="D31" s="445"/>
      <c r="E31" s="446"/>
      <c r="F31" s="446"/>
      <c r="G31" s="526" t="s">
        <v>91</v>
      </c>
      <c r="H31" s="526"/>
      <c r="I31" s="447"/>
      <c r="J31" s="526" t="s">
        <v>109</v>
      </c>
      <c r="K31" s="526"/>
    </row>
    <row r="32" spans="1:15" s="401" customFormat="1" ht="23.25" customHeight="1">
      <c r="B32" s="379"/>
      <c r="C32" s="448" t="s">
        <v>6</v>
      </c>
      <c r="D32" s="448"/>
      <c r="E32" s="379"/>
      <c r="F32" s="379"/>
      <c r="G32" s="525"/>
      <c r="H32" s="525"/>
      <c r="I32" s="449"/>
      <c r="J32" s="525"/>
      <c r="K32" s="525"/>
    </row>
    <row r="33" spans="3:13" s="378" customFormat="1">
      <c r="C33" s="404"/>
      <c r="D33" s="404"/>
      <c r="G33" s="526" t="s">
        <v>91</v>
      </c>
      <c r="H33" s="526"/>
      <c r="I33" s="447"/>
      <c r="J33" s="526" t="s">
        <v>109</v>
      </c>
      <c r="K33" s="526"/>
    </row>
    <row r="34" spans="3:13">
      <c r="F34" s="450" t="s">
        <v>1</v>
      </c>
    </row>
    <row r="35" spans="3:13" ht="16.5" customHeight="1">
      <c r="C35" s="451" t="s">
        <v>110</v>
      </c>
      <c r="D35" s="451"/>
      <c r="E35" s="451" t="s">
        <v>111</v>
      </c>
      <c r="F35" s="451" t="s">
        <v>258</v>
      </c>
      <c r="I35" s="452" t="s">
        <v>112</v>
      </c>
      <c r="J35" s="453" t="s">
        <v>212</v>
      </c>
      <c r="K35" s="453"/>
      <c r="L35" s="453" t="s">
        <v>210</v>
      </c>
      <c r="M35" s="453" t="s">
        <v>207</v>
      </c>
    </row>
    <row r="36" spans="3:13" ht="16.5" customHeight="1">
      <c r="C36" s="451" t="s">
        <v>113</v>
      </c>
      <c r="D36" s="451"/>
      <c r="E36" s="451" t="s">
        <v>111</v>
      </c>
      <c r="F36" s="451" t="s">
        <v>215</v>
      </c>
      <c r="I36" s="522" t="s">
        <v>219</v>
      </c>
      <c r="J36" s="522"/>
      <c r="K36" s="453"/>
      <c r="L36" s="522" t="s">
        <v>259</v>
      </c>
      <c r="M36" s="522"/>
    </row>
    <row r="37" spans="3:13">
      <c r="C37" s="451"/>
      <c r="D37" s="451"/>
      <c r="E37" s="522" t="s">
        <v>218</v>
      </c>
      <c r="F37" s="522"/>
      <c r="I37" s="522"/>
      <c r="J37" s="522"/>
      <c r="K37" s="453"/>
      <c r="L37" s="522"/>
      <c r="M37" s="522"/>
    </row>
    <row r="38" spans="3:13">
      <c r="C38" s="451"/>
      <c r="D38" s="451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topLeftCell="A6" zoomScaleSheetLayoutView="100" workbookViewId="0">
      <selection activeCell="F45" sqref="F45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«Հեքիաթ» հ․96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217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8291.7000000000007</v>
      </c>
      <c r="D7" s="256">
        <f>+B10*11</f>
        <v>89022.648000000001</v>
      </c>
      <c r="E7" s="256"/>
      <c r="F7" s="256"/>
      <c r="G7" s="256">
        <f>+J15</f>
        <v>0</v>
      </c>
      <c r="H7" s="357">
        <f>H10*1.17*161.2+3*119.6+12*150.8+2*124.8</f>
        <v>4681.2480000000005</v>
      </c>
      <c r="I7" s="256">
        <f>104*3</f>
        <v>312</v>
      </c>
      <c r="J7" s="357">
        <f>1440*11</f>
        <v>15840</v>
      </c>
      <c r="K7" s="256"/>
      <c r="L7" s="256"/>
      <c r="M7" s="257">
        <f>ROUND(SUM(C7:L7),1)</f>
        <v>118147.6</v>
      </c>
    </row>
    <row r="8" spans="1:16" ht="35.25" customHeight="1">
      <c r="A8" s="212">
        <v>2</v>
      </c>
      <c r="B8" s="285" t="s">
        <v>89</v>
      </c>
      <c r="C8" s="256">
        <v>15</v>
      </c>
      <c r="D8" s="256">
        <f>15*11</f>
        <v>165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180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118327.6</v>
      </c>
    </row>
    <row r="10" spans="1:16" s="214" customFormat="1" ht="18.75" customHeight="1">
      <c r="B10" s="377">
        <v>8092.9679999999998</v>
      </c>
      <c r="C10" s="216">
        <f>+B10*11</f>
        <v>89022.648000000001</v>
      </c>
      <c r="D10" s="216"/>
      <c r="E10" s="217"/>
      <c r="F10" s="217"/>
      <c r="G10" s="217"/>
      <c r="H10" s="376">
        <v>12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0</v>
      </c>
      <c r="C14" s="283">
        <v>0</v>
      </c>
      <c r="D14" s="375" t="s">
        <v>244</v>
      </c>
      <c r="E14" s="137"/>
      <c r="H14" s="263"/>
      <c r="I14" s="282">
        <v>0</v>
      </c>
      <c r="J14" s="284">
        <v>0</v>
      </c>
      <c r="K14" s="229" t="s">
        <v>247</v>
      </c>
      <c r="L14" s="229"/>
      <c r="M14" s="230"/>
    </row>
    <row r="15" spans="1:16" ht="17.25">
      <c r="B15" s="282">
        <v>0</v>
      </c>
      <c r="C15" s="283">
        <v>0</v>
      </c>
      <c r="D15" s="375" t="s">
        <v>245</v>
      </c>
      <c r="E15" s="231"/>
      <c r="F15" s="231"/>
      <c r="G15" s="231"/>
      <c r="H15" s="218"/>
      <c r="I15" s="282">
        <v>0</v>
      </c>
      <c r="J15" s="284">
        <v>0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Ն․Եղոյան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Ջ․ Թադևոսյան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469" customWidth="1"/>
    <col min="2" max="2" width="54.28515625" style="462" customWidth="1"/>
    <col min="3" max="3" width="17.140625" style="462" customWidth="1"/>
    <col min="4" max="4" width="17.5703125" style="462" customWidth="1"/>
    <col min="5" max="16384" width="9.140625" style="462"/>
  </cols>
  <sheetData>
    <row r="1" spans="1:4" s="461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«Հեքիաթ» հ․96 մսուր-մանկապարտեզ» ՀՈԱԿ-ի </v>
      </c>
      <c r="B2" s="542"/>
      <c r="C2" s="542"/>
      <c r="D2" s="542"/>
    </row>
    <row r="3" spans="1:4" ht="39.75" customHeight="1">
      <c r="A3" s="542" t="s">
        <v>277</v>
      </c>
      <c r="B3" s="542"/>
      <c r="C3" s="542"/>
      <c r="D3" s="542"/>
    </row>
    <row r="6" spans="1:4" ht="60" customHeight="1">
      <c r="A6" s="463" t="s">
        <v>3</v>
      </c>
      <c r="B6" s="475" t="s">
        <v>124</v>
      </c>
      <c r="C6" s="475" t="s">
        <v>125</v>
      </c>
      <c r="D6" s="463" t="s">
        <v>272</v>
      </c>
    </row>
    <row r="7" spans="1:4" s="49" customFormat="1" ht="30" customHeight="1">
      <c r="A7" s="464">
        <v>1</v>
      </c>
      <c r="B7" s="465" t="s">
        <v>273</v>
      </c>
      <c r="C7" s="464">
        <f>SUM(C8:C10)</f>
        <v>0</v>
      </c>
      <c r="D7" s="464">
        <f>SUM(D8:D10)</f>
        <v>0</v>
      </c>
    </row>
    <row r="8" spans="1:4" ht="25.5" customHeight="1">
      <c r="A8" s="466">
        <v>1.1000000000000001</v>
      </c>
      <c r="B8" s="467" t="s">
        <v>126</v>
      </c>
      <c r="C8" s="466"/>
      <c r="D8" s="466"/>
    </row>
    <row r="9" spans="1:4" ht="25.5" customHeight="1">
      <c r="A9" s="466">
        <v>1.2</v>
      </c>
      <c r="B9" s="467" t="s">
        <v>127</v>
      </c>
      <c r="C9" s="466"/>
      <c r="D9" s="466"/>
    </row>
    <row r="10" spans="1:4" ht="25.5" customHeight="1">
      <c r="A10" s="466">
        <v>1.3</v>
      </c>
      <c r="B10" s="467" t="s">
        <v>128</v>
      </c>
      <c r="C10" s="466"/>
      <c r="D10" s="466"/>
    </row>
    <row r="11" spans="1:4" s="49" customFormat="1" ht="30" customHeight="1">
      <c r="A11" s="464">
        <v>2</v>
      </c>
      <c r="B11" s="465" t="s">
        <v>274</v>
      </c>
      <c r="C11" s="464">
        <f>SUM(C12:C15)</f>
        <v>4</v>
      </c>
      <c r="D11" s="464">
        <f>SUM(D12:D15)</f>
        <v>120</v>
      </c>
    </row>
    <row r="12" spans="1:4" ht="21.75" customHeight="1">
      <c r="A12" s="466">
        <v>2.1</v>
      </c>
      <c r="B12" s="467" t="s">
        <v>129</v>
      </c>
      <c r="C12" s="466">
        <v>1</v>
      </c>
      <c r="D12" s="466">
        <v>30</v>
      </c>
    </row>
    <row r="13" spans="1:4" ht="21.75" customHeight="1">
      <c r="A13" s="466">
        <v>2.2000000000000002</v>
      </c>
      <c r="B13" s="467" t="s">
        <v>130</v>
      </c>
      <c r="C13" s="466">
        <v>1</v>
      </c>
      <c r="D13" s="466">
        <v>30</v>
      </c>
    </row>
    <row r="14" spans="1:4" ht="21.75" customHeight="1">
      <c r="A14" s="466">
        <v>2.2999999999999998</v>
      </c>
      <c r="B14" s="467" t="s">
        <v>131</v>
      </c>
      <c r="C14" s="466">
        <v>1</v>
      </c>
      <c r="D14" s="466">
        <v>30</v>
      </c>
    </row>
    <row r="15" spans="1:4" ht="21.75" customHeight="1">
      <c r="A15" s="466">
        <v>2.4</v>
      </c>
      <c r="B15" s="467" t="s">
        <v>279</v>
      </c>
      <c r="C15" s="466">
        <v>1</v>
      </c>
      <c r="D15" s="466">
        <v>30</v>
      </c>
    </row>
    <row r="16" spans="1:4" s="49" customFormat="1" ht="30" customHeight="1">
      <c r="A16" s="464">
        <v>3</v>
      </c>
      <c r="B16" s="465" t="s">
        <v>275</v>
      </c>
      <c r="C16" s="464">
        <f>SUM(C17:C20)</f>
        <v>4</v>
      </c>
      <c r="D16" s="464">
        <f>SUM(D17:D20)</f>
        <v>120</v>
      </c>
    </row>
    <row r="17" spans="1:4" ht="23.25" customHeight="1">
      <c r="A17" s="466">
        <v>3.1</v>
      </c>
      <c r="B17" s="468" t="s">
        <v>132</v>
      </c>
      <c r="C17" s="466">
        <v>1</v>
      </c>
      <c r="D17" s="466">
        <v>30</v>
      </c>
    </row>
    <row r="18" spans="1:4" ht="23.25" customHeight="1">
      <c r="A18" s="466">
        <v>3.2</v>
      </c>
      <c r="B18" s="468" t="s">
        <v>133</v>
      </c>
      <c r="C18" s="466">
        <v>1</v>
      </c>
      <c r="D18" s="466">
        <v>30</v>
      </c>
    </row>
    <row r="19" spans="1:4" ht="23.25" customHeight="1">
      <c r="A19" s="466">
        <v>3.3</v>
      </c>
      <c r="B19" s="468" t="s">
        <v>134</v>
      </c>
      <c r="C19" s="466">
        <v>1</v>
      </c>
      <c r="D19" s="466">
        <v>30</v>
      </c>
    </row>
    <row r="20" spans="1:4" ht="23.25" customHeight="1">
      <c r="A20" s="466">
        <v>3.4</v>
      </c>
      <c r="B20" s="468" t="s">
        <v>280</v>
      </c>
      <c r="C20" s="466">
        <v>1</v>
      </c>
      <c r="D20" s="466">
        <v>30</v>
      </c>
    </row>
    <row r="21" spans="1:4" s="49" customFormat="1" ht="30" customHeight="1">
      <c r="A21" s="464">
        <v>4</v>
      </c>
      <c r="B21" s="465" t="s">
        <v>276</v>
      </c>
      <c r="C21" s="464">
        <f>SUM(C22:C25)</f>
        <v>4</v>
      </c>
      <c r="D21" s="464">
        <f>SUM(D22:D25)</f>
        <v>132</v>
      </c>
    </row>
    <row r="22" spans="1:4" ht="23.25" customHeight="1">
      <c r="A22" s="466">
        <v>4.0999999999999996</v>
      </c>
      <c r="B22" s="468" t="s">
        <v>135</v>
      </c>
      <c r="C22" s="466">
        <v>1</v>
      </c>
      <c r="D22" s="466">
        <v>33</v>
      </c>
    </row>
    <row r="23" spans="1:4" ht="23.25" customHeight="1">
      <c r="A23" s="466">
        <v>4.2</v>
      </c>
      <c r="B23" s="468" t="s">
        <v>136</v>
      </c>
      <c r="C23" s="466">
        <v>1</v>
      </c>
      <c r="D23" s="466">
        <v>33</v>
      </c>
    </row>
    <row r="24" spans="1:4" ht="23.25" customHeight="1">
      <c r="A24" s="466">
        <v>4.3</v>
      </c>
      <c r="B24" s="468" t="s">
        <v>281</v>
      </c>
      <c r="C24" s="466">
        <v>1</v>
      </c>
      <c r="D24" s="466">
        <v>33</v>
      </c>
    </row>
    <row r="25" spans="1:4" ht="23.25" customHeight="1">
      <c r="A25" s="466">
        <v>4.4000000000000004</v>
      </c>
      <c r="B25" s="468" t="s">
        <v>282</v>
      </c>
      <c r="C25" s="466">
        <v>1</v>
      </c>
      <c r="D25" s="466">
        <v>33</v>
      </c>
    </row>
    <row r="26" spans="1:4" s="49" customFormat="1" ht="31.5" customHeight="1">
      <c r="A26" s="464"/>
      <c r="B26" s="465" t="s">
        <v>69</v>
      </c>
      <c r="C26" s="464">
        <f>C7+C11+C16+C21</f>
        <v>12</v>
      </c>
      <c r="D26" s="464">
        <f>D7+D11+D16+D21</f>
        <v>372</v>
      </c>
    </row>
    <row r="27" spans="1:4" ht="48.75" customHeight="1"/>
    <row r="28" spans="1:4" ht="17.25">
      <c r="B28" s="470" t="s">
        <v>2</v>
      </c>
      <c r="C28" s="543" t="str">
        <f>+'Ekamut-caxs'!D73</f>
        <v>Ն․Եղոյան</v>
      </c>
      <c r="D28" s="543"/>
    </row>
    <row r="29" spans="1:4" ht="15.75" customHeight="1">
      <c r="B29" s="471" t="s">
        <v>4</v>
      </c>
      <c r="C29" s="540" t="s">
        <v>5</v>
      </c>
      <c r="D29" s="540"/>
    </row>
    <row r="30" spans="1:4" ht="27" customHeight="1">
      <c r="B30" s="472" t="s">
        <v>6</v>
      </c>
      <c r="C30" s="543" t="str">
        <f>+'Ekamut-caxs'!D75</f>
        <v>Ջ․ Թադևոսյան</v>
      </c>
      <c r="D30" s="543"/>
    </row>
    <row r="31" spans="1:4">
      <c r="B31" s="473"/>
      <c r="C31" s="540" t="s">
        <v>5</v>
      </c>
      <c r="D31" s="540"/>
    </row>
    <row r="32" spans="1:4">
      <c r="B32" s="474" t="s">
        <v>137</v>
      </c>
      <c r="C32" s="474"/>
      <c r="D32" s="474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https://mul2.yerevan.am/tasks/1468002/oneclick/96.xlsx?token=584d7ffb82d433c1726135346beb788b</cp:keywords>
  <cp:lastModifiedBy>Lusine Petrosyan</cp:lastModifiedBy>
  <cp:lastPrinted>2024-04-16T08:07:15Z</cp:lastPrinted>
  <dcterms:created xsi:type="dcterms:W3CDTF">1996-10-14T23:33:28Z</dcterms:created>
  <dcterms:modified xsi:type="dcterms:W3CDTF">2024-05-08T14:53:15Z</dcterms:modified>
</cp:coreProperties>
</file>