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168BC10-999C-4A0C-BFD1-9797F3B327A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Gujq ev yntacik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7" l="1"/>
  <c r="E18" i="7"/>
  <c r="F18" i="7"/>
  <c r="C18" i="7"/>
  <c r="D21" i="7"/>
  <c r="E21" i="7"/>
  <c r="F21" i="7"/>
  <c r="C21" i="7"/>
  <c r="A21" i="7"/>
  <c r="D68" i="19"/>
  <c r="B23" i="9"/>
  <c r="D9" i="9"/>
  <c r="J48" i="19"/>
  <c r="H7" i="11"/>
  <c r="D68" i="7" l="1"/>
  <c r="D69" i="7"/>
  <c r="C10" i="21"/>
  <c r="C2" i="21"/>
  <c r="C6" i="21"/>
  <c r="C3" i="21"/>
  <c r="C4" i="21"/>
  <c r="C5" i="21"/>
  <c r="C7" i="21"/>
  <c r="C8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9" i="21" l="1"/>
  <c r="C1" i="21"/>
  <c r="C7" i="10" l="1"/>
  <c r="A7" i="7" l="1"/>
  <c r="A2" i="20" l="1"/>
  <c r="D47" i="19"/>
  <c r="F48" i="19"/>
  <c r="F50" i="19"/>
  <c r="J50" i="19" s="1"/>
  <c r="F47" i="19"/>
  <c r="J47" i="19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17" i="20" l="1"/>
  <c r="O17" i="20" s="1"/>
  <c r="O7" i="20"/>
  <c r="N11" i="20"/>
  <c r="E19" i="20"/>
  <c r="N14" i="20"/>
  <c r="N8" i="20"/>
  <c r="O8" i="20" s="1"/>
  <c r="I19" i="20"/>
  <c r="O10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E38" i="7"/>
  <c r="D38" i="7"/>
  <c r="C38" i="7"/>
  <c r="G7" i="11"/>
  <c r="C10" i="11"/>
  <c r="D7" i="11" s="1"/>
  <c r="M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B12" i="10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D20" i="7" l="1"/>
  <c r="K20" i="7" s="1"/>
  <c r="E20" i="7"/>
  <c r="L20" i="7" s="1"/>
  <c r="E19" i="7"/>
  <c r="M19" i="7" s="1"/>
  <c r="D19" i="7"/>
  <c r="A12" i="9"/>
  <c r="A10" i="9"/>
  <c r="A13" i="9" s="1"/>
  <c r="A19" i="7"/>
  <c r="A20" i="7" s="1"/>
  <c r="A22" i="7"/>
  <c r="A11" i="9"/>
  <c r="A14" i="9" s="1"/>
  <c r="A16" i="7"/>
  <c r="A17" i="7" s="1"/>
  <c r="A12" i="10"/>
  <c r="E8" i="9"/>
  <c r="A18" i="19"/>
  <c r="A19" i="19" s="1"/>
  <c r="F15" i="7"/>
  <c r="M15" i="7" s="1"/>
  <c r="M16" i="7"/>
  <c r="E11" i="9"/>
  <c r="L15" i="7"/>
  <c r="K15" i="7"/>
  <c r="A13" i="19"/>
  <c r="A14" i="19" s="1"/>
  <c r="K19" i="7" l="1"/>
  <c r="K18" i="7"/>
  <c r="M18" i="7"/>
  <c r="L19" i="7"/>
  <c r="L18" i="7"/>
  <c r="M20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E67" i="7"/>
  <c r="F70" i="7" l="1"/>
  <c r="F67" i="7" l="1"/>
  <c r="D67" i="7" s="1"/>
  <c r="D70" i="7"/>
  <c r="E4" i="7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7" i="10" s="1"/>
  <c r="A59" i="10" s="1"/>
  <c r="A60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61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64" i="9"/>
  <c r="B28" i="9"/>
  <c r="B26" i="9"/>
  <c r="B25" i="9"/>
  <c r="A15" i="9"/>
  <c r="A16" i="9" s="1"/>
  <c r="A17" i="9" s="1"/>
  <c r="A18" i="9" s="1"/>
  <c r="A22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6" i="19"/>
  <c r="A27" i="19"/>
  <c r="A28" i="19" s="1"/>
  <c r="A45" i="7" l="1"/>
  <c r="A45" i="19"/>
  <c r="A54" i="19" s="1"/>
  <c r="A55" i="19" s="1"/>
  <c r="A59" i="19" s="1"/>
  <c r="A60" i="19" s="1"/>
  <c r="A61" i="19" s="1"/>
  <c r="A63" i="19" s="1"/>
  <c r="A64" i="19" s="1"/>
  <c r="A42" i="19"/>
  <c r="A43" i="19" s="1"/>
  <c r="F22" i="7"/>
  <c r="E22" i="7" l="1"/>
  <c r="M22" i="7" s="1"/>
  <c r="D22" i="7"/>
  <c r="C22" i="7"/>
  <c r="C13" i="7" s="1"/>
  <c r="A51" i="7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9" i="19"/>
  <c r="K22" i="7" l="1"/>
  <c r="D13" i="7"/>
  <c r="L22" i="7"/>
  <c r="E13" i="7"/>
  <c r="A72" i="7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D61" i="7" l="1"/>
  <c r="E61" i="7"/>
  <c r="C61" i="7"/>
  <c r="C27" i="15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40" i="7"/>
  <c r="F39" i="7"/>
  <c r="C39" i="7" l="1"/>
  <c r="D39" i="7"/>
  <c r="K39" i="7" s="1"/>
  <c r="E39" i="7"/>
  <c r="D40" i="7"/>
  <c r="C40" i="7"/>
  <c r="E40" i="7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C32" i="7"/>
  <c r="E32" i="7"/>
  <c r="D60" i="9"/>
  <c r="D59" i="9"/>
  <c r="D57" i="9"/>
  <c r="F28" i="7"/>
  <c r="M28" i="7" s="1"/>
  <c r="F26" i="7"/>
  <c r="M26" i="7" s="1"/>
  <c r="F24" i="7"/>
  <c r="F56" i="7"/>
  <c r="C56" i="7" s="1"/>
  <c r="F59" i="7"/>
  <c r="F60" i="7"/>
  <c r="F62" i="7"/>
  <c r="F63" i="7"/>
  <c r="F64" i="7"/>
  <c r="E60" i="7" l="1"/>
  <c r="C60" i="7"/>
  <c r="D60" i="7"/>
  <c r="K60" i="7" s="1"/>
  <c r="E59" i="7"/>
  <c r="C59" i="7"/>
  <c r="D59" i="7"/>
  <c r="E64" i="7"/>
  <c r="C64" i="7"/>
  <c r="D64" i="7"/>
  <c r="D63" i="7"/>
  <c r="E63" i="7"/>
  <c r="M63" i="7" s="1"/>
  <c r="C63" i="7"/>
  <c r="M24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C44" i="7" l="1"/>
  <c r="E44" i="7"/>
  <c r="D44" i="7"/>
  <c r="E54" i="7"/>
  <c r="L54" i="7" s="1"/>
  <c r="D54" i="7"/>
  <c r="C54" i="7"/>
  <c r="D42" i="7"/>
  <c r="E42" i="7"/>
  <c r="M42" i="7" s="1"/>
  <c r="C42" i="7"/>
  <c r="E52" i="7"/>
  <c r="D52" i="7"/>
  <c r="C52" i="7"/>
  <c r="D43" i="7"/>
  <c r="E43" i="7"/>
  <c r="C43" i="7"/>
  <c r="E45" i="7"/>
  <c r="C45" i="7"/>
  <c r="D45" i="7"/>
  <c r="D47" i="7"/>
  <c r="E47" i="7"/>
  <c r="C47" i="7"/>
  <c r="C49" i="7"/>
  <c r="C48" i="7"/>
  <c r="E50" i="7"/>
  <c r="C50" i="7"/>
  <c r="D50" i="7"/>
  <c r="M25" i="7"/>
  <c r="F13" i="7"/>
  <c r="M57" i="7"/>
  <c r="F41" i="7"/>
  <c r="F34" i="7"/>
  <c r="E34" i="7" l="1"/>
  <c r="D34" i="7"/>
  <c r="C34" i="7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M48" i="7"/>
  <c r="K48" i="7"/>
  <c r="K47" i="7"/>
  <c r="M47" i="7"/>
  <c r="M51" i="7"/>
  <c r="L49" i="7"/>
  <c r="M49" i="7"/>
  <c r="K52" i="7"/>
  <c r="M52" i="7"/>
  <c r="F46" i="7"/>
  <c r="K34" i="7" l="1"/>
  <c r="L34" i="7"/>
  <c r="C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E33" i="7" l="1"/>
  <c r="C33" i="7"/>
  <c r="D33" i="7"/>
  <c r="K33" i="7" s="1"/>
  <c r="E71" i="7"/>
  <c r="C71" i="7"/>
  <c r="D71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E37" i="7"/>
  <c r="D37" i="7"/>
  <c r="C37" i="7"/>
  <c r="M37" i="7"/>
  <c r="F55" i="7"/>
  <c r="D48" i="9"/>
  <c r="F36" i="7"/>
  <c r="D30" i="10"/>
  <c r="D29" i="9"/>
  <c r="E59" i="10"/>
  <c r="E58" i="10"/>
  <c r="E61" i="10"/>
  <c r="D7" i="15"/>
  <c r="D23" i="15" s="1"/>
  <c r="D55" i="7" l="1"/>
  <c r="C55" i="7"/>
  <c r="E55" i="7"/>
  <c r="M55" i="7" s="1"/>
  <c r="H36" i="7"/>
  <c r="C36" i="7"/>
  <c r="E36" i="7"/>
  <c r="M36" i="7" s="1"/>
  <c r="D36" i="7"/>
  <c r="K37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l="1"/>
  <c r="D35" i="7"/>
  <c r="C35" i="7"/>
  <c r="D71" i="19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<sst xmlns="http://schemas.openxmlformats.org/spreadsheetml/2006/main" count="527" uniqueCount="318">
  <si>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</si>
  <si>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</si>
  <si>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</si>
  <si>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</si>
  <si>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</si>
  <si>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</si>
  <si>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</si>
  <si>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</si>
  <si>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</si>
  <si>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</si>
  <si>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</si>
  <si>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</si>
  <si>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</si>
  <si>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</si>
  <si>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</si>
  <si>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</si>
  <si>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</si>
  <si>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</si>
  <si>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</si>
  <si>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</si>
  <si>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</si>
  <si>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</si>
  <si>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</si>
  <si>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</si>
  <si>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</si>
  <si>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</si>
  <si>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</si>
  <si>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</si>
  <si>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</si>
  <si>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</si>
  <si>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</si>
  <si>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</si>
  <si>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</si>
  <si>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</si>
  <si>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</si>
  <si>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</si>
  <si>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</si>
  <si>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</si>
  <si>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</si>
  <si>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</si>
  <si>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</si>
  <si>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</si>
  <si>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</si>
  <si>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</si>
  <si>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</si>
  <si>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</si>
  <si>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</si>
  <si>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</si>
  <si>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</si>
  <si>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</si>
  <si>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</si>
  <si>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</si>
  <si>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</si>
  <si>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</si>
  <si>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</si>
  <si>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</si>
  <si>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</si>
  <si>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</si>
  <si>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</si>
  <si>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</si>
  <si>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</si>
  <si>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</si>
  <si>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</si>
  <si>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</si>
  <si>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</si>
  <si>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</si>
  <si>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</si>
  <si>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</si>
  <si>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</si>
  <si>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</si>
  <si>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</si>
  <si>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</si>
  <si>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</si>
  <si>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</si>
  <si>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</si>
  <si>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</si>
  <si>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</si>
  <si>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</si>
  <si>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</si>
  <si>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</si>
  <si>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</si>
  <si>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</si>
  <si>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</si>
  <si>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</si>
  <si>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</si>
  <si>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</si>
  <si>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</si>
  <si>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</si>
  <si>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</si>
  <si>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</si>
  <si>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</si>
  <si>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</si>
  <si>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</si>
  <si>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</si>
  <si>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</si>
  <si>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</si>
  <si>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</si>
  <si>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</si>
  <si>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</si>
  <si>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</si>
  <si>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</si>
  <si>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</si>
  <si>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</si>
  <si>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</si>
  <si>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</si>
  <si>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</si>
  <si>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</si>
  <si>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</si>
  <si>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</si>
  <si>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</si>
  <si>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</si>
  <si>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</si>
  <si>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</si>
  <si>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</si>
  <si>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</si>
  <si>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</si>
  <si>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</si>
  <si>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</si>
  <si>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</si>
  <si>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</si>
  <si>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</si>
  <si>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</si>
  <si>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</si>
  <si>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</si>
  <si>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</si>
  <si>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</si>
  <si>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</si>
  <si>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</si>
  <si>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</si>
  <si>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</si>
  <si>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</si>
  <si>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</si>
  <si>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</si>
  <si>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</si>
  <si>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</si>
  <si>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</si>
  <si>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</si>
  <si>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</si>
  <si>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</si>
  <si>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</si>
  <si>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</si>
  <si>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</si>
  <si>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</si>
  <si>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</si>
  <si>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</si>
  <si>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</si>
  <si>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</si>
  <si>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</si>
  <si>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</si>
  <si>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</si>
  <si>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</si>
  <si>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</si>
  <si>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</si>
  <si>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</si>
  <si>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</si>
  <si>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</si>
  <si>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</si>
  <si>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</si>
  <si>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</si>
  <si>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</si>
  <si>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</si>
  <si>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</si>
  <si>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</si>
  <si>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</si>
  <si>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</si>
  <si>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</si>
  <si>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</si>
  <si>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</si>
  <si>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</si>
  <si>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</si>
  <si>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</si>
  <si>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</si>
  <si>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</si>
  <si>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</si>
  <si>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</si>
  <si>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</si>
  <si>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</si>
  <si>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</si>
  <si>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</si>
  <si>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</si>
  <si>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</si>
  <si>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</si>
  <si>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</si>
  <si>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</si>
  <si>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</si>
  <si>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</si>
  <si>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</si>
  <si>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</si>
  <si>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</si>
  <si>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</si>
  <si>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</si>
  <si>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</si>
  <si>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</si>
  <si>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</si>
  <si>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</si>
  <si>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</si>
  <si>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</si>
  <si>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</si>
  <si>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</si>
  <si>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</si>
  <si>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</si>
  <si>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</si>
  <si>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</si>
  <si>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</si>
  <si>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</si>
  <si>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</si>
  <si>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</si>
  <si>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</si>
  <si>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</si>
  <si>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</si>
  <si>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</si>
  <si>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</si>
  <si>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</si>
  <si>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</si>
  <si>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</si>
  <si>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</si>
  <si>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</si>
  <si>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</si>
  <si>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</si>
  <si>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</si>
  <si>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</si>
  <si>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</si>
  <si>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</si>
  <si>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</si>
  <si>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</si>
  <si>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</si>
  <si>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</si>
  <si>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</si>
  <si>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</si>
  <si>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</si>
  <si>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</si>
  <si>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</si>
  <si>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</si>
  <si>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</si>
  <si>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</si>
  <si>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</si>
  <si>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</si>
  <si>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</si>
  <si>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</si>
  <si>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</si>
  <si>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</si>
  <si>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</si>
  <si>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</si>
  <si>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</si>
  <si>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</si>
  <si>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</si>
  <si>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</si>
  <si>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</si>
  <si>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</si>
  <si>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</si>
  <si>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</si>
  <si>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</si>
  <si>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</si>
  <si>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</si>
  <si>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</si>
  <si>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</si>
  <si>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</si>
  <si>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</si>
  <si>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</si>
  <si>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</si>
  <si>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</si>
  <si>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</si>
  <si>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</si>
  <si>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</si>
  <si>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</si>
  <si>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</si>
  <si>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</si>
  <si>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</si>
  <si>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</si>
  <si>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</si>
  <si>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</si>
  <si>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</si>
  <si>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</si>
  <si>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</si>
  <si>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</si>
  <si>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</si>
  <si>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</si>
  <si>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</si>
  <si>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</si>
  <si>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</si>
  <si>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Ա.Գրիգորյան</t>
  </si>
  <si>
    <t>Մ.Մարտիրոսյան</t>
  </si>
  <si>
    <t xml:space="preserve">  2024թ. դրամական միջոցների հոսքերի</t>
  </si>
  <si>
    <t xml:space="preserve">«Երևանի հ․97 մսուր-մանկապարտեզ» ՀՈԱԿ-ի 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</si>
  <si>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</si>
  <si>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</si>
  <si>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խմբերի և երեխաների ցուցակային թվաքանակի վերաբերյալ 
(2024թ. տարեսկիզբ)</t>
  </si>
  <si>
    <t>Պարգևատրման գծով</t>
  </si>
  <si>
    <t>Արխիվացման գծով</t>
  </si>
  <si>
    <t>Անհատույց ստացված ՓԱԱ</t>
  </si>
  <si>
    <t>Դեբիտորական պարտքերի կորուստների գծով</t>
  </si>
  <si>
    <t>Հիմնական միջոցներ</t>
  </si>
  <si>
    <t>Համակարգիչ</t>
  </si>
  <si>
    <t>Օդորակիչ</t>
  </si>
  <si>
    <t>Փոշեկուլ</t>
  </si>
  <si>
    <t xml:space="preserve">Ծրիչ </t>
  </si>
  <si>
    <t>Ընթացիկ վերանորոգման ապրանքներ</t>
  </si>
  <si>
    <t>ԼԵԴ լամպ</t>
  </si>
  <si>
    <t>Դռան փականներ</t>
  </si>
  <si>
    <t>Դռան բռնակներ</t>
  </si>
  <si>
    <t>Ջրի ծորակ դուշով</t>
  </si>
  <si>
    <t>Ջրի ծորակ 1փականով</t>
  </si>
  <si>
    <t>Ջրի ծորակ 2փականով</t>
  </si>
  <si>
    <t>Էլ.սալիկի քար</t>
  </si>
  <si>
    <t>Ներկ լատեքս</t>
  </si>
  <si>
    <t>Ծեփամածիկ</t>
  </si>
  <si>
    <t>Գունանյութ</t>
  </si>
  <si>
    <t>Վարդակ</t>
  </si>
  <si>
    <t>Սիֆոն</t>
  </si>
  <si>
    <t>Շրիշակ</t>
  </si>
  <si>
    <t>Զուգարանակոնքի կափարիչ</t>
  </si>
  <si>
    <t>Ճկուն խողովակներ</t>
  </si>
  <si>
    <t>Բազմաֆունկցիոնալ կենցաղային սարք</t>
  </si>
  <si>
    <t>Բազմաֆունկցիոնալ տպիչ սարք</t>
  </si>
  <si>
    <t>Բժշկական թախտ</t>
  </si>
  <si>
    <t>Տանիքի նորոգում</t>
  </si>
  <si>
    <t>Պարգևատրության գծով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</si>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</sst>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1"/>
      <color indexed="8"/>
      <name val="Arial LatArm"/>
      <family val="2"/>
    </font>
    <font>
      <sz val="12"/>
      <color indexed="8"/>
      <name val="Calibri"/>
      <family val="2"/>
    </font>
    <font>
      <b/>
      <sz val="12"/>
      <color indexed="8"/>
      <name val="GHEA Grapalat"/>
      <family val="3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2" fontId="67" fillId="24" borderId="10" xfId="0" applyNumberFormat="1" applyFont="1" applyFill="1" applyBorder="1"/>
    <xf numFmtId="0" fontId="67" fillId="24" borderId="10" xfId="0" applyFont="1" applyFill="1" applyBorder="1"/>
    <xf numFmtId="1" fontId="67" fillId="24" borderId="10" xfId="0" applyNumberFormat="1" applyFont="1" applyFill="1" applyBorder="1"/>
    <xf numFmtId="1" fontId="67" fillId="24" borderId="10" xfId="0" applyNumberFormat="1" applyFont="1" applyFill="1" applyBorder="1" applyAlignment="1">
      <alignment horizontal="center" vertical="center"/>
    </xf>
    <xf numFmtId="0" fontId="67" fillId="24" borderId="10" xfId="0" applyFont="1" applyFill="1" applyBorder="1" applyAlignment="1">
      <alignment horizontal="center" vertical="center"/>
    </xf>
    <xf numFmtId="0" fontId="68" fillId="24" borderId="0" xfId="46" applyFont="1" applyFill="1"/>
    <xf numFmtId="164" fontId="69" fillId="24" borderId="10" xfId="46" applyNumberFormat="1" applyFont="1" applyFill="1" applyBorder="1" applyAlignment="1">
      <alignment horizontal="center" vertical="center" wrapText="1"/>
    </xf>
    <xf numFmtId="2" fontId="70" fillId="24" borderId="10" xfId="46" applyNumberFormat="1" applyFont="1" applyFill="1" applyBorder="1" applyAlignment="1">
      <alignment horizontal="right" vertical="center" wrapText="1"/>
    </xf>
    <xf numFmtId="164" fontId="72" fillId="24" borderId="10" xfId="46" applyNumberFormat="1" applyFont="1" applyFill="1" applyBorder="1" applyAlignment="1">
      <alignment horizontal="right" vertical="center" wrapText="1"/>
    </xf>
    <xf numFmtId="0" fontId="71" fillId="24" borderId="10" xfId="46" applyFont="1" applyFill="1" applyBorder="1" applyAlignment="1">
      <alignment horizontal="left" vertical="center" wrapText="1"/>
    </xf>
    <xf numFmtId="0" fontId="73" fillId="24" borderId="10" xfId="46" applyFont="1" applyFill="1" applyBorder="1" applyAlignment="1">
      <alignment horizontal="left" vertical="center" wrapText="1"/>
    </xf>
    <xf numFmtId="2" fontId="74" fillId="24" borderId="10" xfId="46" applyNumberFormat="1" applyFont="1" applyFill="1" applyBorder="1" applyAlignment="1">
      <alignment horizontal="right" vertical="center" wrapText="1"/>
    </xf>
    <xf numFmtId="164" fontId="75" fillId="24" borderId="10" xfId="46" applyNumberFormat="1" applyFont="1" applyFill="1" applyBorder="1" applyAlignment="1">
      <alignment horizontal="left" vertical="center" wrapText="1"/>
    </xf>
    <xf numFmtId="0" fontId="6" fillId="24" borderId="0" xfId="46" applyFill="1"/>
    <xf numFmtId="0" fontId="70" fillId="24" borderId="10" xfId="46" applyFont="1" applyFill="1" applyBorder="1" applyAlignment="1">
      <alignment horizontal="right" vertical="center" wrapText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IAIABQAE0AAAAAAAAAAAAAAAAAAAAAAAAAAAAAAAAAAAAAAAAAAAAAAAAAAAAAAAAAAAAAAAAAAAAAAAAAAAAAAAAAAAAAAAAAAAAAAAAAAAAAAAAAAAAAAAAAAAAAAAAAAADoBwUAAwAIABIAN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yMjdaMCMGCSqGSIb3DQEJBDEWBBQ1blxCGS9UnyqQ68jLofzgOx8BJDArBgsqhkiG9w0BCRACDDEcMBowGDAWBBRE5xMFRVajmd/v2Zzf5CvSbEm8HjANBgkqhkiG9w0BAQEFAASCAQCKsvx7GOPY78XzMxsvXQjpnOBYLtfCV+jNN4y1YnVlaOnD0N8CI0w8/bLnCfGJEeyXajRYTvvKRblzkR4QxGLIrmT0fMOmCf43VVTYVZDWGGRrMdthOFPQgE2M7++EZyRBV1BsqnC3rWsaqE7gqPWVcrfUb5c4UnSoAH7hHPJOnduzoH+NjedsKlO+QnHFzQ440ZHa5TYdsSY3BTyOvnWOJu1vzhBMf9e4Z2VXDmf61Z960ZiYuMe0HpJetTz6j+S6XGc8nzpJZLwcE1WRZMStSVfQwm9PoFuFhF34l6WXFrbAI6b1Li3ExmxdDlXwnJTwem+2l8T//tm3yy/T2u/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IAIABQAE0AAAAAAAAAAAAAAAAAAAAAAAAAAAAAAAAAAAAAAAAAAAAAAAAAAAAAAAAAAAAAAAAAAAAAAAAAAAAAAAAAAAAAAAAAAAAAAAAAAAAAAAAAAAAAAAAAAAAAAAAAAADoBwUAAwAIABIAN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yMzBaMCMGCSqGSIb3DQEJBDEWBBTWlugzVLVtSeXRVkr0Tna5Taqj3DArBgsqhkiG9w0BCRACDDEcMBowGDAWBBRE5xMFRVajmd/v2Zzf5CvSbEm8HjANBgkqhkiG9w0BAQEFAASCAQCog9E311TGiu7mWtGwgqe9cloceeceJbGdJ4HcwhfNIJNs/4KzCGh4E4eTK1Q4a1o4/d5EWIQSLMJBWeKq2U/NHC8m+Co6YHr1jR+lpkNHTkROZui1BNRsF1YBqOBSsoYK7mPOpsfbzzlYxCpPaZ5FVMl/xwX0EJVVvFGMCj30p1RGz94MWQQvcLVVO3ZHSWjokOOdJRodVPJf0W6hhR9iuAp54oKjwSLgrDc2mu/7znK3ThexAzbURYAjhpAfpVsKU6KbrR4WZ5avhqhRM9VAqjjBKEQEQhU9OS97TRFDsu9HPrI1pe+4ZJEwptOvnqZUg9H4qXqpzmCnSEuyL0Y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5667FFD-AF7B-B5E7-4C7C-943DB0E796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9259D9A-B07E-1B3A-2A18-78DF5A950A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5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4" s="6" customFormat="1">
      <c r="C1" s="329"/>
      <c r="D1" s="329" t="s">
        <v>190</v>
      </c>
      <c r="E1" s="35">
        <v>183</v>
      </c>
      <c r="F1" s="329"/>
    </row>
    <row r="2" spans="1:14" s="6" customFormat="1">
      <c r="C2" s="329"/>
      <c r="D2" s="489" t="s">
        <v>40</v>
      </c>
      <c r="E2" s="489"/>
      <c r="F2" s="329"/>
    </row>
    <row r="3" spans="1:14" s="6" customFormat="1">
      <c r="C3" s="329"/>
      <c r="D3" s="490" t="s">
        <v>223</v>
      </c>
      <c r="E3" s="490"/>
      <c r="F3" s="329"/>
    </row>
    <row r="4" spans="1:14" s="35" customFormat="1" ht="24.75" customHeight="1">
      <c r="B4" s="352"/>
      <c r="C4" s="352"/>
      <c r="D4" s="489" t="s">
        <v>278</v>
      </c>
      <c r="E4" s="489"/>
    </row>
    <row r="5" spans="1:14" s="35" customFormat="1" ht="20.25" customHeight="1">
      <c r="B5" s="352"/>
      <c r="C5" s="489" t="s">
        <v>224</v>
      </c>
      <c r="D5" s="489"/>
      <c r="E5" s="489"/>
    </row>
    <row r="6" spans="1:14" ht="20.25">
      <c r="A6" s="492" t="s">
        <v>41</v>
      </c>
      <c r="B6" s="492"/>
      <c r="C6" s="492"/>
      <c r="D6" s="492"/>
      <c r="E6" s="492"/>
      <c r="F6" s="36"/>
    </row>
    <row r="7" spans="1:14" ht="20.45" customHeight="1">
      <c r="A7" s="493" t="s">
        <v>283</v>
      </c>
      <c r="B7" s="493"/>
      <c r="C7" s="493"/>
      <c r="D7" s="493"/>
      <c r="E7" s="493"/>
      <c r="F7" s="58" t="s">
        <v>206</v>
      </c>
    </row>
    <row r="8" spans="1:14" ht="18.75" customHeight="1">
      <c r="A8" s="494" t="s">
        <v>279</v>
      </c>
      <c r="B8" s="494"/>
      <c r="C8" s="494"/>
      <c r="D8" s="494"/>
      <c r="E8" s="494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120506.1</v>
      </c>
      <c r="E11" s="337"/>
      <c r="F11" s="6">
        <v>139836.323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62.4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62.4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11738.36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239</v>
      </c>
      <c r="C16" s="15"/>
      <c r="D16" s="320">
        <v>8992.4</v>
      </c>
      <c r="E16" s="323"/>
    </row>
    <row r="17" spans="1:19" s="6" customFormat="1">
      <c r="A17" s="101">
        <f>+A16+0.1</f>
        <v>3.2</v>
      </c>
      <c r="B17" s="15" t="s">
        <v>240</v>
      </c>
      <c r="C17" s="15"/>
      <c r="D17" s="320">
        <v>2745.96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15.2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17500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3492.1</v>
      </c>
      <c r="E24" s="338"/>
      <c r="M24" s="6"/>
    </row>
    <row r="25" spans="1:19" s="3" customFormat="1" ht="16.5">
      <c r="A25" s="101">
        <v>6.1</v>
      </c>
      <c r="B25" s="16" t="s">
        <v>71</v>
      </c>
      <c r="C25" s="45"/>
      <c r="D25" s="322">
        <f>+D68</f>
        <v>3492.1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153314.16</v>
      </c>
      <c r="E29" s="341"/>
      <c r="M29" s="6"/>
    </row>
    <row r="30" spans="1:19" ht="9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104301.3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10428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316</v>
      </c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30258.800000000003</v>
      </c>
      <c r="E35" s="337"/>
      <c r="G35" s="350">
        <v>299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37823.5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3145.3</v>
      </c>
      <c r="E36" s="337"/>
      <c r="F36" s="338">
        <f>+D36-'Komunal '!F27</f>
        <v>0</v>
      </c>
      <c r="L36" s="6">
        <f>+L35*0.8</f>
        <v>30258.800000000003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3254.2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398.9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73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153.6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20">
        <v>96</v>
      </c>
      <c r="E44" s="340"/>
      <c r="F44" s="2"/>
      <c r="G44" s="2"/>
      <c r="H44" s="2"/>
      <c r="J44" s="453"/>
      <c r="K44" s="453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3"/>
      <c r="K45" s="453"/>
    </row>
    <row r="46" spans="1:19">
      <c r="A46" s="102">
        <v>9</v>
      </c>
      <c r="B46" s="18" t="s">
        <v>29</v>
      </c>
      <c r="C46" s="44"/>
      <c r="D46" s="323">
        <f>+J46</f>
        <v>1470</v>
      </c>
      <c r="E46" s="337"/>
      <c r="F46" s="349">
        <v>10</v>
      </c>
      <c r="G46" s="349" t="s">
        <v>188</v>
      </c>
      <c r="H46" s="349">
        <v>147</v>
      </c>
      <c r="I46" s="454" t="s">
        <v>189</v>
      </c>
      <c r="J46" s="454">
        <f>+F46*H46</f>
        <v>1470</v>
      </c>
      <c r="K46"/>
      <c r="L46"/>
      <c r="M46"/>
      <c r="N46"/>
    </row>
    <row r="47" spans="1:19">
      <c r="A47" s="102">
        <v>10</v>
      </c>
      <c r="B47" s="18" t="s">
        <v>24</v>
      </c>
      <c r="C47" s="44"/>
      <c r="D47" s="323">
        <f>+J47</f>
        <v>279</v>
      </c>
      <c r="E47" s="337"/>
      <c r="F47" s="349">
        <f>+$F$46</f>
        <v>10</v>
      </c>
      <c r="G47" s="349" t="s">
        <v>188</v>
      </c>
      <c r="H47" s="455">
        <v>27.9</v>
      </c>
      <c r="I47" s="454" t="s">
        <v>189</v>
      </c>
      <c r="J47" s="454">
        <f>+F47*H47</f>
        <v>279</v>
      </c>
      <c r="K47"/>
      <c r="L47"/>
      <c r="M47"/>
      <c r="N47"/>
    </row>
    <row r="48" spans="1:19">
      <c r="A48" s="102">
        <v>11</v>
      </c>
      <c r="B48" s="18" t="s">
        <v>73</v>
      </c>
      <c r="C48" s="44"/>
      <c r="D48" s="323">
        <v>1400</v>
      </c>
      <c r="E48" s="337"/>
      <c r="F48" s="495">
        <f t="shared" ref="F48:F50" si="2">+$F$46</f>
        <v>10</v>
      </c>
      <c r="G48" s="495" t="s">
        <v>188</v>
      </c>
      <c r="H48" s="502" t="s">
        <v>265</v>
      </c>
      <c r="I48" s="504" t="s">
        <v>189</v>
      </c>
      <c r="J48" s="504">
        <f>4*80+3*110+3*250</f>
        <v>1400</v>
      </c>
      <c r="K48" s="498" t="s">
        <v>266</v>
      </c>
      <c r="L48"/>
      <c r="M48"/>
      <c r="N48"/>
    </row>
    <row r="49" spans="1:14">
      <c r="A49" s="102">
        <v>12</v>
      </c>
      <c r="B49" s="18" t="s">
        <v>47</v>
      </c>
      <c r="C49" s="44"/>
      <c r="D49" s="323">
        <v>900</v>
      </c>
      <c r="E49" s="337"/>
      <c r="F49" s="496"/>
      <c r="G49" s="496"/>
      <c r="H49" s="503"/>
      <c r="I49" s="505"/>
      <c r="J49" s="505"/>
      <c r="K49" s="498"/>
      <c r="L49"/>
      <c r="M49"/>
      <c r="N49"/>
    </row>
    <row r="50" spans="1:14">
      <c r="A50" s="102">
        <v>13</v>
      </c>
      <c r="B50" s="18" t="s">
        <v>118</v>
      </c>
      <c r="C50" s="44"/>
      <c r="D50" s="323">
        <v>37</v>
      </c>
      <c r="E50" s="337"/>
      <c r="F50" s="497">
        <f t="shared" si="2"/>
        <v>10</v>
      </c>
      <c r="G50" s="497" t="s">
        <v>188</v>
      </c>
      <c r="H50" s="499">
        <v>38.700000000000003</v>
      </c>
      <c r="I50" s="500" t="s">
        <v>189</v>
      </c>
      <c r="J50" s="500">
        <f>+F50*H50</f>
        <v>387</v>
      </c>
      <c r="K50" s="501"/>
      <c r="L50"/>
      <c r="M50"/>
      <c r="N50"/>
    </row>
    <row r="51" spans="1:14">
      <c r="A51" s="102">
        <v>14</v>
      </c>
      <c r="B51" s="18" t="s">
        <v>119</v>
      </c>
      <c r="C51" s="44"/>
      <c r="D51" s="323">
        <v>200</v>
      </c>
      <c r="E51" s="337"/>
      <c r="F51" s="497"/>
      <c r="G51" s="497"/>
      <c r="H51" s="499"/>
      <c r="I51" s="500"/>
      <c r="J51" s="500"/>
      <c r="K51" s="501"/>
      <c r="L51"/>
      <c r="M51"/>
      <c r="N51"/>
    </row>
    <row r="52" spans="1:14">
      <c r="A52" s="102">
        <v>15</v>
      </c>
      <c r="B52" s="18" t="s">
        <v>25</v>
      </c>
      <c r="C52" s="44"/>
      <c r="D52" s="323">
        <v>2490.1</v>
      </c>
      <c r="E52" s="337"/>
    </row>
    <row r="53" spans="1:14">
      <c r="A53" s="102">
        <v>16</v>
      </c>
      <c r="B53" s="18" t="s">
        <v>26</v>
      </c>
      <c r="C53" s="44"/>
      <c r="D53" s="323">
        <v>107</v>
      </c>
      <c r="E53" s="337"/>
    </row>
    <row r="54" spans="1:14" hidden="1">
      <c r="A54" s="102">
        <f t="shared" ref="A54:A64" si="3">+A53+1</f>
        <v>17</v>
      </c>
      <c r="B54" s="18" t="s">
        <v>65</v>
      </c>
      <c r="C54" s="44"/>
      <c r="D54" s="323"/>
      <c r="E54" s="337"/>
    </row>
    <row r="55" spans="1:14" hidden="1">
      <c r="A55" s="102">
        <f t="shared" si="3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150</v>
      </c>
      <c r="E56" s="337"/>
    </row>
    <row r="57" spans="1:14">
      <c r="A57" s="102">
        <v>18</v>
      </c>
      <c r="B57" s="18" t="s">
        <v>74</v>
      </c>
      <c r="C57" s="44"/>
      <c r="D57" s="323">
        <v>50</v>
      </c>
      <c r="E57" s="337"/>
    </row>
    <row r="58" spans="1:14">
      <c r="A58" s="102">
        <v>19</v>
      </c>
      <c r="B58" s="18" t="s">
        <v>75</v>
      </c>
      <c r="C58" s="44"/>
      <c r="D58" s="323">
        <v>117</v>
      </c>
      <c r="E58" s="337"/>
    </row>
    <row r="59" spans="1:14" hidden="1">
      <c r="A59" s="102">
        <f t="shared" si="3"/>
        <v>20</v>
      </c>
      <c r="B59" s="18" t="s">
        <v>45</v>
      </c>
      <c r="C59" s="44"/>
      <c r="D59" s="323"/>
      <c r="E59" s="337"/>
    </row>
    <row r="60" spans="1:14" hidden="1">
      <c r="A60" s="102">
        <f t="shared" si="3"/>
        <v>21</v>
      </c>
      <c r="B60" s="18" t="s">
        <v>120</v>
      </c>
      <c r="C60" s="44"/>
      <c r="D60" s="323"/>
      <c r="E60" s="337"/>
    </row>
    <row r="61" spans="1:14" hidden="1">
      <c r="A61" s="102">
        <f t="shared" si="3"/>
        <v>22</v>
      </c>
      <c r="B61" s="18" t="s">
        <v>46</v>
      </c>
      <c r="C61" s="44"/>
      <c r="D61" s="323"/>
      <c r="E61" s="337"/>
    </row>
    <row r="62" spans="1:14">
      <c r="A62" s="102">
        <v>20</v>
      </c>
      <c r="B62" s="18" t="s">
        <v>62</v>
      </c>
      <c r="C62" s="44"/>
      <c r="D62" s="323">
        <v>62.4</v>
      </c>
      <c r="E62" s="337"/>
    </row>
    <row r="63" spans="1:14" s="6" customFormat="1" hidden="1">
      <c r="A63" s="102">
        <f t="shared" si="3"/>
        <v>21</v>
      </c>
      <c r="B63" s="17"/>
      <c r="C63" s="348"/>
      <c r="D63" s="323"/>
      <c r="E63" s="337"/>
    </row>
    <row r="64" spans="1:14" s="6" customFormat="1" hidden="1">
      <c r="A64" s="102">
        <f t="shared" si="3"/>
        <v>22</v>
      </c>
      <c r="B64" s="17"/>
      <c r="C64" s="348"/>
      <c r="D64" s="323"/>
      <c r="E64" s="337"/>
    </row>
    <row r="65" spans="1:12" s="6" customFormat="1">
      <c r="A65" s="102">
        <v>21</v>
      </c>
      <c r="B65" s="17" t="s">
        <v>229</v>
      </c>
      <c r="C65" s="348"/>
      <c r="D65" s="323">
        <v>30</v>
      </c>
      <c r="E65" s="337"/>
      <c r="F65" s="351" t="s">
        <v>261</v>
      </c>
    </row>
    <row r="66" spans="1:12" s="6" customFormat="1">
      <c r="A66" s="102">
        <v>22</v>
      </c>
      <c r="B66" s="17" t="s">
        <v>227</v>
      </c>
      <c r="C66" s="348"/>
      <c r="D66" s="323">
        <v>30</v>
      </c>
      <c r="E66" s="337"/>
      <c r="F66" s="58"/>
    </row>
    <row r="67" spans="1:12">
      <c r="A67" s="102">
        <v>23</v>
      </c>
      <c r="B67" s="18" t="s">
        <v>27</v>
      </c>
      <c r="C67" s="44"/>
      <c r="D67" s="323">
        <v>3492.1</v>
      </c>
      <c r="E67" s="337"/>
    </row>
    <row r="68" spans="1:12" s="3" customFormat="1" ht="13.5">
      <c r="A68" s="127">
        <v>23.1</v>
      </c>
      <c r="B68" s="1" t="s">
        <v>76</v>
      </c>
      <c r="C68" s="45"/>
      <c r="D68" s="320">
        <f>+D67</f>
        <v>3492.1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77</v>
      </c>
      <c r="C69" s="44"/>
      <c r="D69" s="323"/>
      <c r="E69" s="337"/>
    </row>
    <row r="70" spans="1:12">
      <c r="A70" s="102">
        <v>24</v>
      </c>
      <c r="B70" s="18" t="s">
        <v>66</v>
      </c>
      <c r="C70" s="44"/>
      <c r="D70" s="323">
        <v>854.5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153314.20000000001</v>
      </c>
      <c r="E71" s="341"/>
      <c r="F71" s="491">
        <f>+D29-D71</f>
        <v>-4.0000000008149073E-2</v>
      </c>
      <c r="G71" s="491"/>
    </row>
    <row r="72" spans="1:12" ht="30" customHeight="1">
      <c r="B72" s="50"/>
      <c r="C72" s="8"/>
    </row>
    <row r="73" spans="1:12" s="6" customFormat="1" ht="32.25" hidden="1" customHeight="1">
      <c r="B73" s="291" t="s">
        <v>2</v>
      </c>
      <c r="C73" s="319"/>
      <c r="D73" s="316" t="s">
        <v>280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29.2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2" bottom="0.2" header="0.2" footer="0.19685039370078741"/>
  <pageSetup paperSize="9" scale="7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41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8.7109375" style="274" customWidth="1"/>
    <col min="3" max="5" width="12.5703125" style="244" customWidth="1"/>
    <col min="6" max="6" width="20" style="69" customWidth="1"/>
    <col min="7" max="7" width="4.85546875" style="69" customWidth="1"/>
    <col min="8" max="8" width="13.8554687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184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6" t="s">
        <v>40</v>
      </c>
      <c r="F2" s="506"/>
      <c r="G2" s="506"/>
      <c r="H2" s="94"/>
      <c r="I2" s="35"/>
      <c r="J2" s="35"/>
    </row>
    <row r="3" spans="1:16" s="64" customFormat="1" ht="17.25">
      <c r="A3" s="353"/>
      <c r="B3" s="356"/>
      <c r="C3" s="355"/>
      <c r="D3" s="355"/>
      <c r="E3" s="506" t="s">
        <v>223</v>
      </c>
      <c r="F3" s="506"/>
      <c r="G3" s="50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7" t="str">
        <f>+'Ekamut-caxs'!D4</f>
        <v xml:space="preserve">_____. _____. 2024թ. </v>
      </c>
      <c r="F4" s="507"/>
      <c r="G4" s="50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7" t="str">
        <f>+'Ekamut-caxs'!C5</f>
        <v xml:space="preserve">հ. __________- Ա որոշմամբ </v>
      </c>
      <c r="F5" s="507"/>
      <c r="G5" s="507"/>
      <c r="H5" s="94"/>
      <c r="I5" s="35"/>
      <c r="J5" s="35"/>
    </row>
    <row r="6" spans="1:16" s="63" customFormat="1" ht="18" customHeight="1">
      <c r="A6" s="508" t="s">
        <v>41</v>
      </c>
      <c r="B6" s="508"/>
      <c r="C6" s="508"/>
      <c r="D6" s="508"/>
      <c r="E6" s="508"/>
      <c r="F6" s="508"/>
      <c r="G6" s="50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3" t="str">
        <f>'Ekamut-caxs'!A7:E7</f>
        <v xml:space="preserve">«Երևանի հ․97 մսուր-մանկապարտեզ» ՀՈԱԿ-ի </v>
      </c>
      <c r="B7" s="493"/>
      <c r="C7" s="493"/>
      <c r="D7" s="493"/>
      <c r="E7" s="493"/>
      <c r="F7" s="493"/>
      <c r="G7" s="49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4" t="s">
        <v>282</v>
      </c>
      <c r="B8" s="494"/>
      <c r="C8" s="494"/>
      <c r="D8" s="494"/>
      <c r="E8" s="494"/>
      <c r="F8" s="494"/>
      <c r="G8" s="49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8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8052.299999999992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8536.5999999999913</v>
      </c>
      <c r="D12" s="239">
        <f>+F12</f>
        <v>8536.5999999999913</v>
      </c>
      <c r="E12" s="239">
        <f>+F12</f>
        <v>8536.5999999999913</v>
      </c>
      <c r="F12" s="189">
        <f>+'Dramakani hamematakan'!D6</f>
        <v>8536.5999999999913</v>
      </c>
      <c r="G12" s="331"/>
      <c r="H12" s="510" t="s">
        <v>222</v>
      </c>
      <c r="I12" s="510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28976.2</v>
      </c>
      <c r="D13" s="189">
        <f t="shared" si="1"/>
        <v>70931.88</v>
      </c>
      <c r="E13" s="189">
        <f t="shared" si="1"/>
        <v>108368.07</v>
      </c>
      <c r="F13" s="189">
        <f>SUM(F14:F15,F18,F22:F29)</f>
        <v>151891.85999999999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24101.200000000001</v>
      </c>
      <c r="D14" s="254">
        <v>54227.7</v>
      </c>
      <c r="E14" s="254">
        <v>84354.3</v>
      </c>
      <c r="F14" s="187">
        <f>+'Ekamut-caxs'!D11</f>
        <v>120506.1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62.4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62.4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7454.18</v>
      </c>
      <c r="E18" s="187">
        <f t="shared" si="8"/>
        <v>10388.77</v>
      </c>
      <c r="F18" s="187">
        <f t="shared" si="8"/>
        <v>13323.36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>
        <v>0</v>
      </c>
      <c r="D19" s="343">
        <f>+F19/2</f>
        <v>4496.2</v>
      </c>
      <c r="E19" s="343">
        <f>+F19*0.75</f>
        <v>6744.2999999999993</v>
      </c>
      <c r="F19" s="182">
        <f>+'Ekamut-caxs'!D16</f>
        <v>8992.4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1372.98</v>
      </c>
      <c r="E20" s="343">
        <f>+F20*0.75</f>
        <v>2059.4700000000003</v>
      </c>
      <c r="F20" s="182">
        <f>+'Ekamut-caxs'!D17</f>
        <v>2745.96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317</v>
      </c>
      <c r="C21" s="343">
        <f>+C74</f>
        <v>0</v>
      </c>
      <c r="D21" s="343">
        <f t="shared" ref="D21:F21" si="9">+D74</f>
        <v>1585</v>
      </c>
      <c r="E21" s="343">
        <f t="shared" si="9"/>
        <v>1585</v>
      </c>
      <c r="F21" s="343">
        <f t="shared" si="9"/>
        <v>1585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f>F22/4*1</f>
        <v>4375</v>
      </c>
      <c r="D22" s="254">
        <f>F22/4*2</f>
        <v>8750</v>
      </c>
      <c r="E22" s="254">
        <f>F22/4*3</f>
        <v>13125</v>
      </c>
      <c r="F22" s="187">
        <f>+'Ekamut-caxs'!D19</f>
        <v>17500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customHeight="1">
      <c r="A27" s="54">
        <v>5</v>
      </c>
      <c r="B27" s="245" t="s">
        <v>33</v>
      </c>
      <c r="C27" s="254">
        <v>500</v>
      </c>
      <c r="D27" s="254">
        <v>500</v>
      </c>
      <c r="E27" s="254">
        <v>500</v>
      </c>
      <c r="F27" s="186">
        <v>500</v>
      </c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6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7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1" t="s">
        <v>262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35084.583333333328</v>
      </c>
      <c r="D30" s="189">
        <f>D31+D73+D85</f>
        <v>76884.81666666668</v>
      </c>
      <c r="E30" s="189">
        <f>E31+E73+E85</f>
        <v>111997.73333333332</v>
      </c>
      <c r="F30" s="189">
        <f>F31+F73+F85</f>
        <v>151021.70000000001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35084.583333333328</v>
      </c>
      <c r="D31" s="189">
        <f>SUM(D32,D35:D41,D45:D67,D71:D72)</f>
        <v>75299.81666666668</v>
      </c>
      <c r="E31" s="189">
        <f>SUM(E32,E35:E41,E45:E67,E71:E72)</f>
        <v>110412.73333333332</v>
      </c>
      <c r="F31" s="189">
        <f>SUM(F32,F35:F41,F45:F67,F71:F72)</f>
        <v>149436.70000000001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F32/12*3</f>
        <v>26075.324999999997</v>
      </c>
      <c r="D32" s="254">
        <f>+F32/12*6</f>
        <v>52150.649999999994</v>
      </c>
      <c r="E32" s="254">
        <f>F32/12*9</f>
        <v>78225.974999999991</v>
      </c>
      <c r="F32" s="187">
        <f>+'Ekamut-caxs'!D32</f>
        <v>104301.3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40" si="12">F33/12*2</f>
        <v>1738</v>
      </c>
      <c r="D33" s="254">
        <f t="shared" ref="D33:D40" si="13">F32:F33/12*5</f>
        <v>4345</v>
      </c>
      <c r="E33" s="254">
        <f t="shared" ref="E33:E40" si="14">F33/12*9</f>
        <v>7821</v>
      </c>
      <c r="F33" s="191">
        <f>+'Ekamut-caxs'!D33</f>
        <v>10428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Պարգևատրության գծով</v>
      </c>
      <c r="C34" s="254">
        <f t="shared" si="12"/>
        <v>0</v>
      </c>
      <c r="D34" s="254">
        <f t="shared" si="13"/>
        <v>0</v>
      </c>
      <c r="E34" s="254">
        <f t="shared" si="14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12"/>
        <v>5043.1333333333341</v>
      </c>
      <c r="D35" s="254">
        <f>+F35/12*6</f>
        <v>15129.400000000001</v>
      </c>
      <c r="E35" s="254">
        <f>F35/12*8</f>
        <v>20172.533333333336</v>
      </c>
      <c r="F35" s="187">
        <f>+'Ekamut-caxs'!D35</f>
        <v>30258.800000000003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 t="shared" si="12"/>
        <v>524.2166666666667</v>
      </c>
      <c r="D36" s="254">
        <f t="shared" si="13"/>
        <v>1310.5416666666667</v>
      </c>
      <c r="E36" s="254">
        <f t="shared" si="14"/>
        <v>2358.9750000000004</v>
      </c>
      <c r="F36" s="187">
        <f>+'Ekamut-caxs'!D36</f>
        <v>3145.3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f t="shared" si="12"/>
        <v>542.36666666666667</v>
      </c>
      <c r="D37" s="254">
        <f t="shared" si="13"/>
        <v>1355.9166666666667</v>
      </c>
      <c r="E37" s="254">
        <f t="shared" si="14"/>
        <v>2440.65</v>
      </c>
      <c r="F37" s="187">
        <f>+'Ekamut-caxs'!D37</f>
        <v>3254.2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63.949999999999996</v>
      </c>
      <c r="D38" s="254">
        <f t="shared" si="13"/>
        <v>159.875</v>
      </c>
      <c r="E38" s="254">
        <f t="shared" si="14"/>
        <v>287.77499999999998</v>
      </c>
      <c r="F38" s="187">
        <f>+'Komunal '!M27</f>
        <v>383.7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12.166666666666666</v>
      </c>
      <c r="D39" s="254">
        <f t="shared" si="13"/>
        <v>30.416666666666664</v>
      </c>
      <c r="E39" s="254">
        <f t="shared" si="14"/>
        <v>54.75</v>
      </c>
      <c r="F39" s="187">
        <f>+'Ekamut-caxs'!D39</f>
        <v>73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10</v>
      </c>
      <c r="D40" s="254">
        <f t="shared" si="13"/>
        <v>25</v>
      </c>
      <c r="E40" s="254">
        <f t="shared" si="14"/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ref="C41:D41" si="16">SUM(C42:C44)</f>
        <v>25.6</v>
      </c>
      <c r="D41" s="254">
        <f t="shared" si="16"/>
        <v>64</v>
      </c>
      <c r="E41" s="254">
        <f>SUM(E42:E44)</f>
        <v>115.19999999999999</v>
      </c>
      <c r="F41" s="187">
        <f>SUM(F42:F44)</f>
        <v>153.6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F42/12*2</f>
        <v>9.6</v>
      </c>
      <c r="D42" s="343">
        <f>F42/12*5</f>
        <v>24</v>
      </c>
      <c r="E42" s="343">
        <f>F42/12*9</f>
        <v>43.199999999999996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8.1999999999999993</v>
      </c>
      <c r="B43" s="247" t="str">
        <f>+'Ekamut-caxs'!B43</f>
        <v>րոպեավճար</v>
      </c>
      <c r="C43" s="343">
        <f t="shared" ref="C43:C64" si="17">F43/4*2</f>
        <v>0</v>
      </c>
      <c r="D43" s="343">
        <f t="shared" ref="D43:D70" si="18">F43/4*5</f>
        <v>0</v>
      </c>
      <c r="E43" s="343">
        <f t="shared" ref="E43:E64" si="19">F43/4*9</f>
        <v>0</v>
      </c>
      <c r="F43" s="191">
        <f>+'Ekamut-caxs'!D43</f>
        <v>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>F44/12*2</f>
        <v>16</v>
      </c>
      <c r="D44" s="343">
        <f>F44/12*5</f>
        <v>40</v>
      </c>
      <c r="E44" s="343">
        <f>F44/12*9</f>
        <v>72</v>
      </c>
      <c r="F44" s="191">
        <f>+'Ekamut-caxs'!D44</f>
        <v>96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343">
        <f t="shared" ref="C45" si="20">F45/12*2</f>
        <v>0</v>
      </c>
      <c r="D45" s="343">
        <f t="shared" ref="D45" si="21">F45/12*5</f>
        <v>0</v>
      </c>
      <c r="E45" s="343">
        <f t="shared" ref="E45" si="22">F45/12*9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187">
        <f t="shared" si="17"/>
        <v>735</v>
      </c>
      <c r="D46" s="187">
        <v>1470</v>
      </c>
      <c r="E46" s="187">
        <v>1470</v>
      </c>
      <c r="F46" s="187">
        <f>+'Ekamut-caxs'!D46</f>
        <v>1470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v>10</v>
      </c>
      <c r="B47" s="245" t="str">
        <f>+'Ekamut-caxs'!B47</f>
        <v>Գրասենյակային ապրանքների գծով</v>
      </c>
      <c r="C47" s="187">
        <f t="shared" ref="C47:C48" si="23">F47/12*2</f>
        <v>46.5</v>
      </c>
      <c r="D47" s="187">
        <f t="shared" ref="D47" si="24">F47/12*5</f>
        <v>116.25</v>
      </c>
      <c r="E47" s="187">
        <f t="shared" ref="E47" si="25">F47/12*9</f>
        <v>209.25</v>
      </c>
      <c r="F47" s="187">
        <f>+'Ekamut-caxs'!D47</f>
        <v>279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v>11</v>
      </c>
      <c r="B48" s="245" t="str">
        <f>+'Ekamut-caxs'!B48</f>
        <v>Փոքրարժեք կամ արագամաշ առարկաների գծով</v>
      </c>
      <c r="C48" s="187">
        <f t="shared" si="23"/>
        <v>233.33333333333334</v>
      </c>
      <c r="D48" s="187">
        <v>1000</v>
      </c>
      <c r="E48" s="187">
        <v>1400</v>
      </c>
      <c r="F48" s="187">
        <f>+'Ekamut-caxs'!D48</f>
        <v>1400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v>12</v>
      </c>
      <c r="B49" s="245" t="str">
        <f>+'Ekamut-caxs'!B49</f>
        <v>Ուսումնական նյութերի գծով</v>
      </c>
      <c r="C49" s="187">
        <f t="shared" si="17"/>
        <v>450</v>
      </c>
      <c r="D49" s="187">
        <v>450</v>
      </c>
      <c r="E49" s="187">
        <v>900</v>
      </c>
      <c r="F49" s="187">
        <f>+'Ekamut-caxs'!D49</f>
        <v>900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v>13</v>
      </c>
      <c r="B50" s="245" t="str">
        <f>+'Ekamut-caxs'!B50</f>
        <v>Դեղորայքի գծով</v>
      </c>
      <c r="C50" s="187">
        <f t="shared" ref="C50" si="26">F50/12*2</f>
        <v>6.166666666666667</v>
      </c>
      <c r="D50" s="187">
        <f t="shared" ref="D50" si="27">F50/12*5</f>
        <v>15.416666666666668</v>
      </c>
      <c r="E50" s="187">
        <f t="shared" ref="E50" si="28">F50/12*9</f>
        <v>27.75</v>
      </c>
      <c r="F50" s="187">
        <f>+'Ekamut-caxs'!D50</f>
        <v>37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ref="A51:A67" si="29">+A50+1</f>
        <v>14</v>
      </c>
      <c r="B51" s="245" t="str">
        <f>+'Ekamut-caxs'!B51</f>
        <v>Բուժ.ծառայության գծով</v>
      </c>
      <c r="C51" s="187">
        <v>175</v>
      </c>
      <c r="D51" s="187">
        <v>175</v>
      </c>
      <c r="E51" s="187">
        <v>175</v>
      </c>
      <c r="F51" s="187">
        <f>+'Ekamut-caxs'!D51</f>
        <v>200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30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9"/>
        <v>15</v>
      </c>
      <c r="B52" s="245" t="str">
        <f>+'Ekamut-caxs'!B52</f>
        <v>Ընթացիկ վերանորոգման գծով</v>
      </c>
      <c r="C52" s="187">
        <f>F52/12*3</f>
        <v>622.52499999999998</v>
      </c>
      <c r="D52" s="187">
        <f>F52/12*6</f>
        <v>1245.05</v>
      </c>
      <c r="E52" s="187">
        <f>F52/12*9</f>
        <v>1867.5749999999998</v>
      </c>
      <c r="F52" s="187">
        <f>+'Ekamut-caxs'!D52</f>
        <v>2490.1</v>
      </c>
      <c r="G52" s="333"/>
      <c r="H52" s="97"/>
      <c r="I52" s="88"/>
      <c r="J52" s="88"/>
      <c r="K52" s="251" t="str">
        <f t="shared" si="11"/>
        <v/>
      </c>
      <c r="L52" s="251" t="str">
        <f t="shared" si="30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9"/>
        <v>16</v>
      </c>
      <c r="B53" s="245" t="str">
        <f>+'Ekamut-caxs'!B53</f>
        <v>Ջեռուցման համակարգի սպասարկման գծով</v>
      </c>
      <c r="C53" s="187">
        <v>0</v>
      </c>
      <c r="D53" s="187">
        <v>48</v>
      </c>
      <c r="E53" s="187">
        <v>48</v>
      </c>
      <c r="F53" s="187">
        <f>+'Ekamut-caxs'!D53</f>
        <v>107</v>
      </c>
      <c r="G53" s="333"/>
      <c r="H53" s="97"/>
      <c r="I53" s="88"/>
      <c r="J53" s="88"/>
      <c r="K53" s="251" t="str">
        <f t="shared" si="11"/>
        <v/>
      </c>
      <c r="L53" s="251" t="str">
        <f t="shared" si="30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9"/>
        <v>17</v>
      </c>
      <c r="B54" s="245" t="str">
        <f>+'Ekamut-caxs'!B54</f>
        <v>Կաթսայատան սպասարկման գծով</v>
      </c>
      <c r="C54" s="187">
        <f t="shared" ref="C54" si="31">F54/12*2</f>
        <v>0</v>
      </c>
      <c r="D54" s="187">
        <f t="shared" ref="D54" si="32">F54/12*5</f>
        <v>0</v>
      </c>
      <c r="E54" s="187">
        <f t="shared" ref="E54" si="33">F54/12*9</f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30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9"/>
        <v>18</v>
      </c>
      <c r="B55" s="245" t="str">
        <f>+'Ekamut-caxs'!B55</f>
        <v>Սպասարկման և կոմունալ համավճարների գծով</v>
      </c>
      <c r="C55" s="187">
        <f t="shared" si="17"/>
        <v>0</v>
      </c>
      <c r="D55" s="187">
        <f t="shared" si="18"/>
        <v>0</v>
      </c>
      <c r="E55" s="187">
        <f t="shared" si="19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30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187">
        <f t="shared" ref="C56" si="34">F56/12*2</f>
        <v>25</v>
      </c>
      <c r="D56" s="187">
        <v>50</v>
      </c>
      <c r="E56" s="187">
        <v>100</v>
      </c>
      <c r="F56" s="187">
        <f>+'Ekamut-caxs'!D56</f>
        <v>150</v>
      </c>
      <c r="G56" s="333"/>
      <c r="H56" s="97"/>
      <c r="I56" s="88"/>
      <c r="J56" s="88"/>
      <c r="K56" s="251" t="str">
        <f t="shared" si="11"/>
        <v/>
      </c>
      <c r="L56" s="251" t="str">
        <f t="shared" si="30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9"/>
        <v>18</v>
      </c>
      <c r="B57" s="245" t="str">
        <f>+'Ekamut-caxs'!B57</f>
        <v>Համակարգիչների տեխնիկական սպասարկման գծով</v>
      </c>
      <c r="C57" s="187">
        <v>10</v>
      </c>
      <c r="D57" s="187">
        <v>20</v>
      </c>
      <c r="E57" s="187">
        <v>30</v>
      </c>
      <c r="F57" s="187">
        <f>+'Ekamut-caxs'!D57</f>
        <v>50</v>
      </c>
      <c r="G57" s="333"/>
      <c r="H57" s="97"/>
      <c r="I57" s="88"/>
      <c r="J57" s="88"/>
      <c r="K57" s="251" t="str">
        <f t="shared" si="11"/>
        <v/>
      </c>
      <c r="L57" s="251" t="str">
        <f t="shared" si="30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9"/>
        <v>19</v>
      </c>
      <c r="B58" s="245" t="str">
        <f>+'Ekamut-caxs'!B58</f>
        <v>Համակարգչային ծրագրի և կայքի սպասարկման գծով</v>
      </c>
      <c r="C58" s="187">
        <v>0</v>
      </c>
      <c r="D58" s="187">
        <v>0</v>
      </c>
      <c r="E58" s="187">
        <v>0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30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29"/>
        <v>20</v>
      </c>
      <c r="B59" s="245" t="str">
        <f>+'Ekamut-caxs'!B59</f>
        <v>էլ․ստորագրության գծով</v>
      </c>
      <c r="C59" s="187">
        <f t="shared" ref="C59:C60" si="35">F59/12*2</f>
        <v>0</v>
      </c>
      <c r="D59" s="187">
        <f t="shared" ref="D59:D60" si="36">F59/12*5</f>
        <v>0</v>
      </c>
      <c r="E59" s="187">
        <f t="shared" ref="E59:E60" si="37">F59/12*9</f>
        <v>0</v>
      </c>
      <c r="F59" s="187">
        <f>+'Ekamut-caxs'!D59</f>
        <v>0</v>
      </c>
      <c r="G59" s="333"/>
      <c r="H59" s="97"/>
      <c r="I59" s="88"/>
      <c r="J59" s="88"/>
      <c r="K59" s="251" t="str">
        <f t="shared" si="11"/>
        <v/>
      </c>
      <c r="L59" s="251" t="str">
        <f t="shared" si="30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29"/>
        <v>21</v>
      </c>
      <c r="B60" s="245" t="str">
        <f>+'Ekamut-caxs'!B60</f>
        <v>Հայտարարության գծով</v>
      </c>
      <c r="C60" s="187">
        <f t="shared" si="35"/>
        <v>0</v>
      </c>
      <c r="D60" s="187">
        <f t="shared" si="36"/>
        <v>0</v>
      </c>
      <c r="E60" s="187">
        <f t="shared" si="37"/>
        <v>0</v>
      </c>
      <c r="F60" s="187">
        <f>+'Ekamut-caxs'!D60</f>
        <v>0</v>
      </c>
      <c r="G60" s="333"/>
      <c r="H60" s="97"/>
      <c r="I60" s="88"/>
      <c r="J60" s="88"/>
      <c r="K60" s="251" t="str">
        <f t="shared" si="11"/>
        <v/>
      </c>
      <c r="L60" s="251" t="str">
        <f t="shared" si="30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9"/>
        <v>22</v>
      </c>
      <c r="B61" s="245" t="str">
        <f>+'Ekamut-caxs'!B61</f>
        <v>Բաժանորդագրության գծով</v>
      </c>
      <c r="C61" s="187">
        <f t="shared" si="17"/>
        <v>0</v>
      </c>
      <c r="D61" s="187">
        <f t="shared" si="18"/>
        <v>0</v>
      </c>
      <c r="E61" s="187">
        <f t="shared" si="19"/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30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20</v>
      </c>
      <c r="B62" s="245" t="str">
        <f>+'Ekamut-caxs'!B62</f>
        <v>Վերապատրաստման գծով</v>
      </c>
      <c r="C62" s="187">
        <v>0</v>
      </c>
      <c r="D62" s="187">
        <v>0</v>
      </c>
      <c r="E62" s="187">
        <v>0</v>
      </c>
      <c r="F62" s="187">
        <f>+'Ekamut-caxs'!D62</f>
        <v>62.4</v>
      </c>
      <c r="G62" s="333"/>
      <c r="H62" s="97"/>
      <c r="I62" s="88"/>
      <c r="J62" s="88"/>
      <c r="K62" s="251" t="str">
        <f t="shared" si="11"/>
        <v/>
      </c>
      <c r="L62" s="251" t="str">
        <f t="shared" si="30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9"/>
        <v>21</v>
      </c>
      <c r="B63" s="347">
        <f>+'Ekamut-caxs'!B63</f>
        <v>0</v>
      </c>
      <c r="C63" s="187">
        <f t="shared" ref="C63" si="38">F63/12*2</f>
        <v>0</v>
      </c>
      <c r="D63" s="187">
        <f t="shared" ref="D63" si="39">F63/12*5</f>
        <v>0</v>
      </c>
      <c r="E63" s="187">
        <f t="shared" ref="E63" si="40">F63/12*9</f>
        <v>0</v>
      </c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30"/>
        <v/>
      </c>
      <c r="M63" s="266" t="str">
        <f t="shared" si="3"/>
        <v/>
      </c>
    </row>
    <row r="64" spans="1:16" s="64" customFormat="1" ht="16.5" hidden="1" customHeight="1">
      <c r="A64" s="54">
        <f t="shared" si="29"/>
        <v>22</v>
      </c>
      <c r="B64" s="347">
        <f>+'Ekamut-caxs'!B64</f>
        <v>0</v>
      </c>
      <c r="C64" s="187">
        <f t="shared" si="17"/>
        <v>0</v>
      </c>
      <c r="D64" s="187">
        <f t="shared" si="18"/>
        <v>0</v>
      </c>
      <c r="E64" s="187">
        <f t="shared" si="19"/>
        <v>0</v>
      </c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30"/>
        <v/>
      </c>
      <c r="M64" s="266" t="str">
        <f t="shared" si="3"/>
        <v/>
      </c>
    </row>
    <row r="65" spans="1:16" s="64" customFormat="1" ht="16.5" customHeight="1">
      <c r="A65" s="54">
        <v>21</v>
      </c>
      <c r="B65" s="347" t="str">
        <f>+'Ekamut-caxs'!B65</f>
        <v>Դուրսգրվող գույքի վերագնահատման գծով</v>
      </c>
      <c r="C65" s="187">
        <v>0</v>
      </c>
      <c r="D65" s="187">
        <v>0</v>
      </c>
      <c r="E65" s="187">
        <v>0</v>
      </c>
      <c r="F65" s="186">
        <f>+'Ekamut-caxs'!D65</f>
        <v>30</v>
      </c>
      <c r="G65" s="334"/>
      <c r="H65" s="452" t="s">
        <v>263</v>
      </c>
      <c r="I65" s="88"/>
      <c r="J65" s="88"/>
      <c r="K65" s="266" t="str">
        <f t="shared" si="11"/>
        <v/>
      </c>
      <c r="L65" s="266" t="str">
        <f t="shared" si="30"/>
        <v/>
      </c>
      <c r="M65" s="266" t="str">
        <f t="shared" si="3"/>
        <v/>
      </c>
    </row>
    <row r="66" spans="1:16" s="64" customFormat="1" ht="16.5" customHeight="1">
      <c r="A66" s="54">
        <f t="shared" si="29"/>
        <v>22</v>
      </c>
      <c r="B66" s="347" t="str">
        <f>+'Ekamut-caxs'!B66</f>
        <v>Կրակմարիչների լիցքավորում</v>
      </c>
      <c r="C66" s="187">
        <v>0</v>
      </c>
      <c r="D66" s="187">
        <v>0</v>
      </c>
      <c r="E66" s="187">
        <v>0</v>
      </c>
      <c r="F66" s="186">
        <f>+'Ekamut-caxs'!D66</f>
        <v>30</v>
      </c>
      <c r="G66" s="334"/>
      <c r="H66" s="452"/>
      <c r="I66" s="88"/>
      <c r="J66" s="88"/>
      <c r="K66" s="266" t="str">
        <f t="shared" si="11"/>
        <v/>
      </c>
      <c r="L66" s="266" t="str">
        <f t="shared" si="30"/>
        <v/>
      </c>
      <c r="M66" s="266" t="str">
        <f t="shared" si="3"/>
        <v/>
      </c>
    </row>
    <row r="67" spans="1:16" s="63" customFormat="1" ht="16.5" hidden="1" customHeight="1">
      <c r="A67" s="54">
        <f t="shared" si="29"/>
        <v>23</v>
      </c>
      <c r="B67" s="245" t="s">
        <v>35</v>
      </c>
      <c r="C67" s="186">
        <f>SUM(C68:C70)</f>
        <v>0</v>
      </c>
      <c r="D67" s="343">
        <f t="shared" si="18"/>
        <v>0</v>
      </c>
      <c r="E67" s="186">
        <f t="shared" ref="E67" si="41"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30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23.1</v>
      </c>
      <c r="B68" s="248" t="s">
        <v>36</v>
      </c>
      <c r="C68" s="343"/>
      <c r="D68" s="343">
        <f t="shared" ref="D68:D69" si="42">F68/12*5</f>
        <v>0</v>
      </c>
      <c r="E68" s="343"/>
      <c r="F68" s="182"/>
      <c r="G68" s="335"/>
      <c r="K68" s="251" t="str">
        <f t="shared" si="11"/>
        <v/>
      </c>
      <c r="L68" s="251" t="str">
        <f t="shared" si="30"/>
        <v/>
      </c>
      <c r="M68" s="251" t="str">
        <f t="shared" si="3"/>
        <v/>
      </c>
    </row>
    <row r="69" spans="1:16" ht="14.25" hidden="1" customHeight="1">
      <c r="A69" s="13">
        <f>+A68+0.1</f>
        <v>23.200000000000003</v>
      </c>
      <c r="B69" s="248" t="s">
        <v>48</v>
      </c>
      <c r="C69" s="343"/>
      <c r="D69" s="343">
        <f t="shared" si="42"/>
        <v>0</v>
      </c>
      <c r="E69" s="343"/>
      <c r="F69" s="182"/>
      <c r="G69" s="335"/>
      <c r="K69" s="251" t="str">
        <f t="shared" si="11"/>
        <v/>
      </c>
      <c r="L69" s="251" t="str">
        <f t="shared" si="30"/>
        <v/>
      </c>
      <c r="M69" s="251" t="str">
        <f t="shared" si="3"/>
        <v/>
      </c>
    </row>
    <row r="70" spans="1:16" ht="14.25" hidden="1" customHeight="1">
      <c r="A70" s="13">
        <f>+A69+0.1</f>
        <v>23.300000000000004</v>
      </c>
      <c r="B70" s="248" t="s">
        <v>82</v>
      </c>
      <c r="C70" s="343"/>
      <c r="D70" s="343">
        <f t="shared" si="18"/>
        <v>0</v>
      </c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30"/>
        <v/>
      </c>
      <c r="M70" s="251" t="str">
        <f t="shared" si="3"/>
        <v/>
      </c>
    </row>
    <row r="71" spans="1:16" s="84" customFormat="1" ht="17.25" customHeight="1">
      <c r="A71" s="59">
        <v>23</v>
      </c>
      <c r="B71" s="188" t="s">
        <v>37</v>
      </c>
      <c r="C71" s="240">
        <f>+F71</f>
        <v>484.29999999999927</v>
      </c>
      <c r="D71" s="240">
        <f>+F71</f>
        <v>484.29999999999927</v>
      </c>
      <c r="E71" s="240">
        <f>+F71</f>
        <v>484.29999999999927</v>
      </c>
      <c r="F71" s="187">
        <f>+'Deb. ev kreditor'!D59-'Deb. ev kreditor'!D55</f>
        <v>484.29999999999927</v>
      </c>
      <c r="G71" s="333"/>
      <c r="H71" s="457">
        <f>+F71-'Deb. ev kreditor'!F59</f>
        <v>0</v>
      </c>
      <c r="I71" s="75"/>
      <c r="J71" s="75"/>
      <c r="K71" s="251" t="str">
        <f t="shared" si="11"/>
        <v/>
      </c>
      <c r="L71" s="251" t="str">
        <f t="shared" si="30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24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30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1585</v>
      </c>
      <c r="E73" s="189">
        <f>E74+E81</f>
        <v>1585</v>
      </c>
      <c r="F73" s="189">
        <f>F74+F81</f>
        <v>1585</v>
      </c>
      <c r="G73" s="332"/>
      <c r="H73" s="344"/>
      <c r="I73" s="344"/>
      <c r="J73" s="345"/>
      <c r="K73" s="251" t="str">
        <f t="shared" si="11"/>
        <v/>
      </c>
      <c r="L73" s="251" t="str">
        <f t="shared" si="30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1585</v>
      </c>
      <c r="E74" s="254">
        <f>SUM(E75:E80)</f>
        <v>1585</v>
      </c>
      <c r="F74" s="187">
        <f>SUM(F75:F80)</f>
        <v>1585</v>
      </c>
      <c r="G74" s="333"/>
      <c r="H74" s="97"/>
      <c r="I74" s="88"/>
      <c r="J74" s="88"/>
      <c r="K74" s="251" t="str">
        <f t="shared" si="11"/>
        <v/>
      </c>
      <c r="L74" s="251" t="str">
        <f t="shared" si="30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43">+A74+0.1</f>
        <v>1.1000000000000001</v>
      </c>
      <c r="B75" s="247" t="s">
        <v>84</v>
      </c>
      <c r="C75" s="343">
        <v>0</v>
      </c>
      <c r="D75" s="343">
        <v>70</v>
      </c>
      <c r="E75" s="343">
        <v>70</v>
      </c>
      <c r="F75" s="182">
        <v>70</v>
      </c>
      <c r="G75" s="335"/>
      <c r="K75" s="251" t="str">
        <f t="shared" si="11"/>
        <v/>
      </c>
      <c r="L75" s="251" t="str">
        <f t="shared" si="30"/>
        <v/>
      </c>
      <c r="M75" s="251" t="str">
        <f t="shared" si="3"/>
        <v/>
      </c>
    </row>
    <row r="76" spans="1:16">
      <c r="A76" s="23">
        <f t="shared" si="43"/>
        <v>1.2000000000000002</v>
      </c>
      <c r="B76" s="247" t="s">
        <v>85</v>
      </c>
      <c r="C76" s="343">
        <v>0</v>
      </c>
      <c r="D76" s="343">
        <v>660</v>
      </c>
      <c r="E76" s="343">
        <v>660</v>
      </c>
      <c r="F76" s="182">
        <v>660</v>
      </c>
      <c r="G76" s="335"/>
      <c r="K76" s="251" t="str">
        <f t="shared" si="11"/>
        <v/>
      </c>
      <c r="L76" s="251" t="str">
        <f t="shared" si="30"/>
        <v/>
      </c>
      <c r="M76" s="251" t="str">
        <f t="shared" si="3"/>
        <v/>
      </c>
    </row>
    <row r="77" spans="1:16">
      <c r="A77" s="23">
        <f t="shared" si="43"/>
        <v>1.3000000000000003</v>
      </c>
      <c r="B77" s="247" t="s">
        <v>86</v>
      </c>
      <c r="C77" s="343">
        <v>0</v>
      </c>
      <c r="D77" s="343">
        <v>855</v>
      </c>
      <c r="E77" s="343">
        <v>855</v>
      </c>
      <c r="F77" s="182">
        <v>855</v>
      </c>
      <c r="G77" s="335"/>
      <c r="K77" s="251" t="str">
        <f t="shared" si="11"/>
        <v/>
      </c>
      <c r="L77" s="251" t="str">
        <f t="shared" si="30"/>
        <v/>
      </c>
      <c r="M77" s="251" t="str">
        <f t="shared" si="3"/>
        <v/>
      </c>
    </row>
    <row r="78" spans="1:16" hidden="1">
      <c r="A78" s="23">
        <f t="shared" si="43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30"/>
        <v/>
      </c>
      <c r="M78" s="251" t="str">
        <f t="shared" si="3"/>
        <v/>
      </c>
    </row>
    <row r="79" spans="1:16" s="68" customFormat="1" hidden="1">
      <c r="A79" s="23">
        <f t="shared" si="43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30"/>
        <v/>
      </c>
      <c r="M79" s="266" t="str">
        <f t="shared" si="3"/>
        <v/>
      </c>
    </row>
    <row r="80" spans="1:16" s="68" customFormat="1" hidden="1">
      <c r="A80" s="23">
        <f t="shared" si="43"/>
        <v>1.6000000000000005</v>
      </c>
      <c r="B80" s="265"/>
      <c r="C80" s="343"/>
      <c r="D80" s="343"/>
      <c r="E80" s="343"/>
      <c r="F80" s="182"/>
      <c r="G80" s="374"/>
      <c r="H80" s="96" t="s">
        <v>269</v>
      </c>
      <c r="I80" s="76"/>
      <c r="J80" s="76"/>
      <c r="K80" s="266" t="str">
        <f t="shared" si="11"/>
        <v/>
      </c>
      <c r="L80" s="266" t="str">
        <f t="shared" si="30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44">SUM(C82:C84)</f>
        <v>0</v>
      </c>
      <c r="D81" s="254">
        <f t="shared" si="44"/>
        <v>0</v>
      </c>
      <c r="E81" s="254">
        <f t="shared" si="44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30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45">IF((D82-C82)&lt;0, (0),"")</f>
        <v/>
      </c>
      <c r="L82" s="251" t="str">
        <f t="shared" si="30"/>
        <v/>
      </c>
      <c r="M82" s="251" t="str">
        <f t="shared" ref="M82:M88" si="46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45"/>
        <v/>
      </c>
      <c r="L83" s="251" t="str">
        <f t="shared" ref="L83:L88" si="47">IF((+E83-D83)&lt;0, (0),"")</f>
        <v/>
      </c>
      <c r="M83" s="251" t="str">
        <f t="shared" si="46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45"/>
        <v/>
      </c>
      <c r="L84" s="251" t="str">
        <f t="shared" si="47"/>
        <v/>
      </c>
      <c r="M84" s="251" t="str">
        <f t="shared" si="46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48">SUM(C86:C87)</f>
        <v>0</v>
      </c>
      <c r="D85" s="189">
        <f t="shared" si="48"/>
        <v>0</v>
      </c>
      <c r="E85" s="189">
        <f t="shared" si="48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45"/>
        <v/>
      </c>
      <c r="L85" s="251" t="str">
        <f t="shared" si="47"/>
        <v/>
      </c>
      <c r="M85" s="251" t="str">
        <f t="shared" si="46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45"/>
        <v/>
      </c>
      <c r="L86" s="251" t="str">
        <f t="shared" si="47"/>
        <v/>
      </c>
      <c r="M86" s="251" t="str">
        <f t="shared" si="46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45"/>
        <v/>
      </c>
      <c r="L87" s="266" t="str">
        <f t="shared" si="47"/>
        <v/>
      </c>
      <c r="M87" s="266" t="str">
        <f t="shared" si="46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2428.2166666666599</v>
      </c>
      <c r="D88" s="189">
        <f>D12+D13-D30</f>
        <v>2583.6633333333157</v>
      </c>
      <c r="E88" s="189">
        <f>E12+E13-E30</f>
        <v>4906.9366666666756</v>
      </c>
      <c r="F88" s="189">
        <f>F12+F13-F30</f>
        <v>9406.7599999999511</v>
      </c>
      <c r="G88" s="332"/>
      <c r="H88" s="510" t="s">
        <v>191</v>
      </c>
      <c r="I88" s="510"/>
      <c r="J88" s="200"/>
      <c r="K88" s="251" t="str">
        <f t="shared" si="45"/>
        <v/>
      </c>
      <c r="L88" s="251" t="str">
        <f t="shared" si="47"/>
        <v/>
      </c>
      <c r="M88" s="251" t="str">
        <f t="shared" si="46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49">IF((I89-H89)&lt;0, (0),"")</f>
        <v/>
      </c>
      <c r="M89" s="252" t="str">
        <f t="shared" si="49"/>
        <v/>
      </c>
      <c r="N89" s="66"/>
      <c r="O89" s="66"/>
      <c r="P89" s="66"/>
    </row>
    <row r="90" spans="1:16" s="7" customFormat="1" ht="37.5" hidden="1" customHeight="1">
      <c r="B90" s="292" t="s">
        <v>2</v>
      </c>
      <c r="C90" s="242"/>
      <c r="D90" s="242"/>
      <c r="E90" s="325"/>
      <c r="F90" s="325" t="s">
        <v>280</v>
      </c>
      <c r="G90" s="325"/>
      <c r="H90" s="133"/>
      <c r="I90" s="35"/>
      <c r="J90" s="35"/>
      <c r="K90" s="252" t="str">
        <f>IF((H90-E90)&lt;0, (0),"")</f>
        <v/>
      </c>
      <c r="L90" s="252" t="str">
        <f t="shared" si="49"/>
        <v/>
      </c>
      <c r="M90" s="252" t="str">
        <f t="shared" si="49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49"/>
        <v/>
      </c>
      <c r="M91" s="252" t="str">
        <f t="shared" si="49"/>
        <v/>
      </c>
      <c r="N91" s="2"/>
      <c r="O91" s="2"/>
      <c r="P91" s="2"/>
    </row>
    <row r="92" spans="1:16" s="3" customFormat="1" ht="27.75" hidden="1" customHeight="1">
      <c r="B92" s="293" t="s">
        <v>6</v>
      </c>
      <c r="C92" s="40"/>
      <c r="D92" s="40"/>
      <c r="E92" s="325"/>
      <c r="F92" s="325" t="s">
        <v>281</v>
      </c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9"/>
      <c r="D95" s="509"/>
      <c r="E95" s="509"/>
      <c r="G95" s="369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" bottom="0.2" header="0.15748031496063" footer="0.196850393700787"/>
  <pageSetup paperSize="9" scale="75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0" zoomScaleSheetLayoutView="100" workbookViewId="0">
      <selection activeCell="B46" sqref="B4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1" t="s">
        <v>53</v>
      </c>
      <c r="B1" s="511"/>
      <c r="C1" s="511"/>
      <c r="D1" s="511"/>
      <c r="E1" s="511"/>
      <c r="F1" s="511"/>
    </row>
    <row r="2" spans="1:18" s="18" customFormat="1" ht="20.25">
      <c r="A2" s="493" t="str">
        <f>+'Ekamut-caxs'!A7:D7</f>
        <v xml:space="preserve">«Երևանի հ․97 մսուր-մանկապարտեզ» ՀՈԱԿ-ի </v>
      </c>
      <c r="B2" s="493"/>
      <c r="C2" s="493"/>
      <c r="D2" s="493"/>
      <c r="E2" s="493"/>
      <c r="F2" s="49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4" t="s">
        <v>284</v>
      </c>
      <c r="B3" s="514"/>
      <c r="C3" s="514"/>
      <c r="D3" s="514"/>
      <c r="E3" s="514"/>
      <c r="F3" s="51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127606.29999999999</v>
      </c>
      <c r="D6" s="202">
        <f>SUM(D7:D8,D11,D14:D19,D22:D23)</f>
        <v>141575.80000000002</v>
      </c>
      <c r="E6" s="202">
        <f t="shared" ref="E6:E65" si="0">D6-C6</f>
        <v>13969.500000000029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99338.4</v>
      </c>
      <c r="D7" s="193">
        <f>+'Ekamut-caxs'!D11</f>
        <v>120506.1</v>
      </c>
      <c r="E7" s="193">
        <f t="shared" si="0"/>
        <v>21167.700000000012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62.4</v>
      </c>
      <c r="D8" s="193">
        <f>SUM(D9:D10)</f>
        <v>62.4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62.4</v>
      </c>
      <c r="D9" s="178">
        <f>+'Ekamut-caxs'!D13</f>
        <v>62.4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11386.1</v>
      </c>
      <c r="D11" s="193">
        <f>SUM(D12:D13)</f>
        <v>0</v>
      </c>
      <c r="E11" s="193">
        <f t="shared" si="0"/>
        <v>-11386.1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11386.1</v>
      </c>
      <c r="D12" s="178"/>
      <c r="E12" s="193">
        <f t="shared" si="0"/>
        <v>-11386.1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12856.5</v>
      </c>
      <c r="D14" s="193">
        <f>+'Ekamut-caxs'!D19</f>
        <v>17500</v>
      </c>
      <c r="E14" s="193">
        <f t="shared" si="0"/>
        <v>4643.5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3948</v>
      </c>
      <c r="D19" s="196">
        <f>SUM(D20:D21)</f>
        <v>3492.1</v>
      </c>
      <c r="E19" s="193">
        <f t="shared" si="0"/>
        <v>-455.90000000000009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5.0999999999999996</v>
      </c>
      <c r="B20" s="247" t="str">
        <f>+'Ekamut-caxs'!B25</f>
        <v xml:space="preserve">ոչ ընթացիկ </v>
      </c>
      <c r="C20" s="178">
        <v>3739.8</v>
      </c>
      <c r="D20" s="179">
        <f>+'Ekamut-caxs'!D25</f>
        <v>3492.1</v>
      </c>
      <c r="E20" s="179">
        <f t="shared" si="0"/>
        <v>-247.70000000000027</v>
      </c>
      <c r="F20" s="178"/>
    </row>
    <row r="21" spans="1:18" ht="16.5">
      <c r="A21" s="54">
        <v>5.2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 hidden="1">
      <c r="A22" s="54">
        <f t="shared" si="1"/>
        <v>6.2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v>6</v>
      </c>
      <c r="B23" s="246" t="str">
        <f>+'Ekamut-caxs'!B18</f>
        <v>Սուբսիդիա ջրամատակարարման գծով</v>
      </c>
      <c r="C23" s="194">
        <v>14.9</v>
      </c>
      <c r="D23" s="192">
        <f>+'Ekamut-caxs'!D18</f>
        <v>15.2</v>
      </c>
      <c r="E23" s="192">
        <f>D23-C23</f>
        <v>0.29999999999999893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SUM(C25,C28:C34,C38:C61,C63:C64)</f>
        <v>127606.3</v>
      </c>
      <c r="D24" s="203">
        <f>SUM(D25,D28:D34,D38:D61,D63:D64)</f>
        <v>153314.20000000001</v>
      </c>
      <c r="E24" s="202">
        <f t="shared" si="0"/>
        <v>25707.900000000009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75686.899999999994</v>
      </c>
      <c r="D25" s="196">
        <f>+'Ekamut-caxs'!D32</f>
        <v>104301.3</v>
      </c>
      <c r="E25" s="193">
        <f t="shared" si="0"/>
        <v>28614.400000000009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6888.6</v>
      </c>
      <c r="D26" s="197">
        <f>+'Ekamut-caxs'!D33</f>
        <v>10428</v>
      </c>
      <c r="E26" s="179">
        <f>D26-C26</f>
        <v>3539.3999999999996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287</v>
      </c>
      <c r="C27" s="178">
        <v>1160</v>
      </c>
      <c r="D27" s="178">
        <f>+'Ekamut-caxs'!D34</f>
        <v>0</v>
      </c>
      <c r="E27" s="180">
        <f>D27-C27</f>
        <v>-1160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34907.800000000003</v>
      </c>
      <c r="D28" s="196">
        <f>+'Ekamut-caxs'!D35</f>
        <v>30258.800000000003</v>
      </c>
      <c r="E28" s="193">
        <f t="shared" si="0"/>
        <v>-4649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2822.1</v>
      </c>
      <c r="D29" s="196">
        <f>+'Ekamut-caxs'!D36</f>
        <v>3145.3</v>
      </c>
      <c r="E29" s="193">
        <f t="shared" si="0"/>
        <v>323.20000000000027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3189.5</v>
      </c>
      <c r="D30" s="196">
        <f>+'Ekamut-caxs'!D37</f>
        <v>3254.2</v>
      </c>
      <c r="E30" s="193">
        <f t="shared" si="0"/>
        <v>64.699999999999818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401.4</v>
      </c>
      <c r="D31" s="196">
        <f>+'Ekamut-caxs'!D38</f>
        <v>398.9</v>
      </c>
      <c r="E31" s="193">
        <f t="shared" si="0"/>
        <v>-2.5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73</v>
      </c>
      <c r="D32" s="196">
        <f>+'Ekamut-caxs'!D39</f>
        <v>73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153.6</v>
      </c>
      <c r="D34" s="196">
        <f>SUM(D35:D37)</f>
        <v>153.6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0</v>
      </c>
      <c r="E36" s="179">
        <f t="shared" si="0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96</v>
      </c>
      <c r="D37" s="197">
        <f>+'Ekamut-caxs'!D44</f>
        <v>96</v>
      </c>
      <c r="E37" s="179">
        <f t="shared" si="0"/>
        <v>0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1470</v>
      </c>
      <c r="D39" s="196">
        <f>+'Ekamut-caxs'!D46</f>
        <v>1470</v>
      </c>
      <c r="E39" s="193">
        <f t="shared" si="0"/>
        <v>0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1" si="3">+A39+1</f>
        <v>10</v>
      </c>
      <c r="B40" s="195" t="str">
        <f>+'Ekamut-caxs'!B47</f>
        <v>Գրասենյակային ապրանքների գծով</v>
      </c>
      <c r="C40" s="194">
        <v>415</v>
      </c>
      <c r="D40" s="196">
        <f>+'Ekamut-caxs'!D47</f>
        <v>279</v>
      </c>
      <c r="E40" s="193">
        <f t="shared" si="0"/>
        <v>-136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1015</v>
      </c>
      <c r="D41" s="196">
        <f>+'Ekamut-caxs'!D48</f>
        <v>1400</v>
      </c>
      <c r="E41" s="193">
        <f t="shared" si="0"/>
        <v>385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915</v>
      </c>
      <c r="D42" s="196">
        <f>+'Ekamut-caxs'!D49</f>
        <v>900</v>
      </c>
      <c r="E42" s="193">
        <f t="shared" si="0"/>
        <v>-15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31.6</v>
      </c>
      <c r="D43" s="196">
        <f>+'Ekamut-caxs'!D50</f>
        <v>37</v>
      </c>
      <c r="E43" s="193">
        <f>D43-C43</f>
        <v>5.3999999999999986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175</v>
      </c>
      <c r="D44" s="196">
        <f>+'Ekamut-caxs'!D51</f>
        <v>200</v>
      </c>
      <c r="E44" s="193">
        <f t="shared" si="0"/>
        <v>25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1313.2</v>
      </c>
      <c r="D45" s="196">
        <f>+'Ekamut-caxs'!D52</f>
        <v>2490.1</v>
      </c>
      <c r="E45" s="193">
        <f t="shared" si="0"/>
        <v>1176.8999999999999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107</v>
      </c>
      <c r="D46" s="196">
        <f>+'Ekamut-caxs'!D53</f>
        <v>107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150</v>
      </c>
      <c r="E49" s="193">
        <f t="shared" si="0"/>
        <v>45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40</v>
      </c>
      <c r="D50" s="196">
        <f>+'Ekamut-caxs'!D57</f>
        <v>50</v>
      </c>
      <c r="E50" s="193">
        <f t="shared" si="0"/>
        <v>10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 hidden="1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0</v>
      </c>
      <c r="E52" s="193">
        <f t="shared" ref="E52:E64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hidden="1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20</v>
      </c>
      <c r="B55" s="195" t="str">
        <f>+'Ekamut-caxs'!B62</f>
        <v>Վերապատրաստման գծով</v>
      </c>
      <c r="C55" s="192">
        <v>62.4</v>
      </c>
      <c r="D55" s="196">
        <f>+'Ekamut-caxs'!D62</f>
        <v>62.4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21</v>
      </c>
      <c r="B56" s="195" t="s">
        <v>288</v>
      </c>
      <c r="C56" s="192">
        <v>30</v>
      </c>
      <c r="D56" s="196">
        <f>+'Ekamut-caxs'!D63</f>
        <v>0</v>
      </c>
      <c r="E56" s="193">
        <f t="shared" si="4"/>
        <v>-30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22</v>
      </c>
      <c r="B57" s="195" t="s">
        <v>289</v>
      </c>
      <c r="C57" s="192">
        <v>208.2</v>
      </c>
      <c r="D57" s="194">
        <f>+'Ekamut-caxs'!D64</f>
        <v>0</v>
      </c>
      <c r="E57" s="192">
        <f t="shared" si="4"/>
        <v>-208.2</v>
      </c>
      <c r="F57" s="192"/>
    </row>
    <row r="58" spans="1:18" s="51" customFormat="1" ht="17.25">
      <c r="A58" s="54">
        <v>23</v>
      </c>
      <c r="B58" s="195" t="s">
        <v>290</v>
      </c>
      <c r="C58" s="192">
        <v>6</v>
      </c>
      <c r="D58" s="194"/>
      <c r="E58" s="192"/>
      <c r="F58" s="192"/>
    </row>
    <row r="59" spans="1:18" s="51" customFormat="1" ht="17.25">
      <c r="A59" s="54">
        <v>24</v>
      </c>
      <c r="B59" s="246" t="str">
        <f>+'Ekamut-caxs'!B65</f>
        <v>Դուրսգրվող գույքի վերագնահատման գծով</v>
      </c>
      <c r="C59" s="192"/>
      <c r="D59" s="194">
        <f>+'Ekamut-caxs'!D65</f>
        <v>30</v>
      </c>
      <c r="E59" s="192">
        <f>D59-C59</f>
        <v>30</v>
      </c>
      <c r="F59" s="358"/>
    </row>
    <row r="60" spans="1:18" s="51" customFormat="1" ht="17.25">
      <c r="A60" s="54">
        <v>25</v>
      </c>
      <c r="B60" s="246" t="str">
        <f>+'Ekamut-caxs'!B66</f>
        <v>Կրակմարիչների լիցքավորում</v>
      </c>
      <c r="C60" s="192"/>
      <c r="D60" s="194">
        <f>+'Ekamut-caxs'!D66</f>
        <v>30</v>
      </c>
      <c r="E60" s="192">
        <f>D60-C60</f>
        <v>30</v>
      </c>
      <c r="F60" s="192"/>
      <c r="G60" s="51" t="s">
        <v>121</v>
      </c>
    </row>
    <row r="61" spans="1:18" s="52" customFormat="1" ht="17.25">
      <c r="A61" s="54">
        <f t="shared" si="3"/>
        <v>26</v>
      </c>
      <c r="B61" s="195" t="str">
        <f>+'Ekamut-caxs'!B67</f>
        <v>Հիմնական միջոցների մաշվածության գծով, որից՝</v>
      </c>
      <c r="C61" s="192">
        <v>4323.6000000000004</v>
      </c>
      <c r="D61" s="196">
        <f>+'Ekamut-caxs'!D67</f>
        <v>3492.1</v>
      </c>
      <c r="E61" s="193">
        <f t="shared" si="4"/>
        <v>-831.50000000000045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3739.8</v>
      </c>
      <c r="D62" s="197">
        <f>+'Ekamut-caxs'!D68</f>
        <v>3492.1</v>
      </c>
      <c r="E62" s="179">
        <f t="shared" si="4"/>
        <v>-247.70000000000027</v>
      </c>
      <c r="F62" s="180"/>
      <c r="G62" s="126"/>
    </row>
    <row r="63" spans="1:18" s="52" customFormat="1" ht="17.25" hidden="1">
      <c r="A63" s="54">
        <f>+A61+1</f>
        <v>27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v>27</v>
      </c>
      <c r="B64" s="195" t="str">
        <f>+'Ekamut-caxs'!B70</f>
        <v>Այլ ծախսերի գծով</v>
      </c>
      <c r="C64" s="192"/>
      <c r="D64" s="196">
        <f>+'Ekamut-caxs'!D70</f>
        <v>854.5</v>
      </c>
      <c r="E64" s="193">
        <f t="shared" si="4"/>
        <v>854.5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C6-C24</f>
        <v>0</v>
      </c>
      <c r="D65" s="202">
        <f>D6-D24</f>
        <v>-11738.399999999994</v>
      </c>
      <c r="E65" s="202">
        <f t="shared" si="0"/>
        <v>-11738.399999999994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13" t="str">
        <f>+'Ekamut-caxs'!D73</f>
        <v>Ա.Գրիգորյան</v>
      </c>
      <c r="E67" s="513"/>
      <c r="F67" s="108"/>
    </row>
    <row r="68" spans="1:18" ht="9.75" customHeight="1">
      <c r="B68" s="296"/>
      <c r="C68" s="297"/>
      <c r="D68" s="512" t="s">
        <v>5</v>
      </c>
      <c r="E68" s="512"/>
      <c r="F68" s="209"/>
    </row>
    <row r="69" spans="1:18" ht="24.75" customHeight="1">
      <c r="B69" s="294" t="s">
        <v>6</v>
      </c>
      <c r="C69" s="295"/>
      <c r="D69" s="513" t="str">
        <f>+'Ekamut-caxs'!D75</f>
        <v>Մ.Մարտիրոսյան</v>
      </c>
      <c r="E69" s="513"/>
      <c r="F69" s="108"/>
    </row>
    <row r="70" spans="1:18" ht="11.25" customHeight="1">
      <c r="B70" s="298"/>
      <c r="C70" s="297"/>
      <c r="D70" s="512" t="s">
        <v>5</v>
      </c>
      <c r="E70" s="512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6" zoomScaleSheetLayoutView="100" workbookViewId="0">
      <selection activeCell="B46" sqref="B4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1" t="s">
        <v>79</v>
      </c>
      <c r="B1" s="511"/>
      <c r="C1" s="511"/>
      <c r="D1" s="511"/>
      <c r="E1" s="511"/>
      <c r="F1" s="511"/>
    </row>
    <row r="2" spans="1:20" s="18" customFormat="1" ht="20.25">
      <c r="A2" s="493" t="str">
        <f>+'Ekamut-caxs'!A7:D7</f>
        <v xml:space="preserve">«Երևանի հ․97 մսուր-մանկապարտեզ» ՀՈԱԿ-ի </v>
      </c>
      <c r="B2" s="493"/>
      <c r="C2" s="493"/>
      <c r="D2" s="493"/>
      <c r="E2" s="493"/>
      <c r="F2" s="49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4" t="s">
        <v>285</v>
      </c>
      <c r="B3" s="514"/>
      <c r="C3" s="514"/>
      <c r="D3" s="514"/>
      <c r="E3" s="514"/>
      <c r="F3" s="51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1597.3</v>
      </c>
      <c r="D6" s="181">
        <f>+C81</f>
        <v>8536.5999999999913</v>
      </c>
      <c r="E6" s="189">
        <f t="shared" ref="E6:E67" si="0">D6-C6</f>
        <v>6939.2999999999911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SUM(C8+C9+C12,C15:C22)</f>
        <v>133383.70000000001</v>
      </c>
      <c r="D7" s="189">
        <f>SUM(D8:D9,D12,D15:D22)</f>
        <v>149954.6</v>
      </c>
      <c r="E7" s="189">
        <f>D7-C7</f>
        <v>16570.899999999994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109078.7</v>
      </c>
      <c r="D8" s="187">
        <f>+'Dramakan hosqer'!F14</f>
        <v>120506.1</v>
      </c>
      <c r="E8" s="187">
        <f>D8-C8</f>
        <v>11427.400000000009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62.4</v>
      </c>
      <c r="D9" s="187">
        <f>SUM(D10:D11)</f>
        <v>62.4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62.4</v>
      </c>
      <c r="D10" s="191">
        <v>62.4</v>
      </c>
      <c r="E10" s="187">
        <f t="shared" si="1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11386.1</v>
      </c>
      <c r="D12" s="187">
        <f>SUM(D13:D14)</f>
        <v>11386.1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11386.1</v>
      </c>
      <c r="D13" s="191">
        <v>11386.1</v>
      </c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12856.5</v>
      </c>
      <c r="D15" s="187">
        <f>+'Dramakan hosqer'!F22</f>
        <v>17500</v>
      </c>
      <c r="E15" s="187">
        <f t="shared" si="0"/>
        <v>4643.5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500</v>
      </c>
      <c r="E20" s="187">
        <f t="shared" si="0"/>
        <v>500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126444.40000000001</v>
      </c>
      <c r="D23" s="189">
        <f>+D24+D66+D78</f>
        <v>151021.70000000001</v>
      </c>
      <c r="E23" s="189">
        <f t="shared" si="0"/>
        <v>24577.300000000003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125561.40000000001</v>
      </c>
      <c r="D24" s="189">
        <f>SUM(D25,D28:D34,D38:D60,D64:D65)</f>
        <v>149436.70000000001</v>
      </c>
      <c r="E24" s="189">
        <f t="shared" si="0"/>
        <v>23875.300000000003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76150.7</v>
      </c>
      <c r="D25" s="187">
        <f>+'Dramakan hosqer'!F32</f>
        <v>104301.3</v>
      </c>
      <c r="E25" s="187">
        <f t="shared" si="0"/>
        <v>28150.600000000006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7071</v>
      </c>
      <c r="D26" s="191">
        <f>+'Dramakan hosqer'!F33</f>
        <v>10428</v>
      </c>
      <c r="E26" s="191">
        <f t="shared" si="0"/>
        <v>3357</v>
      </c>
      <c r="F26" s="178"/>
    </row>
    <row r="27" spans="1:20">
      <c r="A27" s="23">
        <v>1.2</v>
      </c>
      <c r="B27" s="265" t="s">
        <v>287</v>
      </c>
      <c r="C27" s="182">
        <v>1160</v>
      </c>
      <c r="D27" s="191">
        <f>+'Dramakan hosqer'!F34</f>
        <v>0</v>
      </c>
      <c r="E27" s="191">
        <f t="shared" si="0"/>
        <v>-1160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36365.4</v>
      </c>
      <c r="D28" s="187">
        <f>+'Dramakan hosqer'!F35</f>
        <v>30258.800000000003</v>
      </c>
      <c r="E28" s="187">
        <f t="shared" si="0"/>
        <v>-6106.5999999999985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3031</v>
      </c>
      <c r="D29" s="187">
        <f>+'Dramakan hosqer'!F36</f>
        <v>3145.3</v>
      </c>
      <c r="E29" s="187">
        <f t="shared" si="0"/>
        <v>114.30000000000018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3216.1</v>
      </c>
      <c r="D30" s="187">
        <f>+'Dramakan hosqer'!F37</f>
        <v>3254.2</v>
      </c>
      <c r="E30" s="187">
        <f t="shared" si="0"/>
        <v>38.099999999999909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384</v>
      </c>
      <c r="D31" s="187">
        <f>+'Dramakan hosqer'!F38</f>
        <v>383.7</v>
      </c>
      <c r="E31" s="187">
        <f t="shared" si="0"/>
        <v>-0.30000000000001137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73</v>
      </c>
      <c r="D32" s="187">
        <f>+'Dramakan hosqer'!F39</f>
        <v>73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161.19999999999999</v>
      </c>
      <c r="D34" s="187">
        <f>SUM(D35:D37)</f>
        <v>153.6</v>
      </c>
      <c r="E34" s="187">
        <f t="shared" si="0"/>
        <v>-7.5999999999999943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51.2</v>
      </c>
      <c r="D35" s="191">
        <f>+'Dramakan hosqer'!F42</f>
        <v>57.6</v>
      </c>
      <c r="E35" s="191">
        <f t="shared" si="0"/>
        <v>6.3999999999999986</v>
      </c>
      <c r="F35" s="178"/>
    </row>
    <row r="36" spans="1:20" s="29" customFormat="1" ht="14.25" hidden="1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110</v>
      </c>
      <c r="D37" s="191">
        <f>+'Dramakan hosqer'!F44</f>
        <v>96</v>
      </c>
      <c r="E37" s="191">
        <f t="shared" si="0"/>
        <v>-14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1470</v>
      </c>
      <c r="D39" s="187">
        <f>+'Dramakan hosqer'!F46</f>
        <v>1470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415</v>
      </c>
      <c r="D40" s="187">
        <f>+'Dramakan hosqer'!F47</f>
        <v>279</v>
      </c>
      <c r="E40" s="187">
        <f t="shared" si="0"/>
        <v>-136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1015</v>
      </c>
      <c r="D41" s="187">
        <f>+'Dramakan hosqer'!F48</f>
        <v>1400</v>
      </c>
      <c r="E41" s="187">
        <f t="shared" si="0"/>
        <v>385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915</v>
      </c>
      <c r="D42" s="187">
        <f>+'Dramakan hosqer'!F49</f>
        <v>900</v>
      </c>
      <c r="E42" s="187">
        <f t="shared" si="0"/>
        <v>-15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31.6</v>
      </c>
      <c r="D43" s="187">
        <f>+'Dramakan hosqer'!F50</f>
        <v>37</v>
      </c>
      <c r="E43" s="187">
        <f t="shared" si="0"/>
        <v>5.3999999999999986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175</v>
      </c>
      <c r="D44" s="187">
        <f>+'Dramakan hosqer'!F51</f>
        <v>200</v>
      </c>
      <c r="E44" s="187">
        <f t="shared" si="0"/>
        <v>25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1412.2</v>
      </c>
      <c r="D45" s="187">
        <f>+'Dramakan hosqer'!F52</f>
        <v>2490.1</v>
      </c>
      <c r="E45" s="187">
        <f t="shared" si="0"/>
        <v>1077.8999999999999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96.1</v>
      </c>
      <c r="D46" s="187">
        <f>+'Dramakan hosqer'!F53</f>
        <v>107</v>
      </c>
      <c r="E46" s="187">
        <f t="shared" si="0"/>
        <v>10.900000000000006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150</v>
      </c>
      <c r="E49" s="187">
        <f t="shared" si="0"/>
        <v>45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40</v>
      </c>
      <c r="D50" s="187">
        <f>+'Dramakan hosqer'!F57</f>
        <v>50</v>
      </c>
      <c r="E50" s="187">
        <f t="shared" si="0"/>
        <v>10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 hidden="1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0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20</v>
      </c>
      <c r="B55" s="195" t="str">
        <f>+'Dramakan hosqer'!B62</f>
        <v>Վերապատրաստման գծով</v>
      </c>
      <c r="C55" s="186">
        <v>62.4</v>
      </c>
      <c r="D55" s="187">
        <f>+'Dramakan hosqer'!F62</f>
        <v>62.4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21</v>
      </c>
      <c r="B56" s="195" t="s">
        <v>288</v>
      </c>
      <c r="C56" s="186">
        <v>30</v>
      </c>
      <c r="D56" s="187">
        <f>+'Dramakan hosqer'!F63</f>
        <v>0</v>
      </c>
      <c r="E56" s="187">
        <f t="shared" si="0"/>
        <v>-30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22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22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30</v>
      </c>
      <c r="E58" s="186">
        <f>D58-C58</f>
        <v>30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23</v>
      </c>
      <c r="B59" s="246" t="str">
        <f>+'Dramakan hosqer'!B66</f>
        <v>Կրակմարիչների լիցքավորում</v>
      </c>
      <c r="C59" s="186"/>
      <c r="D59" s="186">
        <f>+'Dramakan hosqer'!F66</f>
        <v>30</v>
      </c>
      <c r="E59" s="186">
        <f>D59-C59</f>
        <v>30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24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24</v>
      </c>
      <c r="B64" s="195" t="str">
        <f>+'Dramakan hosqer'!B71</f>
        <v>Կրեդիտորական պարտքի մարման գծով</v>
      </c>
      <c r="C64" s="186">
        <v>257.7</v>
      </c>
      <c r="D64" s="187">
        <f>+'Dramakan hosqer'!F71</f>
        <v>484.29999999999927</v>
      </c>
      <c r="E64" s="187">
        <f t="shared" si="0"/>
        <v>226.59999999999928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25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883</v>
      </c>
      <c r="D66" s="189">
        <f>+D67+D74</f>
        <v>1585</v>
      </c>
      <c r="E66" s="189">
        <f t="shared" si="0"/>
        <v>702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883</v>
      </c>
      <c r="D67" s="187">
        <f>SUM(D68:D73)</f>
        <v>1585</v>
      </c>
      <c r="E67" s="187">
        <f t="shared" si="0"/>
        <v>702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463</v>
      </c>
      <c r="D68" s="191">
        <f>+'Dramakan hosqer'!F75</f>
        <v>70</v>
      </c>
      <c r="E68" s="191">
        <f t="shared" ref="E68:E81" si="5">D68-C68</f>
        <v>-393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660</v>
      </c>
      <c r="E69" s="191">
        <f>D69-C69</f>
        <v>660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1.2</v>
      </c>
      <c r="B70" s="247" t="str">
        <f>+'Dramakan hosqer'!B77</f>
        <v>մեքենաներ և սարքավորումներ</v>
      </c>
      <c r="C70" s="182">
        <v>420</v>
      </c>
      <c r="D70" s="191">
        <f>+'Dramakan hosqer'!F77</f>
        <v>855</v>
      </c>
      <c r="E70" s="191">
        <f t="shared" si="5"/>
        <v>435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8536.5999999999913</v>
      </c>
      <c r="D81" s="189">
        <f>D6+D7-D23</f>
        <v>7469.5</v>
      </c>
      <c r="E81" s="189">
        <f t="shared" si="5"/>
        <v>-1067.0999999999913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6" t="str">
        <f>+'Ekamut-caxs'!D73</f>
        <v>Ա.Գրիգորյան</v>
      </c>
      <c r="E83" s="51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5" t="s">
        <v>92</v>
      </c>
      <c r="E84" s="515"/>
      <c r="F84" s="211"/>
    </row>
    <row r="85" spans="1:20" s="15" customFormat="1" ht="22.5" customHeight="1">
      <c r="A85" s="16"/>
      <c r="B85" s="302" t="s">
        <v>6</v>
      </c>
      <c r="C85" s="297"/>
      <c r="D85" s="513" t="str">
        <f>+'Ekamut-caxs'!D75</f>
        <v>Մ.Մարտիրոսյան</v>
      </c>
      <c r="E85" s="51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5" t="s">
        <v>92</v>
      </c>
      <c r="E86" s="51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B46" sqref="B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22" t="s">
        <v>67</v>
      </c>
      <c r="B1" s="522"/>
      <c r="C1" s="522"/>
      <c r="D1" s="522"/>
      <c r="E1" s="52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23" t="str">
        <f>+'Ekamut-caxs'!A7:D7</f>
        <v xml:space="preserve">«Երևանի հ․97 մսուր-մանկապարտեզ» ՀՈԱԿ-ի </v>
      </c>
      <c r="B2" s="524"/>
      <c r="C2" s="524"/>
      <c r="D2" s="524"/>
      <c r="E2" s="52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5" t="s">
        <v>148</v>
      </c>
      <c r="B3" s="525"/>
      <c r="C3" s="525"/>
      <c r="D3" s="525"/>
      <c r="E3" s="52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6" t="s">
        <v>267</v>
      </c>
      <c r="B4" s="526"/>
      <c r="C4" s="526"/>
      <c r="D4" s="526"/>
      <c r="E4" s="52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7" t="s">
        <v>153</v>
      </c>
      <c r="B7" s="528"/>
      <c r="C7" s="52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1620.3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208.9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26.7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45.7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7.6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500</v>
      </c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226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272.10000000000002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545.29999999999995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>
        <v>14</v>
      </c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1620.3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7" t="s">
        <v>178</v>
      </c>
      <c r="B35" s="528"/>
      <c r="C35" s="52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 hidden="1">
      <c r="A37" s="152">
        <v>1.2</v>
      </c>
      <c r="B37" s="153" t="s">
        <v>157</v>
      </c>
      <c r="C37" s="152" t="s">
        <v>158</v>
      </c>
      <c r="D37" s="27"/>
      <c r="E37" s="27"/>
    </row>
    <row r="38" spans="1:22" hidden="1">
      <c r="A38" s="152">
        <v>1.3</v>
      </c>
      <c r="B38" s="153" t="s">
        <v>159</v>
      </c>
      <c r="C38" s="152" t="s">
        <v>160</v>
      </c>
      <c r="D38" s="27"/>
      <c r="E38" s="27"/>
    </row>
    <row r="39" spans="1:22" hidden="1">
      <c r="A39" s="152">
        <v>1.4</v>
      </c>
      <c r="B39" s="154" t="s">
        <v>161</v>
      </c>
      <c r="C39" s="155" t="s">
        <v>162</v>
      </c>
      <c r="D39" s="27"/>
      <c r="E39" s="27"/>
    </row>
    <row r="40" spans="1:22" hidden="1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>
        <v>16.899999999999999</v>
      </c>
      <c r="E42" s="27"/>
    </row>
    <row r="43" spans="1:22">
      <c r="A43" s="152">
        <v>1.8</v>
      </c>
      <c r="B43" s="154"/>
      <c r="C43" s="156" t="s">
        <v>186</v>
      </c>
      <c r="D43" s="27">
        <v>467.4</v>
      </c>
      <c r="E43" s="27"/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12935.1</v>
      </c>
      <c r="E54" s="27"/>
      <c r="F54" s="206">
        <f>SUM(D36:D53)</f>
        <v>484.29999999999995</v>
      </c>
      <c r="G54" s="206">
        <f>+D59-D54-F54</f>
        <v>-6.8212102632969618E-13</v>
      </c>
    </row>
    <row r="55" spans="1:22" ht="14.25">
      <c r="A55" s="152">
        <v>1.1000000000000001</v>
      </c>
      <c r="B55" s="183"/>
      <c r="C55" s="184" t="s">
        <v>185</v>
      </c>
      <c r="D55" s="157">
        <v>12935.1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13419.4</v>
      </c>
      <c r="E59" s="169"/>
      <c r="F59" s="456">
        <f>+D59-D55</f>
        <v>484.29999999999927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f>+'Dramakan hosqer'!F12</f>
        <v>8536.5999999999913</v>
      </c>
      <c r="D62" s="517" t="s">
        <v>181</v>
      </c>
      <c r="E62" s="51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9" t="str">
        <f>+'Ekamut-caxs'!D73</f>
        <v>Ա.Գրիգորյան</v>
      </c>
      <c r="E64" s="51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0" t="s">
        <v>92</v>
      </c>
      <c r="E65" s="52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9" t="str">
        <f>+'Ekamut-caxs'!D75</f>
        <v>Մ.Մարտիրոսյան</v>
      </c>
      <c r="E66" s="51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1" t="s">
        <v>92</v>
      </c>
      <c r="E67" s="52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4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9" zoomScale="85" zoomScaleSheetLayoutView="85" workbookViewId="0">
      <selection activeCell="B46" sqref="B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5" s="378" customFormat="1" ht="21.75" customHeight="1">
      <c r="A2" s="532" t="str">
        <f>+'Ekamut-caxs'!A7</f>
        <v xml:space="preserve">«Երևանի հ․97 մսուր-մանկապարտեզ» ՀՈԱԿ-ի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15" s="378" customFormat="1" ht="21" customHeight="1">
      <c r="A3" s="532" t="s">
        <v>93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</row>
    <row r="4" spans="1:15" ht="21" customHeight="1"/>
    <row r="5" spans="1:15" s="383" customFormat="1" ht="19.5" customHeight="1">
      <c r="A5" s="529" t="s">
        <v>114</v>
      </c>
      <c r="B5" s="529" t="s">
        <v>94</v>
      </c>
      <c r="C5" s="530" t="s">
        <v>95</v>
      </c>
      <c r="D5" s="530"/>
      <c r="E5" s="530"/>
      <c r="F5" s="530"/>
      <c r="G5" s="530" t="s">
        <v>96</v>
      </c>
      <c r="H5" s="530"/>
      <c r="I5" s="530"/>
      <c r="J5" s="530"/>
      <c r="K5" s="530" t="s">
        <v>138</v>
      </c>
      <c r="L5" s="530"/>
      <c r="M5" s="530"/>
      <c r="N5" s="530"/>
      <c r="O5" s="530"/>
    </row>
    <row r="6" spans="1:15" s="385" customFormat="1" ht="51" customHeight="1">
      <c r="A6" s="529"/>
      <c r="B6" s="529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477">
        <v>6556</v>
      </c>
      <c r="D7" s="475">
        <v>942097.2</v>
      </c>
      <c r="E7" s="388">
        <v>8805</v>
      </c>
      <c r="F7" s="389">
        <f t="shared" ref="F7:F16" si="0">+E7*143.7</f>
        <v>1265278.5</v>
      </c>
      <c r="G7" s="473">
        <v>6498.14</v>
      </c>
      <c r="H7" s="473">
        <v>336057.73</v>
      </c>
      <c r="I7" s="388">
        <v>6441.76</v>
      </c>
      <c r="J7" s="389">
        <f>+I7*53.48</f>
        <v>344505.3248</v>
      </c>
      <c r="K7" s="476">
        <v>136</v>
      </c>
      <c r="L7" s="388">
        <v>132</v>
      </c>
      <c r="M7" s="390">
        <f>+L7*200.47</f>
        <v>26462.04</v>
      </c>
      <c r="N7" s="391">
        <f>+L7*7.94904</f>
        <v>1049.2732800000001</v>
      </c>
      <c r="O7" s="390">
        <f>+N7+M7</f>
        <v>27511.313280000002</v>
      </c>
    </row>
    <row r="8" spans="1:15" ht="19.5" customHeight="1">
      <c r="A8" s="386">
        <v>2</v>
      </c>
      <c r="B8" s="387" t="s">
        <v>98</v>
      </c>
      <c r="C8" s="477">
        <v>5266</v>
      </c>
      <c r="D8" s="475">
        <v>756724.2</v>
      </c>
      <c r="E8" s="388">
        <f>+C8</f>
        <v>5266</v>
      </c>
      <c r="F8" s="389">
        <f t="shared" si="0"/>
        <v>756724.2</v>
      </c>
      <c r="G8" s="473">
        <v>6324.38</v>
      </c>
      <c r="H8" s="474">
        <v>329555.44</v>
      </c>
      <c r="I8" s="388">
        <f t="shared" ref="I8:I18" si="1">+G8</f>
        <v>6324.38</v>
      </c>
      <c r="J8" s="389">
        <f t="shared" ref="J8:J18" si="2">+I8*53.48</f>
        <v>338227.84239999996</v>
      </c>
      <c r="K8" s="476">
        <v>136</v>
      </c>
      <c r="L8" s="388">
        <f>+K8</f>
        <v>136</v>
      </c>
      <c r="M8" s="390">
        <f t="shared" ref="M8:M18" si="3">+L8*200.47</f>
        <v>27263.919999999998</v>
      </c>
      <c r="N8" s="391">
        <f t="shared" ref="N8:N18" si="4">+L8*7.94904</f>
        <v>1081.06944</v>
      </c>
      <c r="O8" s="390">
        <f t="shared" ref="O8:O18" si="5">+N8+M8</f>
        <v>28344.989439999998</v>
      </c>
    </row>
    <row r="9" spans="1:15" ht="19.5" customHeight="1">
      <c r="A9" s="386">
        <v>3</v>
      </c>
      <c r="B9" s="387" t="s">
        <v>99</v>
      </c>
      <c r="C9" s="477">
        <v>1430</v>
      </c>
      <c r="D9" s="474">
        <v>205491</v>
      </c>
      <c r="E9" s="388">
        <f t="shared" ref="E9:E18" si="6">+C9</f>
        <v>1430</v>
      </c>
      <c r="F9" s="389">
        <f t="shared" si="0"/>
        <v>205490.99999999997</v>
      </c>
      <c r="G9" s="473">
        <v>5493.12</v>
      </c>
      <c r="H9" s="474">
        <v>288743.46000000002</v>
      </c>
      <c r="I9" s="388">
        <f t="shared" si="1"/>
        <v>5493.12</v>
      </c>
      <c r="J9" s="389">
        <f t="shared" si="2"/>
        <v>293772.0576</v>
      </c>
      <c r="K9" s="476">
        <v>221</v>
      </c>
      <c r="L9" s="388">
        <f t="shared" ref="L9:L18" si="7">+K9</f>
        <v>221</v>
      </c>
      <c r="M9" s="390">
        <f t="shared" si="3"/>
        <v>44303.87</v>
      </c>
      <c r="N9" s="391">
        <f t="shared" si="4"/>
        <v>1756.73784</v>
      </c>
      <c r="O9" s="390">
        <f t="shared" si="5"/>
        <v>46060.607840000004</v>
      </c>
    </row>
    <row r="10" spans="1:15" ht="19.5" customHeight="1">
      <c r="A10" s="386">
        <v>4</v>
      </c>
      <c r="B10" s="387" t="s">
        <v>100</v>
      </c>
      <c r="C10" s="477">
        <v>22</v>
      </c>
      <c r="D10" s="474">
        <v>3161.4</v>
      </c>
      <c r="E10" s="388">
        <f t="shared" si="6"/>
        <v>22</v>
      </c>
      <c r="F10" s="389">
        <f t="shared" si="0"/>
        <v>3161.3999999999996</v>
      </c>
      <c r="G10" s="473">
        <v>4411.88</v>
      </c>
      <c r="H10" s="474">
        <v>232051.34</v>
      </c>
      <c r="I10" s="388">
        <f t="shared" si="1"/>
        <v>4411.88</v>
      </c>
      <c r="J10" s="389">
        <f t="shared" si="2"/>
        <v>235947.34239999999</v>
      </c>
      <c r="K10" s="476">
        <v>171</v>
      </c>
      <c r="L10" s="388">
        <f t="shared" si="7"/>
        <v>171</v>
      </c>
      <c r="M10" s="390">
        <f t="shared" si="3"/>
        <v>34280.370000000003</v>
      </c>
      <c r="N10" s="391">
        <f t="shared" si="4"/>
        <v>1359.28584</v>
      </c>
      <c r="O10" s="390">
        <f t="shared" si="5"/>
        <v>35639.655839999999</v>
      </c>
    </row>
    <row r="11" spans="1:15" ht="19.5" customHeight="1">
      <c r="A11" s="386">
        <v>5</v>
      </c>
      <c r="B11" s="387" t="s">
        <v>101</v>
      </c>
      <c r="C11" s="477"/>
      <c r="D11" s="474"/>
      <c r="E11" s="388">
        <f t="shared" si="6"/>
        <v>0</v>
      </c>
      <c r="F11" s="389">
        <f t="shared" si="0"/>
        <v>0</v>
      </c>
      <c r="G11" s="473">
        <v>4387.8999999999996</v>
      </c>
      <c r="H11" s="474">
        <v>231365.49</v>
      </c>
      <c r="I11" s="388">
        <f t="shared" si="1"/>
        <v>4387.8999999999996</v>
      </c>
      <c r="J11" s="389">
        <f t="shared" si="2"/>
        <v>234664.89199999996</v>
      </c>
      <c r="K11" s="476">
        <v>135</v>
      </c>
      <c r="L11" s="388">
        <f t="shared" si="7"/>
        <v>135</v>
      </c>
      <c r="M11" s="390">
        <f t="shared" si="3"/>
        <v>27063.45</v>
      </c>
      <c r="N11" s="391">
        <f t="shared" si="4"/>
        <v>1073.1204</v>
      </c>
      <c r="O11" s="390">
        <f t="shared" si="5"/>
        <v>28136.570400000001</v>
      </c>
    </row>
    <row r="12" spans="1:15" ht="19.5" customHeight="1">
      <c r="A12" s="386">
        <v>6</v>
      </c>
      <c r="B12" s="387" t="s">
        <v>102</v>
      </c>
      <c r="C12" s="477"/>
      <c r="D12" s="474"/>
      <c r="E12" s="388">
        <f t="shared" si="6"/>
        <v>0</v>
      </c>
      <c r="F12" s="389">
        <f t="shared" si="0"/>
        <v>0</v>
      </c>
      <c r="G12" s="473">
        <v>4396.7</v>
      </c>
      <c r="H12" s="474">
        <v>231763.62</v>
      </c>
      <c r="I12" s="388">
        <f t="shared" si="1"/>
        <v>4396.7</v>
      </c>
      <c r="J12" s="389">
        <f t="shared" si="2"/>
        <v>235135.51599999997</v>
      </c>
      <c r="K12" s="476">
        <v>160</v>
      </c>
      <c r="L12" s="388">
        <f t="shared" si="7"/>
        <v>160</v>
      </c>
      <c r="M12" s="390">
        <f t="shared" si="3"/>
        <v>32075.200000000001</v>
      </c>
      <c r="N12" s="391">
        <f t="shared" si="4"/>
        <v>1271.8463999999999</v>
      </c>
      <c r="O12" s="390">
        <f t="shared" si="5"/>
        <v>33347.046399999999</v>
      </c>
    </row>
    <row r="13" spans="1:15" ht="19.5" customHeight="1">
      <c r="A13" s="386">
        <v>7</v>
      </c>
      <c r="B13" s="387" t="s">
        <v>103</v>
      </c>
      <c r="C13" s="477"/>
      <c r="D13" s="474"/>
      <c r="E13" s="388">
        <f t="shared" si="6"/>
        <v>0</v>
      </c>
      <c r="F13" s="389">
        <f t="shared" si="0"/>
        <v>0</v>
      </c>
      <c r="G13" s="473">
        <v>4082.52</v>
      </c>
      <c r="H13" s="474">
        <v>214356.77</v>
      </c>
      <c r="I13" s="388">
        <f t="shared" si="1"/>
        <v>4082.52</v>
      </c>
      <c r="J13" s="389">
        <f t="shared" si="2"/>
        <v>218333.16959999999</v>
      </c>
      <c r="K13" s="476">
        <v>164</v>
      </c>
      <c r="L13" s="388">
        <f t="shared" si="7"/>
        <v>164</v>
      </c>
      <c r="M13" s="390">
        <f t="shared" si="3"/>
        <v>32877.08</v>
      </c>
      <c r="N13" s="391">
        <f t="shared" si="4"/>
        <v>1303.64256</v>
      </c>
      <c r="O13" s="390">
        <f t="shared" si="5"/>
        <v>34180.722560000002</v>
      </c>
    </row>
    <row r="14" spans="1:15" ht="19.5" customHeight="1">
      <c r="A14" s="386">
        <v>8</v>
      </c>
      <c r="B14" s="392" t="s">
        <v>104</v>
      </c>
      <c r="C14" s="477"/>
      <c r="D14" s="474"/>
      <c r="E14" s="388">
        <f t="shared" si="6"/>
        <v>0</v>
      </c>
      <c r="F14" s="389">
        <f t="shared" si="0"/>
        <v>0</v>
      </c>
      <c r="G14" s="473">
        <v>4125.3599999999997</v>
      </c>
      <c r="H14" s="474">
        <v>214912.85</v>
      </c>
      <c r="I14" s="388">
        <f t="shared" si="1"/>
        <v>4125.3599999999997</v>
      </c>
      <c r="J14" s="389">
        <f t="shared" si="2"/>
        <v>220624.25279999996</v>
      </c>
      <c r="K14" s="476">
        <v>164</v>
      </c>
      <c r="L14" s="388">
        <f t="shared" si="7"/>
        <v>164</v>
      </c>
      <c r="M14" s="390">
        <f t="shared" si="3"/>
        <v>32877.08</v>
      </c>
      <c r="N14" s="391">
        <f t="shared" si="4"/>
        <v>1303.64256</v>
      </c>
      <c r="O14" s="390">
        <f t="shared" si="5"/>
        <v>34180.722560000002</v>
      </c>
    </row>
    <row r="15" spans="1:15" ht="19.5" customHeight="1">
      <c r="A15" s="386">
        <v>9</v>
      </c>
      <c r="B15" s="392" t="s">
        <v>105</v>
      </c>
      <c r="C15" s="477"/>
      <c r="D15" s="474"/>
      <c r="E15" s="388">
        <f t="shared" si="6"/>
        <v>0</v>
      </c>
      <c r="F15" s="389">
        <f t="shared" si="0"/>
        <v>0</v>
      </c>
      <c r="G15" s="473">
        <v>4282.88</v>
      </c>
      <c r="H15" s="474">
        <v>224977.82</v>
      </c>
      <c r="I15" s="388">
        <f t="shared" si="1"/>
        <v>4282.88</v>
      </c>
      <c r="J15" s="389">
        <f t="shared" si="2"/>
        <v>229048.42239999998</v>
      </c>
      <c r="K15" s="476">
        <v>157</v>
      </c>
      <c r="L15" s="388">
        <f t="shared" si="7"/>
        <v>157</v>
      </c>
      <c r="M15" s="390">
        <f t="shared" si="3"/>
        <v>31473.79</v>
      </c>
      <c r="N15" s="391">
        <f t="shared" si="4"/>
        <v>1247.99928</v>
      </c>
      <c r="O15" s="390">
        <f t="shared" si="5"/>
        <v>32721.789280000001</v>
      </c>
    </row>
    <row r="16" spans="1:15" ht="19.5" customHeight="1">
      <c r="A16" s="386">
        <v>10</v>
      </c>
      <c r="B16" s="392" t="s">
        <v>106</v>
      </c>
      <c r="C16" s="477"/>
      <c r="D16" s="474"/>
      <c r="E16" s="388">
        <f t="shared" si="6"/>
        <v>0</v>
      </c>
      <c r="F16" s="389">
        <f t="shared" si="0"/>
        <v>0</v>
      </c>
      <c r="G16" s="473">
        <v>4883.8</v>
      </c>
      <c r="H16" s="473">
        <v>257101.42</v>
      </c>
      <c r="I16" s="388">
        <f t="shared" si="1"/>
        <v>4883.8</v>
      </c>
      <c r="J16" s="389">
        <f t="shared" si="2"/>
        <v>261185.62399999998</v>
      </c>
      <c r="K16" s="476">
        <v>168</v>
      </c>
      <c r="L16" s="388">
        <f t="shared" si="7"/>
        <v>168</v>
      </c>
      <c r="M16" s="390">
        <f t="shared" si="3"/>
        <v>33678.959999999999</v>
      </c>
      <c r="N16" s="391">
        <f t="shared" si="4"/>
        <v>1335.4387200000001</v>
      </c>
      <c r="O16" s="390">
        <f t="shared" si="5"/>
        <v>35014.398719999997</v>
      </c>
    </row>
    <row r="17" spans="1:15" ht="19.5" customHeight="1">
      <c r="A17" s="386">
        <v>11</v>
      </c>
      <c r="B17" s="392" t="s">
        <v>107</v>
      </c>
      <c r="C17" s="477">
        <v>1083</v>
      </c>
      <c r="D17" s="474">
        <v>155627.1</v>
      </c>
      <c r="E17" s="388">
        <f t="shared" si="6"/>
        <v>1083</v>
      </c>
      <c r="F17" s="389">
        <f>+E17*143.7</f>
        <v>155627.09999999998</v>
      </c>
      <c r="G17" s="474">
        <v>5340.84</v>
      </c>
      <c r="H17" s="473">
        <v>281154.32</v>
      </c>
      <c r="I17" s="388">
        <f t="shared" si="1"/>
        <v>5340.84</v>
      </c>
      <c r="J17" s="389">
        <f t="shared" si="2"/>
        <v>285628.12319999997</v>
      </c>
      <c r="K17" s="477">
        <v>141</v>
      </c>
      <c r="L17" s="388">
        <f t="shared" si="7"/>
        <v>141</v>
      </c>
      <c r="M17" s="390">
        <f t="shared" si="3"/>
        <v>28266.27</v>
      </c>
      <c r="N17" s="391">
        <f t="shared" si="4"/>
        <v>1120.8146400000001</v>
      </c>
      <c r="O17" s="390">
        <f t="shared" si="5"/>
        <v>29387.084640000001</v>
      </c>
    </row>
    <row r="18" spans="1:15" ht="19.5" customHeight="1">
      <c r="A18" s="386">
        <v>12</v>
      </c>
      <c r="B18" s="392" t="s">
        <v>108</v>
      </c>
      <c r="C18" s="477">
        <v>5282</v>
      </c>
      <c r="D18" s="475">
        <v>759023.4</v>
      </c>
      <c r="E18" s="388">
        <f t="shared" si="6"/>
        <v>5282</v>
      </c>
      <c r="F18" s="389">
        <f>+E18*143.7</f>
        <v>759023.39999999991</v>
      </c>
      <c r="G18" s="473">
        <v>6677.34</v>
      </c>
      <c r="H18" s="474">
        <v>347424.54</v>
      </c>
      <c r="I18" s="388">
        <f t="shared" si="1"/>
        <v>6677.34</v>
      </c>
      <c r="J18" s="389">
        <f t="shared" si="2"/>
        <v>357104.14319999999</v>
      </c>
      <c r="K18" s="477">
        <v>165</v>
      </c>
      <c r="L18" s="388">
        <f t="shared" si="7"/>
        <v>165</v>
      </c>
      <c r="M18" s="390">
        <f t="shared" si="3"/>
        <v>33077.550000000003</v>
      </c>
      <c r="N18" s="391">
        <f t="shared" si="4"/>
        <v>1311.5916</v>
      </c>
      <c r="O18" s="390">
        <f t="shared" si="5"/>
        <v>34389.141600000003</v>
      </c>
    </row>
    <row r="19" spans="1:15" ht="32.25" customHeight="1">
      <c r="A19" s="394"/>
      <c r="B19" s="382" t="s">
        <v>90</v>
      </c>
      <c r="C19" s="395">
        <f t="shared" ref="C19:K19" si="8">SUM(C7:C18)</f>
        <v>19639</v>
      </c>
      <c r="D19" s="396">
        <f t="shared" si="8"/>
        <v>2822124.3</v>
      </c>
      <c r="E19" s="395">
        <f t="shared" si="8"/>
        <v>21888</v>
      </c>
      <c r="F19" s="396">
        <f>SUM(F7:F18)</f>
        <v>3145305.5999999996</v>
      </c>
      <c r="G19" s="395">
        <f>SUM(G7:G18)</f>
        <v>60904.86</v>
      </c>
      <c r="H19" s="396">
        <f>SUM(H7:H18)</f>
        <v>3189464.8</v>
      </c>
      <c r="I19" s="395">
        <f>SUM(I7:I18)</f>
        <v>60848.479999999996</v>
      </c>
      <c r="J19" s="396">
        <f>SUM(J7:J18)</f>
        <v>3254176.7103999993</v>
      </c>
      <c r="K19" s="395">
        <f t="shared" si="8"/>
        <v>1918</v>
      </c>
      <c r="L19" s="395">
        <f>SUM(L7:L18)</f>
        <v>1914</v>
      </c>
      <c r="M19" s="396">
        <f>SUM(M7:M18)</f>
        <v>383699.58000000007</v>
      </c>
      <c r="N19" s="397">
        <f>SUM(N7:N18)</f>
        <v>15214.462560000002</v>
      </c>
      <c r="O19" s="396">
        <f>SUM(O7:O18)</f>
        <v>398914.04256000009</v>
      </c>
    </row>
    <row r="20" spans="1:15" ht="21.75" customHeight="1">
      <c r="B20" s="398"/>
      <c r="C20" s="399"/>
      <c r="D20" s="400"/>
      <c r="E20" s="399"/>
      <c r="F20" s="400">
        <f>ROUND(F19/1000,1)</f>
        <v>3145.3</v>
      </c>
      <c r="G20" s="399"/>
      <c r="H20" s="400"/>
      <c r="I20" s="399"/>
      <c r="J20" s="400">
        <f>ROUND(J19/1000,1)</f>
        <v>3254.2</v>
      </c>
      <c r="K20" s="399"/>
      <c r="L20" s="399"/>
      <c r="M20" s="400">
        <f>ROUND(M19/1000,1)</f>
        <v>383.7</v>
      </c>
      <c r="N20" s="400">
        <f t="shared" ref="N20:O20" si="9">ROUND(N19/1000,1)</f>
        <v>15.2</v>
      </c>
      <c r="O20" s="400">
        <f t="shared" si="9"/>
        <v>398.9</v>
      </c>
    </row>
    <row r="21" spans="1:15" ht="33.75" customHeight="1" thickBot="1">
      <c r="B21" s="536" t="s">
        <v>256</v>
      </c>
      <c r="C21" s="536"/>
      <c r="D21" s="536"/>
      <c r="E21" s="401"/>
      <c r="F21" s="402"/>
      <c r="H21" s="401"/>
      <c r="M21" s="400"/>
    </row>
    <row r="22" spans="1:15" s="378" customFormat="1" ht="34.5" customHeight="1">
      <c r="A22" s="403"/>
      <c r="B22" s="404" t="s">
        <v>142</v>
      </c>
      <c r="C22" s="405" t="s">
        <v>143</v>
      </c>
      <c r="D22" s="405" t="s">
        <v>257</v>
      </c>
      <c r="E22" s="405" t="s">
        <v>257</v>
      </c>
      <c r="F22" s="406" t="s">
        <v>257</v>
      </c>
      <c r="G22" s="405" t="s">
        <v>143</v>
      </c>
      <c r="H22" s="405" t="s">
        <v>257</v>
      </c>
      <c r="I22" s="405" t="s">
        <v>257</v>
      </c>
      <c r="J22" s="407" t="s">
        <v>257</v>
      </c>
      <c r="K22" s="405" t="s">
        <v>143</v>
      </c>
      <c r="L22" s="405" t="s">
        <v>257</v>
      </c>
      <c r="M22" s="408" t="s">
        <v>257</v>
      </c>
      <c r="N22" s="403" t="s">
        <v>257</v>
      </c>
      <c r="O22" s="407" t="s">
        <v>257</v>
      </c>
    </row>
    <row r="23" spans="1:15" ht="23.25" customHeight="1">
      <c r="A23" s="409">
        <v>1</v>
      </c>
      <c r="B23" s="410"/>
      <c r="C23" s="393"/>
      <c r="D23" s="393" t="s">
        <v>257</v>
      </c>
      <c r="E23" s="393" t="s">
        <v>257</v>
      </c>
      <c r="F23" s="411"/>
      <c r="G23" s="412"/>
      <c r="H23" s="393" t="s">
        <v>257</v>
      </c>
      <c r="I23" s="393" t="s">
        <v>257</v>
      </c>
      <c r="J23" s="413"/>
      <c r="K23" s="412"/>
      <c r="L23" s="393" t="s">
        <v>257</v>
      </c>
      <c r="M23" s="414"/>
      <c r="N23" s="415" t="s">
        <v>257</v>
      </c>
      <c r="O23" s="416" t="s">
        <v>257</v>
      </c>
    </row>
    <row r="24" spans="1:15" ht="23.25" customHeight="1">
      <c r="A24" s="409">
        <v>2</v>
      </c>
      <c r="B24" s="410"/>
      <c r="C24" s="393"/>
      <c r="D24" s="393" t="s">
        <v>257</v>
      </c>
      <c r="E24" s="393" t="s">
        <v>257</v>
      </c>
      <c r="F24" s="411"/>
      <c r="G24" s="412"/>
      <c r="H24" s="393" t="s">
        <v>257</v>
      </c>
      <c r="I24" s="393" t="s">
        <v>257</v>
      </c>
      <c r="J24" s="413"/>
      <c r="K24" s="412"/>
      <c r="L24" s="393" t="s">
        <v>257</v>
      </c>
      <c r="M24" s="414"/>
      <c r="N24" s="415" t="s">
        <v>257</v>
      </c>
      <c r="O24" s="416" t="s">
        <v>257</v>
      </c>
    </row>
    <row r="25" spans="1:15" s="385" customFormat="1" ht="23.25" customHeight="1">
      <c r="A25" s="417">
        <v>3</v>
      </c>
      <c r="B25" s="418"/>
      <c r="C25" s="419"/>
      <c r="D25" s="419" t="s">
        <v>257</v>
      </c>
      <c r="E25" s="419" t="s">
        <v>257</v>
      </c>
      <c r="F25" s="420"/>
      <c r="G25" s="421"/>
      <c r="H25" s="419" t="s">
        <v>257</v>
      </c>
      <c r="I25" s="419" t="s">
        <v>257</v>
      </c>
      <c r="J25" s="420"/>
      <c r="K25" s="421"/>
      <c r="L25" s="419" t="s">
        <v>257</v>
      </c>
      <c r="M25" s="422"/>
      <c r="N25" s="423" t="s">
        <v>257</v>
      </c>
      <c r="O25" s="424" t="s">
        <v>257</v>
      </c>
    </row>
    <row r="26" spans="1:15" s="378" customFormat="1" ht="24" customHeight="1">
      <c r="A26" s="425"/>
      <c r="B26" s="426" t="s">
        <v>69</v>
      </c>
      <c r="C26" s="396" t="s">
        <v>257</v>
      </c>
      <c r="D26" s="396" t="s">
        <v>257</v>
      </c>
      <c r="E26" s="396" t="s">
        <v>257</v>
      </c>
      <c r="F26" s="427">
        <f>SUM(F23:F25)</f>
        <v>0</v>
      </c>
      <c r="G26" s="428" t="s">
        <v>257</v>
      </c>
      <c r="H26" s="396" t="s">
        <v>257</v>
      </c>
      <c r="I26" s="396" t="s">
        <v>257</v>
      </c>
      <c r="J26" s="427">
        <f>SUM(J23:J25)</f>
        <v>0</v>
      </c>
      <c r="K26" s="428" t="s">
        <v>257</v>
      </c>
      <c r="L26" s="396" t="s">
        <v>257</v>
      </c>
      <c r="M26" s="429">
        <f>SUM(M23:M25)</f>
        <v>0</v>
      </c>
      <c r="N26" s="425" t="s">
        <v>257</v>
      </c>
      <c r="O26" s="430" t="s">
        <v>257</v>
      </c>
    </row>
    <row r="27" spans="1:15" s="378" customFormat="1" ht="27" customHeight="1" thickBot="1">
      <c r="A27" s="431"/>
      <c r="B27" s="432" t="s">
        <v>258</v>
      </c>
      <c r="C27" s="433"/>
      <c r="D27" s="433" t="s">
        <v>257</v>
      </c>
      <c r="E27" s="433" t="s">
        <v>257</v>
      </c>
      <c r="F27" s="434">
        <f>+F20-F26</f>
        <v>3145.3</v>
      </c>
      <c r="G27" s="435" t="s">
        <v>257</v>
      </c>
      <c r="H27" s="433" t="s">
        <v>257</v>
      </c>
      <c r="I27" s="433" t="s">
        <v>257</v>
      </c>
      <c r="J27" s="434">
        <f>J20-J26</f>
        <v>3254.2</v>
      </c>
      <c r="K27" s="435" t="s">
        <v>257</v>
      </c>
      <c r="L27" s="433" t="s">
        <v>257</v>
      </c>
      <c r="M27" s="436">
        <f>M20-M26</f>
        <v>383.7</v>
      </c>
      <c r="N27" s="431" t="s">
        <v>257</v>
      </c>
      <c r="O27" s="434">
        <f>+O20-M26</f>
        <v>398.9</v>
      </c>
    </row>
    <row r="28" spans="1:15" s="378" customFormat="1" ht="25.5" customHeight="1" thickBot="1">
      <c r="B28" s="437"/>
      <c r="F28" s="400"/>
      <c r="J28" s="438" t="s">
        <v>144</v>
      </c>
      <c r="K28" s="439"/>
      <c r="L28" s="439"/>
      <c r="M28" s="440">
        <f>+F26+J26+M26</f>
        <v>0</v>
      </c>
    </row>
    <row r="29" spans="1:15" s="378" customFormat="1" ht="20.25" customHeight="1">
      <c r="B29" s="437"/>
      <c r="F29" s="400"/>
      <c r="M29" s="400"/>
    </row>
    <row r="30" spans="1:15" s="398" customFormat="1" ht="25.5" customHeight="1">
      <c r="B30" s="379"/>
      <c r="C30" s="532" t="s">
        <v>2</v>
      </c>
      <c r="D30" s="532"/>
      <c r="E30" s="379"/>
      <c r="F30" s="379"/>
      <c r="G30" s="537"/>
      <c r="H30" s="537"/>
      <c r="I30" s="441"/>
      <c r="J30" s="534" t="s">
        <v>280</v>
      </c>
      <c r="K30" s="534"/>
      <c r="M30" s="402"/>
    </row>
    <row r="31" spans="1:15" s="378" customFormat="1">
      <c r="C31" s="442"/>
      <c r="D31" s="442"/>
      <c r="E31" s="443"/>
      <c r="F31" s="443"/>
      <c r="G31" s="535" t="s">
        <v>91</v>
      </c>
      <c r="H31" s="535"/>
      <c r="I31" s="444"/>
      <c r="J31" s="535" t="s">
        <v>109</v>
      </c>
      <c r="K31" s="535"/>
    </row>
    <row r="32" spans="1:15" s="398" customFormat="1" ht="23.25" customHeight="1">
      <c r="B32" s="379"/>
      <c r="C32" s="445" t="s">
        <v>6</v>
      </c>
      <c r="D32" s="445"/>
      <c r="E32" s="379"/>
      <c r="F32" s="379"/>
      <c r="G32" s="534"/>
      <c r="H32" s="534"/>
      <c r="I32" s="446"/>
      <c r="J32" s="534" t="s">
        <v>281</v>
      </c>
      <c r="K32" s="534"/>
    </row>
    <row r="33" spans="3:13" s="378" customFormat="1">
      <c r="C33" s="401"/>
      <c r="D33" s="401"/>
      <c r="G33" s="535" t="s">
        <v>91</v>
      </c>
      <c r="H33" s="535"/>
      <c r="I33" s="444"/>
      <c r="J33" s="535" t="s">
        <v>109</v>
      </c>
      <c r="K33" s="535"/>
    </row>
    <row r="34" spans="3:13">
      <c r="F34" s="447" t="s">
        <v>1</v>
      </c>
    </row>
    <row r="35" spans="3:13" ht="16.5" customHeight="1">
      <c r="C35" s="448" t="s">
        <v>110</v>
      </c>
      <c r="D35" s="448"/>
      <c r="E35" s="448" t="s">
        <v>111</v>
      </c>
      <c r="F35" s="448" t="s">
        <v>259</v>
      </c>
      <c r="I35" s="449" t="s">
        <v>112</v>
      </c>
      <c r="J35" s="450" t="s">
        <v>212</v>
      </c>
      <c r="K35" s="450"/>
      <c r="L35" s="450" t="s">
        <v>210</v>
      </c>
      <c r="M35" s="450" t="s">
        <v>207</v>
      </c>
    </row>
    <row r="36" spans="3:13" ht="16.5" customHeight="1">
      <c r="C36" s="448" t="s">
        <v>113</v>
      </c>
      <c r="D36" s="448"/>
      <c r="E36" s="448" t="s">
        <v>111</v>
      </c>
      <c r="F36" s="448" t="s">
        <v>215</v>
      </c>
      <c r="I36" s="531" t="s">
        <v>219</v>
      </c>
      <c r="J36" s="531"/>
      <c r="K36" s="450"/>
      <c r="L36" s="531" t="s">
        <v>260</v>
      </c>
      <c r="M36" s="531"/>
    </row>
    <row r="37" spans="3:13">
      <c r="C37" s="448"/>
      <c r="D37" s="448"/>
      <c r="E37" s="531" t="s">
        <v>218</v>
      </c>
      <c r="F37" s="531"/>
      <c r="I37" s="531"/>
      <c r="J37" s="531"/>
      <c r="K37" s="450"/>
      <c r="L37" s="531"/>
      <c r="M37" s="531"/>
    </row>
    <row r="38" spans="3:13">
      <c r="C38" s="448"/>
      <c r="D38" s="448"/>
      <c r="E38" s="531"/>
      <c r="F38" s="53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B46" sqref="B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3" t="s">
        <v>67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6" s="17" customFormat="1" ht="20.25">
      <c r="A2" s="493" t="str">
        <f>+'Ekamut-caxs'!A7</f>
        <v xml:space="preserve">«Երևանի հ․97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1:16" ht="17.25">
      <c r="A3" s="525" t="s">
        <v>217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264"/>
      <c r="O3" s="264"/>
      <c r="P3" s="264"/>
    </row>
    <row r="4" spans="1:16" ht="16.5">
      <c r="M4" s="286" t="s">
        <v>0</v>
      </c>
    </row>
    <row r="5" spans="1:16" ht="13.5" customHeight="1">
      <c r="A5" s="546" t="s">
        <v>146</v>
      </c>
      <c r="B5" s="546" t="s">
        <v>68</v>
      </c>
      <c r="C5" s="544" t="s">
        <v>211</v>
      </c>
      <c r="D5" s="544"/>
      <c r="E5" s="544"/>
      <c r="F5" s="544"/>
      <c r="G5" s="544"/>
      <c r="H5" s="544"/>
      <c r="I5" s="544"/>
      <c r="J5" s="544"/>
      <c r="K5" s="544"/>
      <c r="L5" s="544"/>
      <c r="M5" s="545" t="s">
        <v>147</v>
      </c>
    </row>
    <row r="6" spans="1:16" ht="89.25" customHeight="1">
      <c r="A6" s="546"/>
      <c r="B6" s="546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12" t="s">
        <v>316</v>
      </c>
      <c r="M6" s="545"/>
    </row>
    <row r="7" spans="1:16" ht="27.75" customHeight="1">
      <c r="A7" s="212">
        <v>1</v>
      </c>
      <c r="B7" s="255" t="s">
        <v>195</v>
      </c>
      <c r="C7" s="256">
        <v>6703.8</v>
      </c>
      <c r="D7" s="256">
        <f>+C10</f>
        <v>82890.23599999999</v>
      </c>
      <c r="E7" s="256"/>
      <c r="F7" s="256"/>
      <c r="G7" s="256">
        <f>+J15</f>
        <v>728.5</v>
      </c>
      <c r="H7" s="357">
        <f>10*161.2+10*150.8+3*119.6</f>
        <v>3478.8</v>
      </c>
      <c r="I7" s="256"/>
      <c r="J7" s="357">
        <v>10428</v>
      </c>
      <c r="K7" s="256"/>
      <c r="L7" s="256"/>
      <c r="M7" s="257">
        <f>ROUND(SUM(C7:L7),1)</f>
        <v>104229.3</v>
      </c>
    </row>
    <row r="8" spans="1:16" ht="35.25" customHeight="1">
      <c r="A8" s="212">
        <v>2</v>
      </c>
      <c r="B8" s="285" t="s">
        <v>89</v>
      </c>
      <c r="C8" s="256">
        <v>6</v>
      </c>
      <c r="D8" s="256">
        <v>66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72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104301.3</v>
      </c>
    </row>
    <row r="10" spans="1:16" s="214" customFormat="1" ht="18.75" customHeight="1">
      <c r="B10" s="377">
        <v>7535.4759999999997</v>
      </c>
      <c r="C10" s="216">
        <f>+B10*11</f>
        <v>82890.23599999999</v>
      </c>
      <c r="D10" s="216"/>
      <c r="E10" s="217"/>
      <c r="F10" s="217"/>
      <c r="G10" s="217"/>
      <c r="H10" s="376">
        <v>10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0"/>
      <c r="L11" s="540"/>
      <c r="M11" s="225"/>
    </row>
    <row r="12" spans="1:16" s="214" customFormat="1" ht="69" customHeight="1">
      <c r="B12" s="541" t="s">
        <v>208</v>
      </c>
      <c r="C12" s="542"/>
      <c r="D12" s="224"/>
      <c r="G12" s="176"/>
      <c r="H12" s="176"/>
      <c r="I12" s="541" t="s">
        <v>209</v>
      </c>
      <c r="J12" s="542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7"/>
      <c r="E17" s="547"/>
      <c r="F17" s="309"/>
      <c r="G17" s="309"/>
      <c r="H17" s="538" t="str">
        <f>+'Ekamut-caxs'!D73</f>
        <v>Ա.Գրիգորյան</v>
      </c>
      <c r="I17" s="538"/>
      <c r="J17" s="538"/>
      <c r="K17" s="234"/>
    </row>
    <row r="18" spans="2:11" s="235" customFormat="1" ht="17.25" customHeight="1">
      <c r="B18" s="310"/>
      <c r="C18" s="311"/>
      <c r="D18" s="548" t="s">
        <v>91</v>
      </c>
      <c r="E18" s="548"/>
      <c r="F18" s="312"/>
      <c r="G18" s="313"/>
      <c r="H18" s="539" t="s">
        <v>92</v>
      </c>
      <c r="I18" s="539"/>
      <c r="J18" s="539"/>
      <c r="K18" s="236"/>
    </row>
    <row r="19" spans="2:11" s="233" customFormat="1" ht="24.75" customHeight="1">
      <c r="B19" s="314" t="s">
        <v>6</v>
      </c>
      <c r="C19" s="308"/>
      <c r="D19" s="547"/>
      <c r="E19" s="547"/>
      <c r="F19" s="315"/>
      <c r="G19" s="315"/>
      <c r="H19" s="538" t="str">
        <f>+'Ekamut-caxs'!D75</f>
        <v>Մ.Մարտիրոսյան</v>
      </c>
      <c r="I19" s="538"/>
      <c r="J19" s="538"/>
      <c r="K19" s="234"/>
    </row>
    <row r="20" spans="2:11" s="235" customFormat="1" ht="18.75" customHeight="1">
      <c r="B20" s="311"/>
      <c r="C20" s="311"/>
      <c r="D20" s="548" t="s">
        <v>91</v>
      </c>
      <c r="E20" s="548"/>
      <c r="F20" s="312"/>
      <c r="G20" s="313"/>
      <c r="H20" s="539" t="s">
        <v>92</v>
      </c>
      <c r="I20" s="539"/>
      <c r="J20" s="539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B46" sqref="B46"/>
    </sheetView>
  </sheetViews>
  <sheetFormatPr defaultColWidth="9.140625" defaultRowHeight="13.5"/>
  <cols>
    <col min="1" max="1" width="4.42578125" style="466" customWidth="1"/>
    <col min="2" max="2" width="54.28515625" style="459" customWidth="1"/>
    <col min="3" max="3" width="17.140625" style="459" customWidth="1"/>
    <col min="4" max="4" width="17.5703125" style="459" customWidth="1"/>
    <col min="5" max="16384" width="9.140625" style="459"/>
  </cols>
  <sheetData>
    <row r="1" spans="1:4" s="458" customFormat="1" ht="24" customHeight="1">
      <c r="A1" s="550" t="s">
        <v>67</v>
      </c>
      <c r="B1" s="550"/>
      <c r="C1" s="550"/>
      <c r="D1" s="550"/>
    </row>
    <row r="2" spans="1:4" ht="17.25">
      <c r="A2" s="551" t="str">
        <f>+'Ekamut-caxs'!A7:D7</f>
        <v xml:space="preserve">«Երևանի հ․97 մսուր-մանկապարտեզ» ՀՈԱԿ-ի </v>
      </c>
      <c r="B2" s="551"/>
      <c r="C2" s="551"/>
      <c r="D2" s="551"/>
    </row>
    <row r="3" spans="1:4" ht="39.75" customHeight="1">
      <c r="A3" s="551" t="s">
        <v>286</v>
      </c>
      <c r="B3" s="551"/>
      <c r="C3" s="551"/>
      <c r="D3" s="551"/>
    </row>
    <row r="6" spans="1:4" ht="60" customHeight="1">
      <c r="A6" s="460" t="s">
        <v>3</v>
      </c>
      <c r="B6" s="472" t="s">
        <v>124</v>
      </c>
      <c r="C6" s="472" t="s">
        <v>125</v>
      </c>
      <c r="D6" s="460" t="s">
        <v>273</v>
      </c>
    </row>
    <row r="7" spans="1:4" s="49" customFormat="1" ht="30" customHeight="1">
      <c r="A7" s="461">
        <v>1</v>
      </c>
      <c r="B7" s="462" t="s">
        <v>274</v>
      </c>
      <c r="C7" s="461">
        <f>SUM(C8:C10)</f>
        <v>1</v>
      </c>
      <c r="D7" s="461">
        <f>SUM(D8:D10)</f>
        <v>20</v>
      </c>
    </row>
    <row r="8" spans="1:4" ht="25.5" customHeight="1">
      <c r="A8" s="463">
        <v>1.1000000000000001</v>
      </c>
      <c r="B8" s="464" t="s">
        <v>126</v>
      </c>
      <c r="C8" s="463"/>
      <c r="D8" s="463">
        <v>20</v>
      </c>
    </row>
    <row r="9" spans="1:4" ht="25.5" customHeight="1">
      <c r="A9" s="463">
        <v>1.2</v>
      </c>
      <c r="B9" s="464" t="s">
        <v>127</v>
      </c>
      <c r="C9" s="463">
        <v>1</v>
      </c>
      <c r="D9" s="463"/>
    </row>
    <row r="10" spans="1:4" ht="25.5" customHeight="1">
      <c r="A10" s="463">
        <v>1.3</v>
      </c>
      <c r="B10" s="464" t="s">
        <v>128</v>
      </c>
      <c r="C10" s="463"/>
      <c r="D10" s="463"/>
    </row>
    <row r="11" spans="1:4" s="49" customFormat="1" ht="30" customHeight="1">
      <c r="A11" s="461">
        <v>2</v>
      </c>
      <c r="B11" s="462" t="s">
        <v>275</v>
      </c>
      <c r="C11" s="461">
        <f>SUM(C12:C14)</f>
        <v>3</v>
      </c>
      <c r="D11" s="461">
        <f>SUM(D12:D14)</f>
        <v>90</v>
      </c>
    </row>
    <row r="12" spans="1:4" ht="21.75" customHeight="1">
      <c r="A12" s="463">
        <v>2.1</v>
      </c>
      <c r="B12" s="464" t="s">
        <v>129</v>
      </c>
      <c r="C12" s="463">
        <v>1</v>
      </c>
      <c r="D12" s="463">
        <v>30</v>
      </c>
    </row>
    <row r="13" spans="1:4" ht="21.75" customHeight="1">
      <c r="A13" s="463">
        <v>2.2000000000000002</v>
      </c>
      <c r="B13" s="464" t="s">
        <v>130</v>
      </c>
      <c r="C13" s="463">
        <v>1</v>
      </c>
      <c r="D13" s="463">
        <v>30</v>
      </c>
    </row>
    <row r="14" spans="1:4" ht="21.75" customHeight="1">
      <c r="A14" s="463">
        <v>2.2999999999999998</v>
      </c>
      <c r="B14" s="464" t="s">
        <v>131</v>
      </c>
      <c r="C14" s="463">
        <v>1</v>
      </c>
      <c r="D14" s="463">
        <v>30</v>
      </c>
    </row>
    <row r="15" spans="1:4" s="49" customFormat="1" ht="30" customHeight="1">
      <c r="A15" s="461">
        <v>3</v>
      </c>
      <c r="B15" s="462" t="s">
        <v>276</v>
      </c>
      <c r="C15" s="461">
        <f>SUM(C16:C18)</f>
        <v>3</v>
      </c>
      <c r="D15" s="461">
        <f>SUM(D16:D18)</f>
        <v>90</v>
      </c>
    </row>
    <row r="16" spans="1:4" ht="23.25" customHeight="1">
      <c r="A16" s="463">
        <v>3.1</v>
      </c>
      <c r="B16" s="465" t="s">
        <v>132</v>
      </c>
      <c r="C16" s="463">
        <v>1</v>
      </c>
      <c r="D16" s="463">
        <v>30</v>
      </c>
    </row>
    <row r="17" spans="1:4" ht="23.25" customHeight="1">
      <c r="A17" s="463">
        <v>3.2</v>
      </c>
      <c r="B17" s="465" t="s">
        <v>133</v>
      </c>
      <c r="C17" s="463">
        <v>1</v>
      </c>
      <c r="D17" s="463">
        <v>30</v>
      </c>
    </row>
    <row r="18" spans="1:4" ht="23.25" customHeight="1">
      <c r="A18" s="463">
        <v>3.3</v>
      </c>
      <c r="B18" s="465" t="s">
        <v>134</v>
      </c>
      <c r="C18" s="463">
        <v>1</v>
      </c>
      <c r="D18" s="463">
        <v>30</v>
      </c>
    </row>
    <row r="19" spans="1:4" s="49" customFormat="1" ht="30" customHeight="1">
      <c r="A19" s="461">
        <v>4</v>
      </c>
      <c r="B19" s="462" t="s">
        <v>277</v>
      </c>
      <c r="C19" s="461">
        <f>SUM(C20:C22)</f>
        <v>3</v>
      </c>
      <c r="D19" s="461">
        <f>SUM(D20:D22)</f>
        <v>99</v>
      </c>
    </row>
    <row r="20" spans="1:4" ht="23.25" customHeight="1">
      <c r="A20" s="463">
        <v>4.0999999999999996</v>
      </c>
      <c r="B20" s="465" t="s">
        <v>135</v>
      </c>
      <c r="C20" s="463">
        <v>1</v>
      </c>
      <c r="D20" s="463">
        <v>33</v>
      </c>
    </row>
    <row r="21" spans="1:4" ht="23.25" customHeight="1">
      <c r="A21" s="463">
        <v>4.2</v>
      </c>
      <c r="B21" s="465" t="s">
        <v>136</v>
      </c>
      <c r="C21" s="463">
        <v>1</v>
      </c>
      <c r="D21" s="463">
        <v>33</v>
      </c>
    </row>
    <row r="22" spans="1:4" ht="23.25" customHeight="1">
      <c r="A22" s="463">
        <v>4.3</v>
      </c>
      <c r="B22" s="465" t="s">
        <v>228</v>
      </c>
      <c r="C22" s="463">
        <v>1</v>
      </c>
      <c r="D22" s="463">
        <v>33</v>
      </c>
    </row>
    <row r="23" spans="1:4" s="49" customFormat="1" ht="31.5" customHeight="1">
      <c r="A23" s="461"/>
      <c r="B23" s="462" t="s">
        <v>69</v>
      </c>
      <c r="C23" s="461">
        <f>C7+C11+C15+C19</f>
        <v>10</v>
      </c>
      <c r="D23" s="461">
        <f>D7+D11+D15+D19</f>
        <v>299</v>
      </c>
    </row>
    <row r="24" spans="1:4" ht="48.75" customHeight="1"/>
    <row r="25" spans="1:4" ht="17.25">
      <c r="B25" s="467" t="s">
        <v>2</v>
      </c>
      <c r="C25" s="552" t="str">
        <f>+'Ekamut-caxs'!D73</f>
        <v>Ա.Գրիգորյան</v>
      </c>
      <c r="D25" s="552"/>
    </row>
    <row r="26" spans="1:4" ht="15.75" customHeight="1">
      <c r="B26" s="468" t="s">
        <v>4</v>
      </c>
      <c r="C26" s="549" t="s">
        <v>5</v>
      </c>
      <c r="D26" s="549"/>
    </row>
    <row r="27" spans="1:4" ht="27" customHeight="1">
      <c r="B27" s="469" t="s">
        <v>6</v>
      </c>
      <c r="C27" s="552" t="str">
        <f>+'Ekamut-caxs'!D75</f>
        <v>Մ.Մարտիրոսյան</v>
      </c>
      <c r="D27" s="552"/>
    </row>
    <row r="28" spans="1:4">
      <c r="B28" s="470"/>
      <c r="C28" s="549" t="s">
        <v>5</v>
      </c>
      <c r="D28" s="549"/>
    </row>
    <row r="29" spans="1:4">
      <c r="B29" s="471" t="s">
        <v>137</v>
      </c>
      <c r="C29" s="471"/>
      <c r="D29" s="471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1"/>
  <sheetViews>
    <sheetView view="pageBreakPreview" zoomScale="60" zoomScaleNormal="100" workbookViewId="0">
      <selection activeCell="B46" sqref="B46"/>
    </sheetView>
  </sheetViews>
  <sheetFormatPr defaultRowHeight="15.75"/>
  <cols>
    <col min="1" max="1" width="48.28515625" style="478" customWidth="1"/>
    <col min="2" max="2" width="14" style="478" customWidth="1"/>
    <col min="3" max="3" width="17.85546875" style="478" customWidth="1"/>
    <col min="4" max="4" width="11.140625" style="478" customWidth="1"/>
    <col min="5" max="16384" width="9.140625" style="478"/>
  </cols>
  <sheetData>
    <row r="1" spans="1:4" s="486" customFormat="1" ht="23.25" customHeight="1">
      <c r="A1" s="483" t="s">
        <v>291</v>
      </c>
      <c r="B1" s="484"/>
      <c r="C1" s="485">
        <f>C2+C3+C4+C5+C6+C7+C8</f>
        <v>1585000</v>
      </c>
      <c r="D1" s="481"/>
    </row>
    <row r="2" spans="1:4" s="486" customFormat="1" ht="15" customHeight="1">
      <c r="A2" s="482" t="s">
        <v>292</v>
      </c>
      <c r="B2" s="480">
        <v>280000</v>
      </c>
      <c r="C2" s="480">
        <f>B2*D2</f>
        <v>280000</v>
      </c>
      <c r="D2" s="481">
        <v>1</v>
      </c>
    </row>
    <row r="3" spans="1:4" s="486" customFormat="1" ht="15" customHeight="1">
      <c r="A3" s="482" t="s">
        <v>313</v>
      </c>
      <c r="B3" s="480">
        <v>150000</v>
      </c>
      <c r="C3" s="480">
        <f t="shared" ref="C3:C8" si="0">B3*D3</f>
        <v>150000</v>
      </c>
      <c r="D3" s="481">
        <v>1</v>
      </c>
    </row>
    <row r="4" spans="1:4" s="486" customFormat="1" ht="15" customHeight="1">
      <c r="A4" s="482" t="s">
        <v>312</v>
      </c>
      <c r="B4" s="480">
        <v>170000</v>
      </c>
      <c r="C4" s="480">
        <f t="shared" si="0"/>
        <v>170000</v>
      </c>
      <c r="D4" s="481">
        <v>1</v>
      </c>
    </row>
    <row r="5" spans="1:4" s="486" customFormat="1" ht="15" customHeight="1">
      <c r="A5" s="482" t="s">
        <v>293</v>
      </c>
      <c r="B5" s="480">
        <v>230000</v>
      </c>
      <c r="C5" s="480">
        <f t="shared" si="0"/>
        <v>460000</v>
      </c>
      <c r="D5" s="481">
        <v>2</v>
      </c>
    </row>
    <row r="6" spans="1:4" s="486" customFormat="1" ht="15" customHeight="1">
      <c r="A6" s="482" t="s">
        <v>314</v>
      </c>
      <c r="B6" s="480">
        <v>70000</v>
      </c>
      <c r="C6" s="480">
        <f t="shared" ref="C6" si="1">B6*D6</f>
        <v>70000</v>
      </c>
      <c r="D6" s="481">
        <v>1</v>
      </c>
    </row>
    <row r="7" spans="1:4" s="486" customFormat="1" ht="15" customHeight="1">
      <c r="A7" s="482" t="s">
        <v>294</v>
      </c>
      <c r="B7" s="480">
        <v>75000</v>
      </c>
      <c r="C7" s="480">
        <f t="shared" si="0"/>
        <v>225000</v>
      </c>
      <c r="D7" s="481">
        <v>3</v>
      </c>
    </row>
    <row r="8" spans="1:4" s="486" customFormat="1" ht="15" customHeight="1">
      <c r="A8" s="482" t="s">
        <v>295</v>
      </c>
      <c r="B8" s="480">
        <v>230000</v>
      </c>
      <c r="C8" s="480">
        <f t="shared" si="0"/>
        <v>230000</v>
      </c>
      <c r="D8" s="481">
        <v>1</v>
      </c>
    </row>
    <row r="9" spans="1:4" ht="17.25" customHeight="1">
      <c r="A9" s="483" t="s">
        <v>296</v>
      </c>
      <c r="B9" s="480"/>
      <c r="C9" s="479">
        <f>SUM(C10:C25)</f>
        <v>2490100</v>
      </c>
      <c r="D9" s="481"/>
    </row>
    <row r="10" spans="1:4" ht="17.25" customHeight="1">
      <c r="A10" s="482" t="s">
        <v>315</v>
      </c>
      <c r="B10" s="480">
        <v>839500</v>
      </c>
      <c r="C10" s="487">
        <f t="shared" ref="C10:C25" si="2">B10*D10</f>
        <v>839500</v>
      </c>
      <c r="D10" s="481">
        <v>1</v>
      </c>
    </row>
    <row r="11" spans="1:4" ht="15.75" customHeight="1">
      <c r="A11" s="482" t="s">
        <v>297</v>
      </c>
      <c r="B11" s="480">
        <v>2500</v>
      </c>
      <c r="C11" s="487">
        <f>B11*D11</f>
        <v>125000</v>
      </c>
      <c r="D11" s="481">
        <v>50</v>
      </c>
    </row>
    <row r="12" spans="1:4" ht="15.75" customHeight="1">
      <c r="A12" s="482" t="s">
        <v>298</v>
      </c>
      <c r="B12" s="480">
        <v>4500</v>
      </c>
      <c r="C12" s="487">
        <f t="shared" si="2"/>
        <v>135000</v>
      </c>
      <c r="D12" s="481">
        <v>30</v>
      </c>
    </row>
    <row r="13" spans="1:4" ht="15.75" customHeight="1">
      <c r="A13" s="482" t="s">
        <v>299</v>
      </c>
      <c r="B13" s="480">
        <v>4000</v>
      </c>
      <c r="C13" s="487">
        <f t="shared" si="2"/>
        <v>120000</v>
      </c>
      <c r="D13" s="481">
        <v>30</v>
      </c>
    </row>
    <row r="14" spans="1:4" ht="15.75" customHeight="1">
      <c r="A14" s="482" t="s">
        <v>300</v>
      </c>
      <c r="B14" s="480">
        <v>15000</v>
      </c>
      <c r="C14" s="487">
        <f t="shared" si="2"/>
        <v>165000</v>
      </c>
      <c r="D14" s="481">
        <v>11</v>
      </c>
    </row>
    <row r="15" spans="1:4" ht="15.75" customHeight="1">
      <c r="A15" s="482" t="s">
        <v>301</v>
      </c>
      <c r="B15" s="480">
        <v>7000</v>
      </c>
      <c r="C15" s="487">
        <f t="shared" si="2"/>
        <v>210000</v>
      </c>
      <c r="D15" s="481">
        <v>30</v>
      </c>
    </row>
    <row r="16" spans="1:4" ht="15.75" customHeight="1">
      <c r="A16" s="482" t="s">
        <v>302</v>
      </c>
      <c r="B16" s="480">
        <v>9000</v>
      </c>
      <c r="C16" s="487">
        <f t="shared" si="2"/>
        <v>270000</v>
      </c>
      <c r="D16" s="481">
        <v>30</v>
      </c>
    </row>
    <row r="17" spans="1:4" ht="15.75" customHeight="1">
      <c r="A17" s="482" t="s">
        <v>303</v>
      </c>
      <c r="B17" s="480">
        <v>80000</v>
      </c>
      <c r="C17" s="487">
        <f t="shared" si="2"/>
        <v>240000</v>
      </c>
      <c r="D17" s="481">
        <v>3</v>
      </c>
    </row>
    <row r="18" spans="1:4" ht="15.75" customHeight="1">
      <c r="A18" s="482" t="s">
        <v>304</v>
      </c>
      <c r="B18" s="480">
        <v>700</v>
      </c>
      <c r="C18" s="487">
        <f t="shared" si="2"/>
        <v>56000</v>
      </c>
      <c r="D18" s="481">
        <v>80</v>
      </c>
    </row>
    <row r="19" spans="1:4" ht="15.75" customHeight="1">
      <c r="A19" s="482" t="s">
        <v>305</v>
      </c>
      <c r="B19" s="480">
        <v>300</v>
      </c>
      <c r="C19" s="487">
        <f t="shared" si="2"/>
        <v>6000</v>
      </c>
      <c r="D19" s="481">
        <v>20</v>
      </c>
    </row>
    <row r="20" spans="1:4" ht="15.75" customHeight="1">
      <c r="A20" s="482" t="s">
        <v>306</v>
      </c>
      <c r="B20" s="480">
        <v>1200</v>
      </c>
      <c r="C20" s="487">
        <f t="shared" si="2"/>
        <v>3600</v>
      </c>
      <c r="D20" s="481">
        <v>3</v>
      </c>
    </row>
    <row r="21" spans="1:4" ht="15.75" customHeight="1">
      <c r="A21" s="482" t="s">
        <v>307</v>
      </c>
      <c r="B21" s="480">
        <v>1500</v>
      </c>
      <c r="C21" s="487">
        <f t="shared" si="2"/>
        <v>15000</v>
      </c>
      <c r="D21" s="481">
        <v>10</v>
      </c>
    </row>
    <row r="22" spans="1:4" ht="15.75" customHeight="1">
      <c r="A22" s="482" t="s">
        <v>308</v>
      </c>
      <c r="B22" s="480">
        <v>5000</v>
      </c>
      <c r="C22" s="487">
        <f t="shared" si="2"/>
        <v>100000</v>
      </c>
      <c r="D22" s="481">
        <v>20</v>
      </c>
    </row>
    <row r="23" spans="1:4" ht="15.75" customHeight="1">
      <c r="A23" s="482" t="s">
        <v>309</v>
      </c>
      <c r="B23" s="480">
        <v>3000</v>
      </c>
      <c r="C23" s="487">
        <f t="shared" si="2"/>
        <v>60000</v>
      </c>
      <c r="D23" s="481">
        <v>20</v>
      </c>
    </row>
    <row r="24" spans="1:4" ht="15.75" customHeight="1">
      <c r="A24" s="482" t="s">
        <v>310</v>
      </c>
      <c r="B24" s="480">
        <v>3500</v>
      </c>
      <c r="C24" s="487">
        <f t="shared" si="2"/>
        <v>105000</v>
      </c>
      <c r="D24" s="481">
        <v>30</v>
      </c>
    </row>
    <row r="25" spans="1:4" ht="15.75" customHeight="1">
      <c r="A25" s="482" t="s">
        <v>311</v>
      </c>
      <c r="B25" s="480">
        <v>2000</v>
      </c>
      <c r="C25" s="487">
        <f t="shared" si="2"/>
        <v>40000</v>
      </c>
      <c r="D25" s="481">
        <v>20</v>
      </c>
    </row>
    <row r="26" spans="1:4" ht="16.5" customHeight="1"/>
    <row r="27" spans="1:4" ht="16.5" customHeight="1"/>
    <row r="28" spans="1:4" ht="16.5" customHeight="1"/>
    <row r="29" spans="1:4" ht="16.5" customHeight="1"/>
    <row r="30" spans="1:4" ht="16.5" customHeight="1"/>
    <row r="31" spans="1:4" ht="16.5" customHeight="1"/>
    <row r="32" spans="1: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</sheetData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Gujq ev yntacik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https://mul2.yerevan.am/tasks/1468002/oneclick/97.xlsx?token=8ecefc1457e3976fcb5ee135b5ce52fd</cp:keywords>
  <cp:lastModifiedBy>Lusine Petrosyan</cp:lastModifiedBy>
  <cp:lastPrinted>2024-04-16T08:09:53Z</cp:lastPrinted>
  <dcterms:created xsi:type="dcterms:W3CDTF">1996-10-14T23:33:28Z</dcterms:created>
  <dcterms:modified xsi:type="dcterms:W3CDTF">2024-05-08T14:53:32Z</dcterms:modified>
</cp:coreProperties>
</file>