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ak.hambardzumyan\Desktop\New folder (2)\Hastatman entaka\Havelvac\Qaxaqapetaran\"/>
    </mc:Choice>
  </mc:AlternateContent>
  <bookViews>
    <workbookView xWindow="0" yWindow="0" windowWidth="19440" windowHeight="9735" tabRatio="872"/>
  </bookViews>
  <sheets>
    <sheet name="Hastiqacucak" sheetId="23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Hastiqacucak!$A$1:$E$35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13" i="23" l="1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12" i="23"/>
  <c r="C28" i="23" l="1"/>
  <c r="E28" i="23" l="1"/>
</calcChain>
</file>

<file path=xl/sharedStrings.xml><?xml version="1.0" encoding="utf-8"?>
<sst xmlns="http://schemas.openxmlformats.org/spreadsheetml/2006/main" count="37" uniqueCount="37">
  <si>
    <t>հ/հ</t>
  </si>
  <si>
    <t>Հաստատված է</t>
  </si>
  <si>
    <t>Երևանի քաղաքապետի</t>
  </si>
  <si>
    <t>ԸՆԴԱՄԵՆԸ</t>
  </si>
  <si>
    <t>դրամ</t>
  </si>
  <si>
    <t>Պահակ</t>
  </si>
  <si>
    <t>Հնոցապան /սեզոնային/</t>
  </si>
  <si>
    <t>Բանվոր</t>
  </si>
  <si>
    <t>Էլեկտրիկ</t>
  </si>
  <si>
    <t>Հավաքարար</t>
  </si>
  <si>
    <t>Բազայի վարիչ</t>
  </si>
  <si>
    <t>Նվագակցող</t>
  </si>
  <si>
    <t>Բուժքույր</t>
  </si>
  <si>
    <t>Բժիշկ</t>
  </si>
  <si>
    <t>Մարզիչ</t>
  </si>
  <si>
    <t>Ավագ մարզիչ</t>
  </si>
  <si>
    <t>Գլխավոր հաշվապահ</t>
  </si>
  <si>
    <t>Տնօրեն</t>
  </si>
  <si>
    <t>Ընդամենը 
ամսական աշխատավարձը</t>
  </si>
  <si>
    <t>Հաստիքի ամսական պաշտոնային դրույքաչափը</t>
  </si>
  <si>
    <t>Հաստիքների քանակը</t>
  </si>
  <si>
    <t>Հաստիքների անվանումը</t>
  </si>
  <si>
    <t>ՀԱՍՏԻՔԱՑՈՒՑԱԿԸ ԵՎ ՊԱՇՏՈՆԱՅԻՆ ԴՐՈՒՅՔԱՉԱՓԵՐԸ</t>
  </si>
  <si>
    <t xml:space="preserve"> «ԱԼԲԵՐՏ ԱԶԱՐՅԱՆԻ ԱՆՎԱՆ  ՄԱՐՄՆԱՄԱՐԶՈՒԹՅԱՆ ՕՀՄՄԴ» ՀԱՄԱՅՆՔԱՅԻՆ ՈՉ ԱՌԵՎՏՐԱՅԻՆ ԿԱԶՄԱԿԵՐՊՈՒԹՅԱՆ</t>
  </si>
  <si>
    <t>N ------------ - Ա որոշմամբ</t>
  </si>
  <si>
    <t>Կ.Տ.</t>
  </si>
  <si>
    <t>Գործավար</t>
  </si>
  <si>
    <t>Փոխտնօրեն ուսումնական գծով</t>
  </si>
  <si>
    <t>Հրահանգիչ-մեթոդիստ</t>
  </si>
  <si>
    <t>ԳԼԽԱՎՈՐ ՀԱՇՎԱՊԱՀ՝</t>
  </si>
  <si>
    <t>Ծանոթություն.</t>
  </si>
  <si>
    <t>* Lրավճարները նախատեսվում են ՀՀ կառավարության 16.07.2015թ. հ.798-Ն որոշման կարգի 5-րդ մասի 13-րդ կետով նշված կոչումներն ունեցող անձանց համար:</t>
  </si>
  <si>
    <t>ԵՐԵՎԱՆԻ ՔԱՂԱՔԱՊԵՏ՝</t>
  </si>
  <si>
    <t>**Հաստիքացուցակում ներառված չեն ՀՀ օրենսդրությամբ նախատեսված հավելումները և հավելավճարները:</t>
  </si>
  <si>
    <t>ՀՐԱՉՅԱ ՍԱՐԳՍՅԱՆ</t>
  </si>
  <si>
    <t xml:space="preserve">Հավելված 1 </t>
  </si>
  <si>
    <t>«_______» ___________.2023թ.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</si>
</sst>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8" fillId="0" borderId="0"/>
    <xf numFmtId="0" fontId="29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31" fillId="0" borderId="0"/>
  </cellStyleXfs>
  <cellXfs count="49">
    <xf numFmtId="0" fontId="0" fillId="0" borderId="0" xfId="0"/>
    <xf numFmtId="0" fontId="24" fillId="0" borderId="0" xfId="47" applyFont="1" applyAlignment="1">
      <alignment horizontal="center" vertical="center" wrapText="1"/>
    </xf>
    <xf numFmtId="0" fontId="26" fillId="0" borderId="0" xfId="47" applyFont="1" applyAlignment="1">
      <alignment horizontal="center" vertical="center" wrapText="1"/>
    </xf>
    <xf numFmtId="0" fontId="26" fillId="0" borderId="0" xfId="59" applyFont="1" applyFill="1" applyAlignment="1">
      <alignment horizontal="center" vertical="center"/>
    </xf>
    <xf numFmtId="165" fontId="26" fillId="0" borderId="0" xfId="59" applyNumberFormat="1" applyFont="1" applyFill="1" applyAlignment="1">
      <alignment horizontal="center" vertical="center"/>
    </xf>
    <xf numFmtId="3" fontId="26" fillId="0" borderId="0" xfId="59" applyNumberFormat="1" applyFont="1" applyFill="1" applyAlignment="1">
      <alignment horizontal="center" vertical="center"/>
    </xf>
    <xf numFmtId="3" fontId="25" fillId="0" borderId="10" xfId="59" applyNumberFormat="1" applyFont="1" applyFill="1" applyBorder="1" applyAlignment="1">
      <alignment horizontal="center" vertical="center" wrapText="1"/>
    </xf>
    <xf numFmtId="0" fontId="25" fillId="0" borderId="10" xfId="59" applyFont="1" applyFill="1" applyBorder="1" applyAlignment="1">
      <alignment vertical="center" wrapText="1"/>
    </xf>
    <xf numFmtId="3" fontId="26" fillId="0" borderId="10" xfId="59" applyNumberFormat="1" applyFont="1" applyFill="1" applyBorder="1" applyAlignment="1">
      <alignment horizontal="center" vertical="center" wrapText="1"/>
    </xf>
    <xf numFmtId="0" fontId="26" fillId="0" borderId="10" xfId="59" applyFont="1" applyFill="1" applyBorder="1" applyAlignment="1">
      <alignment horizontal="center" vertical="center" wrapText="1"/>
    </xf>
    <xf numFmtId="0" fontId="26" fillId="0" borderId="10" xfId="59" applyFont="1" applyFill="1" applyBorder="1" applyAlignment="1">
      <alignment horizontal="left" vertical="center" wrapText="1"/>
    </xf>
    <xf numFmtId="0" fontId="24" fillId="0" borderId="0" xfId="59" applyFont="1" applyFill="1" applyAlignment="1">
      <alignment horizontal="center" vertical="center"/>
    </xf>
    <xf numFmtId="0" fontId="25" fillId="0" borderId="0" xfId="59" applyFont="1" applyFill="1" applyAlignment="1">
      <alignment horizontal="center" vertical="center"/>
    </xf>
    <xf numFmtId="0" fontId="27" fillId="0" borderId="10" xfId="59" applyFont="1" applyFill="1" applyBorder="1" applyAlignment="1">
      <alignment horizontal="center" vertical="center" wrapText="1"/>
    </xf>
    <xf numFmtId="0" fontId="26" fillId="0" borderId="0" xfId="59" applyFont="1" applyFill="1" applyBorder="1" applyAlignment="1">
      <alignment horizontal="right" vertical="center" wrapText="1"/>
    </xf>
    <xf numFmtId="0" fontId="26" fillId="0" borderId="0" xfId="59" applyFont="1" applyFill="1" applyAlignment="1">
      <alignment horizontal="left"/>
    </xf>
    <xf numFmtId="0" fontId="26" fillId="0" borderId="0" xfId="59" applyFont="1" applyFill="1"/>
    <xf numFmtId="0" fontId="25" fillId="0" borderId="0" xfId="20" applyFont="1" applyFill="1" applyAlignment="1">
      <alignment horizontal="right"/>
    </xf>
    <xf numFmtId="0" fontId="26" fillId="0" borderId="0" xfId="47" applyFont="1" applyFill="1" applyAlignment="1">
      <alignment horizontal="right"/>
    </xf>
    <xf numFmtId="0" fontId="26" fillId="0" borderId="0" xfId="20" applyFont="1" applyFill="1" applyAlignment="1">
      <alignment horizontal="right" vertical="center"/>
    </xf>
    <xf numFmtId="3" fontId="26" fillId="24" borderId="10" xfId="59" applyNumberFormat="1" applyFont="1" applyFill="1" applyBorder="1" applyAlignment="1">
      <alignment horizontal="center" vertical="center" wrapText="1"/>
    </xf>
    <xf numFmtId="0" fontId="24" fillId="0" borderId="10" xfId="59" applyFont="1" applyFill="1" applyBorder="1" applyAlignment="1">
      <alignment horizontal="center" vertical="center" wrapText="1"/>
    </xf>
    <xf numFmtId="0" fontId="25" fillId="0" borderId="0" xfId="47" applyFont="1" applyAlignment="1">
      <alignment horizontal="left" wrapText="1"/>
    </xf>
    <xf numFmtId="0" fontId="25" fillId="0" borderId="0" xfId="59" applyFont="1" applyFill="1" applyBorder="1" applyAlignment="1">
      <alignment vertical="center" wrapText="1"/>
    </xf>
    <xf numFmtId="0" fontId="26" fillId="0" borderId="0" xfId="59" applyFont="1" applyFill="1" applyAlignment="1">
      <alignment horizontal="left" vertical="center"/>
    </xf>
    <xf numFmtId="0" fontId="26" fillId="0" borderId="0" xfId="20" applyFont="1" applyFill="1" applyAlignment="1">
      <alignment vertical="center"/>
    </xf>
    <xf numFmtId="0" fontId="26" fillId="0" borderId="0" xfId="45" applyFont="1" applyFill="1" applyAlignment="1">
      <alignment horizontal="center" vertical="center"/>
    </xf>
    <xf numFmtId="0" fontId="26" fillId="0" borderId="0" xfId="45" applyFont="1" applyFill="1" applyAlignment="1">
      <alignment horizontal="left" vertical="center"/>
    </xf>
    <xf numFmtId="0" fontId="25" fillId="0" borderId="0" xfId="45" applyFont="1" applyAlignment="1">
      <alignment horizontal="center" vertical="center"/>
    </xf>
    <xf numFmtId="3" fontId="26" fillId="0" borderId="0" xfId="45" applyNumberFormat="1" applyFont="1" applyFill="1" applyAlignment="1">
      <alignment horizontal="center" vertical="center"/>
    </xf>
    <xf numFmtId="165" fontId="26" fillId="0" borderId="0" xfId="45" applyNumberFormat="1" applyFont="1" applyFill="1" applyAlignment="1">
      <alignment horizontal="center" vertical="center"/>
    </xf>
    <xf numFmtId="0" fontId="24" fillId="0" borderId="0" xfId="47" applyFont="1" applyFill="1" applyAlignment="1">
      <alignment vertical="center" wrapText="1"/>
    </xf>
    <xf numFmtId="0" fontId="24" fillId="0" borderId="0" xfId="47" applyFont="1" applyFill="1" applyAlignment="1">
      <alignment horizontal="center" vertical="center" wrapText="1"/>
    </xf>
    <xf numFmtId="0" fontId="26" fillId="0" borderId="0" xfId="47" applyFont="1" applyFill="1" applyAlignment="1">
      <alignment horizontal="center" vertical="center" wrapText="1"/>
    </xf>
    <xf numFmtId="0" fontId="26" fillId="0" borderId="0" xfId="47" applyFont="1" applyFill="1" applyAlignment="1">
      <alignment horizontal="left" vertical="center" wrapText="1"/>
    </xf>
    <xf numFmtId="0" fontId="24" fillId="0" borderId="0" xfId="47" applyFont="1" applyFill="1" applyAlignment="1">
      <alignment horizontal="right" vertical="center" wrapText="1"/>
    </xf>
    <xf numFmtId="1" fontId="26" fillId="0" borderId="0" xfId="59" applyNumberFormat="1" applyFont="1" applyFill="1" applyAlignment="1">
      <alignment horizontal="center" vertical="center"/>
    </xf>
    <xf numFmtId="0" fontId="24" fillId="0" borderId="0" xfId="47" applyFont="1" applyFill="1" applyBorder="1" applyAlignment="1">
      <alignment horizontal="center" vertical="center" wrapText="1"/>
    </xf>
    <xf numFmtId="0" fontId="24" fillId="0" borderId="0" xfId="47" applyFont="1" applyFill="1" applyAlignment="1">
      <alignment horizontal="right" wrapText="1"/>
    </xf>
    <xf numFmtId="0" fontId="25" fillId="0" borderId="0" xfId="59" applyFont="1" applyFill="1" applyBorder="1" applyAlignment="1">
      <alignment wrapText="1"/>
    </xf>
    <xf numFmtId="3" fontId="24" fillId="0" borderId="0" xfId="47" applyNumberFormat="1" applyFont="1" applyFill="1" applyAlignment="1">
      <alignment horizontal="center" vertical="center" wrapText="1"/>
    </xf>
    <xf numFmtId="164" fontId="26" fillId="0" borderId="10" xfId="59" applyNumberFormat="1" applyFont="1" applyFill="1" applyBorder="1" applyAlignment="1">
      <alignment horizontal="center" vertical="center" wrapText="1"/>
    </xf>
    <xf numFmtId="164" fontId="25" fillId="0" borderId="10" xfId="59" applyNumberFormat="1" applyFont="1" applyFill="1" applyBorder="1" applyAlignment="1">
      <alignment horizontal="center" vertical="center" wrapText="1"/>
    </xf>
    <xf numFmtId="0" fontId="25" fillId="0" borderId="0" xfId="59" applyFont="1" applyFill="1" applyAlignment="1">
      <alignment horizontal="center" vertical="center" wrapText="1"/>
    </xf>
    <xf numFmtId="0" fontId="24" fillId="0" borderId="12" xfId="47" applyFont="1" applyFill="1" applyBorder="1" applyAlignment="1">
      <alignment horizontal="center" vertical="center" wrapText="1"/>
    </xf>
    <xf numFmtId="0" fontId="25" fillId="0" borderId="11" xfId="59" applyFont="1" applyFill="1" applyBorder="1" applyAlignment="1">
      <alignment horizontal="left" vertical="center" wrapText="1"/>
    </xf>
    <xf numFmtId="0" fontId="25" fillId="0" borderId="12" xfId="59" applyFont="1" applyFill="1" applyBorder="1" applyAlignment="1">
      <alignment horizontal="left" vertical="center" wrapText="1"/>
    </xf>
    <xf numFmtId="0" fontId="25" fillId="0" borderId="13" xfId="59" applyFont="1" applyFill="1" applyBorder="1" applyAlignment="1">
      <alignment horizontal="left" vertical="center" wrapText="1"/>
    </xf>
    <xf numFmtId="0" fontId="27" fillId="0" borderId="10" xfId="45" applyFont="1" applyBorder="1" applyAlignment="1">
      <alignment horizontal="left" vertical="center" wrapText="1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4 2" xfId="61"/>
    <cellStyle name="Normal 5" xfId="56"/>
    <cellStyle name="Normal_Ekamtayin harki hashvark 35000" xfId="59"/>
    <cellStyle name="Normal_Sheet1" xfId="20"/>
    <cellStyle name="Style 1" xfId="21"/>
    <cellStyle name="Style 1 2" xfId="60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1"/>
    <cellStyle name="Обычный 3 2 2" xfId="58"/>
    <cellStyle name="Обычный 3 3" xfId="55"/>
    <cellStyle name="Обычный 3 4" xfId="57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iana.Martirosyan\Desktop\Sergey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4"/>
  <sheetViews>
    <sheetView tabSelected="1" view="pageBreakPreview" workbookViewId="0">
      <selection activeCell="F9" sqref="F9"/>
    </sheetView>
  </sheetViews>
  <sheetFormatPr defaultColWidth="8.85546875" defaultRowHeight="17.25"/>
  <cols>
    <col min="1" max="1" width="3.7109375" style="3" customWidth="1"/>
    <col min="2" max="2" width="42.7109375" style="24" customWidth="1"/>
    <col min="3" max="3" width="13.7109375" style="24" customWidth="1"/>
    <col min="4" max="4" width="19.42578125" style="3" customWidth="1"/>
    <col min="5" max="5" width="25.5703125" style="3" customWidth="1"/>
    <col min="6" max="6" width="12.85546875" style="3" customWidth="1"/>
    <col min="7" max="7" width="12.140625" style="3" customWidth="1"/>
    <col min="8" max="8" width="10.7109375" style="3" customWidth="1"/>
    <col min="9" max="14" width="5.85546875" style="3" customWidth="1"/>
    <col min="15" max="16384" width="8.85546875" style="3"/>
  </cols>
  <sheetData>
    <row r="1" spans="1:5" ht="21.75" customHeight="1">
      <c r="E1" s="19" t="s">
        <v>35</v>
      </c>
    </row>
    <row r="2" spans="1:5" ht="21.75" customHeight="1">
      <c r="E2" s="19" t="s">
        <v>1</v>
      </c>
    </row>
    <row r="3" spans="1:5" ht="21.75" customHeight="1">
      <c r="D3" s="25"/>
      <c r="E3" s="19" t="s">
        <v>2</v>
      </c>
    </row>
    <row r="4" spans="1:5" s="26" customFormat="1" ht="21.75" customHeight="1">
      <c r="B4" s="27"/>
      <c r="C4" s="27"/>
      <c r="E4" s="18" t="s">
        <v>36</v>
      </c>
    </row>
    <row r="5" spans="1:5" s="26" customFormat="1" ht="21.75" customHeight="1">
      <c r="B5" s="27"/>
      <c r="C5" s="27"/>
      <c r="E5" s="18" t="s">
        <v>24</v>
      </c>
    </row>
    <row r="6" spans="1:5" ht="12" customHeight="1">
      <c r="B6" s="17"/>
      <c r="C6" s="17"/>
      <c r="D6" s="17"/>
      <c r="E6" s="17"/>
    </row>
    <row r="7" spans="1:5" ht="42" customHeight="1">
      <c r="A7" s="43" t="s">
        <v>23</v>
      </c>
      <c r="B7" s="43"/>
      <c r="C7" s="43"/>
      <c r="D7" s="43"/>
      <c r="E7" s="43"/>
    </row>
    <row r="8" spans="1:5" ht="21" customHeight="1">
      <c r="A8" s="43" t="s">
        <v>22</v>
      </c>
      <c r="B8" s="43"/>
      <c r="C8" s="43"/>
      <c r="D8" s="43"/>
      <c r="E8" s="43"/>
    </row>
    <row r="9" spans="1:5" ht="18.75" customHeight="1">
      <c r="A9" s="16"/>
      <c r="B9" s="15"/>
      <c r="C9" s="15"/>
      <c r="E9" s="14" t="s">
        <v>4</v>
      </c>
    </row>
    <row r="10" spans="1:5" s="12" customFormat="1" ht="69" customHeight="1">
      <c r="A10" s="13" t="s">
        <v>0</v>
      </c>
      <c r="B10" s="13" t="s">
        <v>21</v>
      </c>
      <c r="C10" s="13" t="s">
        <v>20</v>
      </c>
      <c r="D10" s="13" t="s">
        <v>19</v>
      </c>
      <c r="E10" s="13" t="s">
        <v>18</v>
      </c>
    </row>
    <row r="11" spans="1:5" s="11" customFormat="1" ht="18" customHeight="1">
      <c r="A11" s="21">
        <v>1</v>
      </c>
      <c r="B11" s="21">
        <v>2</v>
      </c>
      <c r="C11" s="21">
        <v>3</v>
      </c>
      <c r="D11" s="21">
        <v>4</v>
      </c>
      <c r="E11" s="21">
        <v>5</v>
      </c>
    </row>
    <row r="12" spans="1:5" ht="21.75" customHeight="1">
      <c r="A12" s="9">
        <v>1</v>
      </c>
      <c r="B12" s="10" t="s">
        <v>17</v>
      </c>
      <c r="C12" s="41">
        <v>1</v>
      </c>
      <c r="D12" s="20">
        <v>425600</v>
      </c>
      <c r="E12" s="8">
        <f>+D12*C12</f>
        <v>425600</v>
      </c>
    </row>
    <row r="13" spans="1:5" ht="21.75" customHeight="1">
      <c r="A13" s="9">
        <v>2</v>
      </c>
      <c r="B13" s="10" t="s">
        <v>27</v>
      </c>
      <c r="C13" s="41">
        <v>1</v>
      </c>
      <c r="D13" s="20">
        <v>199200</v>
      </c>
      <c r="E13" s="8">
        <f t="shared" ref="E13:E27" si="0">+D13*C13</f>
        <v>199200</v>
      </c>
    </row>
    <row r="14" spans="1:5" ht="21.75" customHeight="1">
      <c r="A14" s="9">
        <v>3</v>
      </c>
      <c r="B14" s="10" t="s">
        <v>16</v>
      </c>
      <c r="C14" s="41">
        <v>1</v>
      </c>
      <c r="D14" s="20">
        <v>147500</v>
      </c>
      <c r="E14" s="8">
        <f t="shared" si="0"/>
        <v>147500</v>
      </c>
    </row>
    <row r="15" spans="1:5" ht="21.75" customHeight="1">
      <c r="A15" s="9">
        <v>4</v>
      </c>
      <c r="B15" s="10" t="s">
        <v>15</v>
      </c>
      <c r="C15" s="41">
        <v>1</v>
      </c>
      <c r="D15" s="20">
        <v>159400</v>
      </c>
      <c r="E15" s="8">
        <f t="shared" si="0"/>
        <v>159400</v>
      </c>
    </row>
    <row r="16" spans="1:5" ht="21.75" customHeight="1">
      <c r="A16" s="9">
        <v>5</v>
      </c>
      <c r="B16" s="10" t="s">
        <v>14</v>
      </c>
      <c r="C16" s="41">
        <v>22</v>
      </c>
      <c r="D16" s="20">
        <v>147500</v>
      </c>
      <c r="E16" s="8">
        <f t="shared" si="0"/>
        <v>3245000</v>
      </c>
    </row>
    <row r="17" spans="1:8" ht="21.75" customHeight="1">
      <c r="A17" s="9">
        <v>8</v>
      </c>
      <c r="B17" s="10" t="s">
        <v>28</v>
      </c>
      <c r="C17" s="41">
        <v>1</v>
      </c>
      <c r="D17" s="20">
        <v>147500</v>
      </c>
      <c r="E17" s="8">
        <f t="shared" si="0"/>
        <v>147500</v>
      </c>
    </row>
    <row r="18" spans="1:8" ht="21.75" customHeight="1">
      <c r="A18" s="9">
        <v>9</v>
      </c>
      <c r="B18" s="10" t="s">
        <v>13</v>
      </c>
      <c r="C18" s="41">
        <v>1</v>
      </c>
      <c r="D18" s="20">
        <v>147500</v>
      </c>
      <c r="E18" s="8">
        <f t="shared" si="0"/>
        <v>147500</v>
      </c>
    </row>
    <row r="19" spans="1:8" ht="21.75" customHeight="1">
      <c r="A19" s="9">
        <v>10</v>
      </c>
      <c r="B19" s="10" t="s">
        <v>12</v>
      </c>
      <c r="C19" s="41">
        <v>1</v>
      </c>
      <c r="D19" s="20">
        <v>108600</v>
      </c>
      <c r="E19" s="8">
        <f t="shared" si="0"/>
        <v>108600</v>
      </c>
      <c r="H19" s="5"/>
    </row>
    <row r="20" spans="1:8" ht="21.75" customHeight="1">
      <c r="A20" s="9">
        <v>11</v>
      </c>
      <c r="B20" s="10" t="s">
        <v>11</v>
      </c>
      <c r="C20" s="41">
        <v>1</v>
      </c>
      <c r="D20" s="20">
        <v>108600</v>
      </c>
      <c r="E20" s="8">
        <f t="shared" si="0"/>
        <v>108600</v>
      </c>
      <c r="H20" s="5"/>
    </row>
    <row r="21" spans="1:8" ht="21.75" customHeight="1">
      <c r="A21" s="9">
        <v>12</v>
      </c>
      <c r="B21" s="10" t="s">
        <v>10</v>
      </c>
      <c r="C21" s="41">
        <v>1</v>
      </c>
      <c r="D21" s="20">
        <v>108600</v>
      </c>
      <c r="E21" s="8">
        <f t="shared" si="0"/>
        <v>108600</v>
      </c>
    </row>
    <row r="22" spans="1:8" ht="21.75" customHeight="1">
      <c r="A22" s="9">
        <v>13</v>
      </c>
      <c r="B22" s="10" t="s">
        <v>26</v>
      </c>
      <c r="C22" s="41">
        <v>1</v>
      </c>
      <c r="D22" s="20">
        <v>108600</v>
      </c>
      <c r="E22" s="8">
        <f t="shared" si="0"/>
        <v>108600</v>
      </c>
    </row>
    <row r="23" spans="1:8" ht="21.75" customHeight="1">
      <c r="A23" s="9">
        <v>14</v>
      </c>
      <c r="B23" s="10" t="s">
        <v>9</v>
      </c>
      <c r="C23" s="41">
        <v>3</v>
      </c>
      <c r="D23" s="20">
        <v>108600</v>
      </c>
      <c r="E23" s="8">
        <f t="shared" si="0"/>
        <v>325800</v>
      </c>
    </row>
    <row r="24" spans="1:8" ht="21.75" customHeight="1">
      <c r="A24" s="9">
        <v>16</v>
      </c>
      <c r="B24" s="10" t="s">
        <v>8</v>
      </c>
      <c r="C24" s="41">
        <v>1</v>
      </c>
      <c r="D24" s="20">
        <v>108600</v>
      </c>
      <c r="E24" s="8">
        <f t="shared" si="0"/>
        <v>108600</v>
      </c>
    </row>
    <row r="25" spans="1:8" ht="21.75" customHeight="1">
      <c r="A25" s="9">
        <v>17</v>
      </c>
      <c r="B25" s="10" t="s">
        <v>7</v>
      </c>
      <c r="C25" s="41">
        <v>1</v>
      </c>
      <c r="D25" s="20">
        <v>108600</v>
      </c>
      <c r="E25" s="8">
        <f t="shared" si="0"/>
        <v>108600</v>
      </c>
    </row>
    <row r="26" spans="1:8" ht="21.75" customHeight="1">
      <c r="A26" s="9">
        <v>18</v>
      </c>
      <c r="B26" s="10" t="s">
        <v>6</v>
      </c>
      <c r="C26" s="41">
        <v>4</v>
      </c>
      <c r="D26" s="20">
        <v>108600</v>
      </c>
      <c r="E26" s="8">
        <f t="shared" si="0"/>
        <v>434400</v>
      </c>
    </row>
    <row r="27" spans="1:8" ht="21.75" customHeight="1">
      <c r="A27" s="9">
        <v>19</v>
      </c>
      <c r="B27" s="10" t="s">
        <v>5</v>
      </c>
      <c r="C27" s="41">
        <v>3</v>
      </c>
      <c r="D27" s="20">
        <v>108600</v>
      </c>
      <c r="E27" s="8">
        <f t="shared" si="0"/>
        <v>325800</v>
      </c>
    </row>
    <row r="28" spans="1:8" ht="38.25" customHeight="1">
      <c r="A28" s="7"/>
      <c r="B28" s="7" t="s">
        <v>3</v>
      </c>
      <c r="C28" s="42">
        <f>SUM(C12:C27)</f>
        <v>44</v>
      </c>
      <c r="D28" s="6"/>
      <c r="E28" s="6">
        <f>SUM(E12:E27)</f>
        <v>6209300</v>
      </c>
      <c r="F28" s="5"/>
      <c r="G28" s="4"/>
    </row>
    <row r="29" spans="1:8" s="28" customFormat="1" ht="34.5" customHeight="1">
      <c r="A29" s="45" t="s">
        <v>30</v>
      </c>
      <c r="B29" s="46"/>
      <c r="C29" s="46"/>
      <c r="D29" s="46"/>
      <c r="E29" s="47"/>
    </row>
    <row r="30" spans="1:8" s="26" customFormat="1" ht="32.25" customHeight="1">
      <c r="A30" s="48" t="s">
        <v>31</v>
      </c>
      <c r="B30" s="48"/>
      <c r="C30" s="48"/>
      <c r="D30" s="48"/>
      <c r="E30" s="48"/>
      <c r="F30" s="29"/>
      <c r="G30" s="30"/>
    </row>
    <row r="31" spans="1:8" s="32" customFormat="1" ht="35.25" customHeight="1">
      <c r="A31" s="48" t="s">
        <v>33</v>
      </c>
      <c r="B31" s="48"/>
      <c r="C31" s="48"/>
      <c r="D31" s="48"/>
      <c r="E31" s="48"/>
      <c r="H31" s="40"/>
    </row>
    <row r="32" spans="1:8" s="32" customFormat="1" ht="32.25" hidden="1" customHeight="1">
      <c r="A32" s="31"/>
      <c r="B32" s="39" t="s">
        <v>29</v>
      </c>
      <c r="C32" s="31"/>
      <c r="D32" s="44"/>
      <c r="E32" s="44"/>
    </row>
    <row r="33" spans="1:5" s="32" customFormat="1" hidden="1">
      <c r="A33" s="31"/>
      <c r="B33" s="23"/>
      <c r="C33" s="38" t="s">
        <v>25</v>
      </c>
      <c r="D33" s="37"/>
      <c r="E33" s="37"/>
    </row>
    <row r="34" spans="1:5" s="32" customFormat="1" ht="33.75" customHeight="1">
      <c r="A34" s="31"/>
      <c r="B34" s="23"/>
      <c r="C34" s="38"/>
      <c r="D34" s="37"/>
      <c r="E34" s="37"/>
    </row>
    <row r="35" spans="1:5" s="1" customFormat="1" ht="102" customHeight="1">
      <c r="B35" s="22" t="s">
        <v>32</v>
      </c>
      <c r="C35" s="2"/>
      <c r="D35" s="2"/>
      <c r="E35" s="22" t="s">
        <v>34</v>
      </c>
    </row>
    <row r="36" spans="1:5" s="33" customFormat="1" ht="18" customHeight="1">
      <c r="B36" s="34"/>
    </row>
    <row r="37" spans="1:5" s="33" customFormat="1" ht="12" customHeight="1">
      <c r="B37" s="34"/>
    </row>
    <row r="38" spans="1:5" s="33" customFormat="1" ht="18" customHeight="1">
      <c r="B38" s="34"/>
    </row>
    <row r="39" spans="1:5" s="26" customFormat="1" ht="15" customHeight="1">
      <c r="B39" s="35"/>
      <c r="C39" s="32"/>
    </row>
    <row r="44" spans="1:5">
      <c r="D44" s="36"/>
      <c r="E44" s="36"/>
    </row>
  </sheetData>
  <mergeCells count="6">
    <mergeCell ref="A7:E7"/>
    <mergeCell ref="A8:E8"/>
    <mergeCell ref="D32:E32"/>
    <mergeCell ref="A29:E29"/>
    <mergeCell ref="A30:E30"/>
    <mergeCell ref="A31:E31"/>
  </mergeCells>
  <pageMargins left="0.15748031496063" right="0.15748031496063" top="0.28000000000000003" bottom="0.23" header="0.24" footer="0.2"/>
  <pageSetup paperSize="9" scale="90" orientation="portrait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5qA2GYm5gBRFcZ9GeC7V8+i5eFeXYO1DK3HzlHPSZ3Y=</DigestValue>
    </Reference>
    <Reference Type="http://www.w3.org/2000/09/xmldsig#Object" URI="#idOfficeObject">
      <DigestMethod Algorithm="http://www.w3.org/2001/04/xmlenc#sha256"/>
      <DigestValue>YIMDf9R7BNvESTz71bRoOYNftsnwbK6nbxLq8xkj9/g=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o/KcrPry/JJ73nfarJyH+4HVjdDG/nbtbwK3W8dnXxM=</DigestValue>
    </Reference>
    <Reference Type="http://www.w3.org/2000/09/xmldsig#Object" URI="#idValidSigLnImg">
      <DigestMethod Algorithm="http://www.w3.org/2001/04/xmlenc#sha256"/>
      <DigestValue>Hpr9bXVK4c5IM46cnzerqSuD7PlmfGvRYHI1cc2PBLU=</DigestValue>
    </Reference>
    <Reference Type="http://www.w3.org/2000/09/xmldsig#Object" URI="#idInvalidSigLnImg">
      <DigestMethod Algorithm="http://www.w3.org/2001/04/xmlenc#sha256"/>
      <DigestValue>D3OtjpudzDGQm5NocF1S9P8rgmWY2peBkH38zmnZ+KA=</DigestValue>
    </Reference>
  </SignedInfo>
  <SignatureValue>svcivJ/3Lyd5GYnPpPo3OHLVgp7FcRqlPRl4vkXQI843pFEsAbpNrRSC+6joPyfUDzVTllbLE9G/
Rafqq9Tasjs7mO2lxOC0Ssm4lyBbWQeAHdmCV4sOPhS9zsL+YPgkgLbD7h9z6iL8YQlSEwkne4fE
ATJaS+eHTra2xlj5wuuYUeoBUYUAI/j1ENpRKm+ST/S51hioojZ7lGhHjBQFido67cQXiZmnJBwU
HJXKaarL9qzgjc3EFZrfGugmCP7ONZ5rvh5E4HHTv0Qo4rSaOV3/PvOpMH6gqtlJm4Elj3x2S93t
w8VGmmjYPk3mON8RQaCtQylzXp+O36ZIgwnGCQ==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LIptx3gncTKCat6vCmWVot2QJ7cZYKRO8AyzdWM+U20=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N/21eBsD0DKye0vbptyPuzAvC65vX0WrRNOPTqjNWa0=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n4Y1kicYPfg+e1jn/qCQVgP9kGRW3D0LI4rkK9DQMGE=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2cbAjRxHvEM7HA8+LBM/G/UDaRDA9E13zaFAO+X9aRM=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r6flpwZ9UWH1WVPKJOYn70dj5OQ93WAfpoIs8LpMgH8=</DigestValue>
      </Reference>
      <Reference URI="/xl/styles.xml?ContentType=application/vnd.openxmlformats-officedocument.spreadsheetml.styles+xml">
        <DigestMethod Algorithm="http://www.w3.org/2001/04/xmlenc#sha256"/>
        <DigestValue>7LunyV3DGN7qLeDspALKrR4elw0hHK+gegdQuGYQu9A=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dv4TTWJ2skoWnxsjFP0GK5qiSFZIoi9nXuvMo3os9cc=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PPfFpQexmeHbiu/23UImVrXu4t81ktY4U8W8BUD29aQ=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2023-01-27T11:23:29Z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{6D9EF84D-2E88-44C0-A928-899FED2898BE}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2023-01-27T11:23:29Z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EGGCGsBhisAAAAAAD/////8grv///////sGgAACu8KAHwa5BcAAAAABhis///////sGgAAIawBAAAL/x0AAAAAnD3mdnlElXUGGCGs3IqZFwEAAAD/////AAAAAJzAaBsUqPoBAAAAAJzAaBsAAEsTikSVdQAL/x0GGCGsAQAAANyKmRecwGgbAAAAAAAAAAAGGKwAFKj6AQYYrP//////7BoAACGsAQAAC/8dAAAAAI4kmXUGGCGsYO14JgkAAAD/////AAAAABAAAAADAQAAIzUAABwAAAEGGCGs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ixQhKosUKgAAAAAAXk7PbPIK7///////7BoAAArvCgB8GuQXAAAAAIsUKv//////7BoAACEqAQAAC/8dAAAAAJw95nZ5RJV1ixQhKtyKmRcBAAAA/////wAAAABIxGgbFKj6AQAAAABIxGgbAABLE4pElXUAC/8dixQhKgEAAADcipkXSMRoGwAAAAAAAAAAixQqABSo+gGLFCr//////+waAAAhKgEAAAv/HQAAAACOJJl1ixQhKmCyvxsRAAAA/////wAAAAAQAAAAAwEAACM1AAAcAAABixQhK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Artak Hambardzumyan</cp:lastModifiedBy>
  <cp:lastPrinted>2023-01-20T05:30:34Z</cp:lastPrinted>
  <dcterms:created xsi:type="dcterms:W3CDTF">1996-10-14T23:33:28Z</dcterms:created>
  <dcterms:modified xsi:type="dcterms:W3CDTF">2023-01-20T05:30:55Z</dcterms:modified>
</cp:coreProperties>
</file>