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Qaxaqapetaran\"/>
    </mc:Choice>
  </mc:AlternateContent>
  <bookViews>
    <workbookView xWindow="0" yWindow="0" windowWidth="21600" windowHeight="9735" tabRatio="872"/>
  </bookViews>
  <sheets>
    <sheet name="Hastiqacucak" sheetId="2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Hastiqacucak!$A$1:$E$27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21" i="24" l="1"/>
  <c r="E20" i="24"/>
  <c r="E19" i="24"/>
  <c r="E18" i="24"/>
  <c r="E17" i="24"/>
  <c r="E16" i="24"/>
  <c r="E15" i="24"/>
  <c r="E14" i="24"/>
  <c r="E13" i="24"/>
  <c r="E12" i="24"/>
  <c r="E21" i="24" l="1"/>
</calcChain>
</file>

<file path=xl/sharedStrings.xml><?xml version="1.0" encoding="utf-8"?>
<sst xmlns="http://schemas.openxmlformats.org/spreadsheetml/2006/main" count="28" uniqueCount="28">
  <si>
    <t>հ/հ</t>
  </si>
  <si>
    <t>Հաստատված է</t>
  </si>
  <si>
    <t>Երևանի քաղաքապետի</t>
  </si>
  <si>
    <t>ԸՆԴԱՄԵՆԸ</t>
  </si>
  <si>
    <t>դրամ</t>
  </si>
  <si>
    <t xml:space="preserve"> «ՀԱՅԿԱԿԱՆ ԱԶԳԱՅԻՆ ԿՈԽ ԸՄԲՇԱՄԱՐՏԻ ԵՐԵՎԱՆԻ ՄԱՐԶԱԱԿՈՒՄԲ»                                                                                                                ՀԱՄԱՅՆՔԱՅԻՆ ՈՉ ԱՌԵՎՏՐԱՅԻՆ ԿԱԶՄԱԿԵՐՊՈՒԹՅԱՆ</t>
  </si>
  <si>
    <t>ՀԱՍՏԻՔԱՑՈՒՑԱԿԸ ԵՎ ՊԱՇՏՈՆԱՅԻՆ ԴՐՈՒՅՔԱՉԱՓԵՐԸ</t>
  </si>
  <si>
    <t>Հաստիքների անվանումը</t>
  </si>
  <si>
    <t>Հաստիքների քանակը</t>
  </si>
  <si>
    <t>Տնօրեն</t>
  </si>
  <si>
    <t>Տնօրենի տեղակալ ուսումնական գծով</t>
  </si>
  <si>
    <t>Գլխավոր հաշվապահ</t>
  </si>
  <si>
    <t>Մարզիչ</t>
  </si>
  <si>
    <t>Մեթոդիստ</t>
  </si>
  <si>
    <t>Բժիշկ</t>
  </si>
  <si>
    <t>Տնտեսվար</t>
  </si>
  <si>
    <t>Հավաքարար</t>
  </si>
  <si>
    <t>Պահակ</t>
  </si>
  <si>
    <t>N -------------- - Ա որոշմամբ</t>
  </si>
  <si>
    <t>Հաստիքի 
ամսական պաշտոնային դրույքաչափը</t>
  </si>
  <si>
    <t>Ընդամենը ամսական աշխատավարձը</t>
  </si>
  <si>
    <t>Հավելված 8</t>
  </si>
  <si>
    <t>ԵՐԵՎԱՆԻ ՔԱՂԱՔԱՊԵՏ`</t>
  </si>
  <si>
    <t>ՀՐԱՉՅԱ ՍԱՐԳՍՅԱՆ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</si>
  <si>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</si>
  <si>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</si>
  <si>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</si>
  <si>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_____.___________.2023թ.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</si>
</sst>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9" fillId="0" borderId="0"/>
    <xf numFmtId="0" fontId="30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22" fillId="0" borderId="0"/>
    <xf numFmtId="0" fontId="23" fillId="0" borderId="0"/>
  </cellStyleXfs>
  <cellXfs count="54">
    <xf numFmtId="0" fontId="0" fillId="0" borderId="0" xfId="0"/>
    <xf numFmtId="0" fontId="24" fillId="0" borderId="0" xfId="45" applyFont="1" applyAlignment="1">
      <alignment horizontal="center" vertical="center"/>
    </xf>
    <xf numFmtId="0" fontId="24" fillId="0" borderId="0" xfId="59" applyFont="1" applyAlignment="1">
      <alignment horizontal="center" vertical="center"/>
    </xf>
    <xf numFmtId="0" fontId="27" fillId="0" borderId="0" xfId="59" applyFont="1" applyAlignment="1">
      <alignment horizontal="left" vertical="center"/>
    </xf>
    <xf numFmtId="0" fontId="27" fillId="0" borderId="0" xfId="59" applyFont="1" applyAlignment="1">
      <alignment horizontal="center" vertical="center"/>
    </xf>
    <xf numFmtId="0" fontId="27" fillId="0" borderId="0" xfId="20" applyFont="1" applyAlignment="1">
      <alignment vertical="center"/>
    </xf>
    <xf numFmtId="0" fontId="27" fillId="0" borderId="0" xfId="45" applyFont="1" applyAlignment="1">
      <alignment horizontal="left" vertical="center"/>
    </xf>
    <xf numFmtId="0" fontId="27" fillId="0" borderId="0" xfId="45" applyFont="1" applyAlignment="1">
      <alignment horizontal="center" vertical="center"/>
    </xf>
    <xf numFmtId="0" fontId="28" fillId="0" borderId="0" xfId="59" applyFont="1"/>
    <xf numFmtId="0" fontId="27" fillId="0" borderId="0" xfId="59" applyFont="1" applyAlignment="1">
      <alignment horizontal="left"/>
    </xf>
    <xf numFmtId="0" fontId="27" fillId="0" borderId="0" xfId="59" applyFont="1" applyBorder="1" applyAlignment="1">
      <alignment horizontal="right" vertical="center" wrapText="1"/>
    </xf>
    <xf numFmtId="0" fontId="27" fillId="0" borderId="10" xfId="59" applyFont="1" applyBorder="1" applyAlignment="1">
      <alignment horizontal="center" vertical="center" wrapText="1"/>
    </xf>
    <xf numFmtId="0" fontId="27" fillId="0" borderId="10" xfId="59" applyFont="1" applyBorder="1" applyAlignment="1">
      <alignment horizontal="left" vertical="center" wrapText="1"/>
    </xf>
    <xf numFmtId="164" fontId="27" fillId="0" borderId="10" xfId="59" applyNumberFormat="1" applyFont="1" applyBorder="1" applyAlignment="1">
      <alignment horizontal="center" vertical="center" wrapText="1"/>
    </xf>
    <xf numFmtId="0" fontId="27" fillId="0" borderId="10" xfId="59" applyFont="1" applyBorder="1" applyAlignment="1">
      <alignment vertical="center"/>
    </xf>
    <xf numFmtId="0" fontId="28" fillId="0" borderId="10" xfId="59" applyFont="1" applyBorder="1" applyAlignment="1">
      <alignment vertical="center" wrapText="1"/>
    </xf>
    <xf numFmtId="0" fontId="25" fillId="0" borderId="10" xfId="59" applyFont="1" applyBorder="1" applyAlignment="1">
      <alignment vertical="center" wrapText="1"/>
    </xf>
    <xf numFmtId="3" fontId="25" fillId="0" borderId="10" xfId="59" applyNumberFormat="1" applyFont="1" applyBorder="1" applyAlignment="1">
      <alignment horizontal="center" vertical="center" wrapText="1"/>
    </xf>
    <xf numFmtId="3" fontId="27" fillId="0" borderId="0" xfId="59" applyNumberFormat="1" applyFont="1" applyAlignment="1">
      <alignment horizontal="center" vertical="center"/>
    </xf>
    <xf numFmtId="164" fontId="27" fillId="0" borderId="0" xfId="59" applyNumberFormat="1" applyFont="1" applyAlignment="1">
      <alignment horizontal="center" vertical="center"/>
    </xf>
    <xf numFmtId="0" fontId="28" fillId="0" borderId="0" xfId="59" applyFont="1" applyBorder="1" applyAlignment="1">
      <alignment vertical="center" wrapText="1"/>
    </xf>
    <xf numFmtId="0" fontId="25" fillId="0" borderId="0" xfId="59" applyFont="1" applyBorder="1" applyAlignment="1">
      <alignment vertical="center" wrapText="1"/>
    </xf>
    <xf numFmtId="165" fontId="25" fillId="0" borderId="0" xfId="59" applyNumberFormat="1" applyFont="1" applyBorder="1" applyAlignment="1">
      <alignment horizontal="center" vertical="center" wrapText="1"/>
    </xf>
    <xf numFmtId="3" fontId="25" fillId="0" borderId="0" xfId="59" applyNumberFormat="1" applyFont="1" applyBorder="1" applyAlignment="1">
      <alignment horizontal="center" vertical="center" wrapText="1"/>
    </xf>
    <xf numFmtId="0" fontId="24" fillId="0" borderId="0" xfId="47" applyFont="1" applyAlignment="1">
      <alignment horizontal="center" vertical="center" wrapText="1"/>
    </xf>
    <xf numFmtId="0" fontId="28" fillId="0" borderId="0" xfId="59" applyFont="1" applyAlignment="1">
      <alignment horizontal="center" vertical="center"/>
    </xf>
    <xf numFmtId="0" fontId="27" fillId="0" borderId="0" xfId="20" applyFont="1" applyAlignment="1">
      <alignment horizontal="right" vertical="center"/>
    </xf>
    <xf numFmtId="0" fontId="27" fillId="0" borderId="0" xfId="47" applyFont="1" applyAlignment="1">
      <alignment horizontal="right"/>
    </xf>
    <xf numFmtId="0" fontId="28" fillId="0" borderId="10" xfId="59" applyFont="1" applyBorder="1" applyAlignment="1">
      <alignment horizontal="center" vertical="center" wrapText="1"/>
    </xf>
    <xf numFmtId="0" fontId="25" fillId="0" borderId="0" xfId="59" applyFont="1" applyAlignment="1">
      <alignment horizontal="center" vertical="center"/>
    </xf>
    <xf numFmtId="0" fontId="26" fillId="0" borderId="10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/>
    </xf>
    <xf numFmtId="165" fontId="27" fillId="0" borderId="0" xfId="59" applyNumberFormat="1" applyFont="1" applyAlignment="1">
      <alignment horizontal="center" vertical="center"/>
    </xf>
    <xf numFmtId="0" fontId="25" fillId="0" borderId="0" xfId="47" applyFont="1" applyAlignment="1">
      <alignment horizontal="left" vertical="center" wrapText="1"/>
    </xf>
    <xf numFmtId="0" fontId="25" fillId="0" borderId="0" xfId="47" applyFont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8" fillId="0" borderId="0" xfId="47" applyFont="1" applyAlignment="1">
      <alignment horizontal="right" wrapText="1"/>
    </xf>
    <xf numFmtId="0" fontId="28" fillId="0" borderId="0" xfId="47" applyFont="1" applyAlignment="1">
      <alignment horizontal="center" wrapText="1"/>
    </xf>
    <xf numFmtId="0" fontId="28" fillId="0" borderId="0" xfId="45" applyFont="1" applyBorder="1" applyAlignment="1">
      <alignment horizontal="left" vertical="center" wrapText="1"/>
    </xf>
    <xf numFmtId="0" fontId="25" fillId="0" borderId="0" xfId="47" applyFont="1" applyAlignment="1">
      <alignment horizontal="left" wrapText="1"/>
    </xf>
    <xf numFmtId="0" fontId="27" fillId="0" borderId="0" xfId="47" applyFont="1" applyAlignment="1">
      <alignment horizontal="center" wrapText="1"/>
    </xf>
    <xf numFmtId="0" fontId="25" fillId="0" borderId="0" xfId="47" applyFont="1" applyAlignment="1">
      <alignment horizontal="right"/>
    </xf>
    <xf numFmtId="3" fontId="27" fillId="0" borderId="10" xfId="59" applyNumberFormat="1" applyFont="1" applyBorder="1" applyAlignment="1">
      <alignment horizontal="center" vertical="center" wrapText="1"/>
    </xf>
    <xf numFmtId="164" fontId="27" fillId="24" borderId="10" xfId="59" applyNumberFormat="1" applyFont="1" applyFill="1" applyBorder="1" applyAlignment="1">
      <alignment horizontal="center" vertical="center" wrapText="1"/>
    </xf>
    <xf numFmtId="164" fontId="27" fillId="24" borderId="10" xfId="59" applyNumberFormat="1" applyFont="1" applyFill="1" applyBorder="1" applyAlignment="1">
      <alignment horizontal="center" vertical="center"/>
    </xf>
    <xf numFmtId="164" fontId="25" fillId="0" borderId="10" xfId="59" applyNumberFormat="1" applyFont="1" applyBorder="1" applyAlignment="1">
      <alignment horizontal="center" vertical="center" wrapText="1"/>
    </xf>
    <xf numFmtId="0" fontId="25" fillId="0" borderId="11" xfId="59" applyFont="1" applyFill="1" applyBorder="1" applyAlignment="1">
      <alignment horizontal="left" vertical="center" wrapText="1"/>
    </xf>
    <xf numFmtId="0" fontId="25" fillId="0" borderId="12" xfId="59" applyFont="1" applyFill="1" applyBorder="1" applyAlignment="1">
      <alignment horizontal="left" vertical="center" wrapText="1"/>
    </xf>
    <xf numFmtId="0" fontId="25" fillId="0" borderId="13" xfId="59" applyFont="1" applyFill="1" applyBorder="1" applyAlignment="1">
      <alignment horizontal="left" vertical="center" wrapText="1"/>
    </xf>
    <xf numFmtId="0" fontId="28" fillId="0" borderId="11" xfId="45" applyFont="1" applyBorder="1" applyAlignment="1">
      <alignment horizontal="left" vertical="center" wrapText="1"/>
    </xf>
    <xf numFmtId="0" fontId="28" fillId="0" borderId="12" xfId="45" applyFont="1" applyBorder="1" applyAlignment="1">
      <alignment horizontal="left" vertical="center" wrapText="1"/>
    </xf>
    <xf numFmtId="0" fontId="28" fillId="0" borderId="13" xfId="45" applyFont="1" applyBorder="1" applyAlignment="1">
      <alignment horizontal="left" vertical="center" wrapText="1"/>
    </xf>
    <xf numFmtId="0" fontId="28" fillId="0" borderId="10" xfId="45" applyFont="1" applyBorder="1" applyAlignment="1">
      <alignment horizontal="left" vertical="center" wrapText="1"/>
    </xf>
    <xf numFmtId="0" fontId="25" fillId="0" borderId="0" xfId="59" applyFont="1" applyBorder="1" applyAlignment="1">
      <alignment horizontal="center" vertical="center" wrapText="1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6"/>
    <cellStyle name="Normal 5 2" xfId="60"/>
    <cellStyle name="Normal_Ekamtayin harki hashvark 35000" xfId="59"/>
    <cellStyle name="Normal_Sheet1" xfId="20"/>
    <cellStyle name="Style 1" xfId="21"/>
    <cellStyle name="Style 1 2" xfId="6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3 2 2" xfId="58"/>
    <cellStyle name="Обычный 3 3" xfId="55"/>
    <cellStyle name="Обычный 3 4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1"/>
  <sheetViews>
    <sheetView tabSelected="1" view="pageBreakPreview" workbookViewId="0">
      <selection activeCell="F4" sqref="F4"/>
    </sheetView>
  </sheetViews>
  <sheetFormatPr defaultColWidth="8.85546875" defaultRowHeight="17.25"/>
  <cols>
    <col min="1" max="1" width="5.85546875" style="25" customWidth="1"/>
    <col min="2" max="2" width="45.28515625" style="3" customWidth="1"/>
    <col min="3" max="3" width="14.5703125" style="3" customWidth="1"/>
    <col min="4" max="4" width="22.5703125" style="4" customWidth="1"/>
    <col min="5" max="5" width="20.28515625" style="4" customWidth="1"/>
    <col min="6" max="6" width="12.7109375" style="4" bestFit="1" customWidth="1"/>
    <col min="7" max="7" width="12" style="4" bestFit="1" customWidth="1"/>
    <col min="8" max="8" width="12.7109375" style="4" bestFit="1" customWidth="1"/>
    <col min="9" max="9" width="9" style="4" bestFit="1" customWidth="1"/>
    <col min="10" max="10" width="12.7109375" style="4" bestFit="1" customWidth="1"/>
    <col min="11" max="12" width="9.5703125" style="4" bestFit="1" customWidth="1"/>
    <col min="13" max="16384" width="8.85546875" style="4"/>
  </cols>
  <sheetData>
    <row r="1" spans="1:5" ht="20.25" customHeight="1">
      <c r="A1" s="2"/>
      <c r="E1" s="26" t="s">
        <v>21</v>
      </c>
    </row>
    <row r="2" spans="1:5" ht="20.25" customHeight="1">
      <c r="A2" s="2"/>
      <c r="E2" s="26" t="s">
        <v>1</v>
      </c>
    </row>
    <row r="3" spans="1:5" ht="20.25" customHeight="1">
      <c r="A3" s="2"/>
      <c r="D3" s="5"/>
      <c r="E3" s="26" t="s">
        <v>2</v>
      </c>
    </row>
    <row r="4" spans="1:5" s="7" customFormat="1" ht="27" customHeight="1">
      <c r="A4" s="1"/>
      <c r="B4" s="6"/>
      <c r="C4" s="6"/>
      <c r="E4" s="27" t="s">
        <v>27</v>
      </c>
    </row>
    <row r="5" spans="1:5" s="7" customFormat="1" ht="27.75" customHeight="1">
      <c r="A5" s="1"/>
      <c r="B5" s="6"/>
      <c r="C5" s="6"/>
      <c r="E5" s="27" t="s">
        <v>18</v>
      </c>
    </row>
    <row r="6" spans="1:5" ht="26.25" customHeight="1">
      <c r="A6" s="2"/>
    </row>
    <row r="7" spans="1:5" ht="40.5" customHeight="1">
      <c r="A7" s="53" t="s">
        <v>5</v>
      </c>
      <c r="B7" s="53"/>
      <c r="C7" s="53"/>
      <c r="D7" s="53"/>
      <c r="E7" s="53"/>
    </row>
    <row r="8" spans="1:5" ht="24" customHeight="1">
      <c r="A8" s="53" t="s">
        <v>6</v>
      </c>
      <c r="B8" s="53"/>
      <c r="C8" s="53"/>
      <c r="D8" s="53"/>
      <c r="E8" s="53"/>
    </row>
    <row r="9" spans="1:5" ht="36" customHeight="1">
      <c r="A9" s="8"/>
      <c r="B9" s="9"/>
      <c r="C9" s="9"/>
      <c r="E9" s="10" t="s">
        <v>4</v>
      </c>
    </row>
    <row r="10" spans="1:5" s="29" customFormat="1" ht="68.25" customHeight="1">
      <c r="A10" s="28" t="s">
        <v>0</v>
      </c>
      <c r="B10" s="28" t="s">
        <v>7</v>
      </c>
      <c r="C10" s="28" t="s">
        <v>8</v>
      </c>
      <c r="D10" s="28" t="s">
        <v>19</v>
      </c>
      <c r="E10" s="28" t="s">
        <v>20</v>
      </c>
    </row>
    <row r="11" spans="1:5" s="31" customFormat="1" ht="18.75" customHeight="1">
      <c r="A11" s="30">
        <v>1</v>
      </c>
      <c r="B11" s="30">
        <v>2</v>
      </c>
      <c r="C11" s="30">
        <v>3</v>
      </c>
      <c r="D11" s="30">
        <v>4</v>
      </c>
      <c r="E11" s="30">
        <v>5</v>
      </c>
    </row>
    <row r="12" spans="1:5" ht="37.5" customHeight="1">
      <c r="A12" s="11">
        <v>1</v>
      </c>
      <c r="B12" s="12" t="s">
        <v>9</v>
      </c>
      <c r="C12" s="13">
        <v>1</v>
      </c>
      <c r="D12" s="42">
        <v>242900</v>
      </c>
      <c r="E12" s="42">
        <f t="shared" ref="E12:E20" si="0">+D12*C12</f>
        <v>242900</v>
      </c>
    </row>
    <row r="13" spans="1:5" ht="37.5" customHeight="1">
      <c r="A13" s="11">
        <v>2</v>
      </c>
      <c r="B13" s="12" t="s">
        <v>10</v>
      </c>
      <c r="C13" s="13">
        <v>1</v>
      </c>
      <c r="D13" s="42">
        <v>199200</v>
      </c>
      <c r="E13" s="42">
        <f t="shared" si="0"/>
        <v>199200</v>
      </c>
    </row>
    <row r="14" spans="1:5" ht="37.5" customHeight="1">
      <c r="A14" s="11">
        <v>3</v>
      </c>
      <c r="B14" s="12" t="s">
        <v>11</v>
      </c>
      <c r="C14" s="43">
        <v>1</v>
      </c>
      <c r="D14" s="42">
        <v>147500</v>
      </c>
      <c r="E14" s="42">
        <f t="shared" si="0"/>
        <v>147500</v>
      </c>
    </row>
    <row r="15" spans="1:5" ht="37.5" customHeight="1">
      <c r="A15" s="11">
        <v>4</v>
      </c>
      <c r="B15" s="14" t="s">
        <v>12</v>
      </c>
      <c r="C15" s="44">
        <v>7</v>
      </c>
      <c r="D15" s="42">
        <v>147500</v>
      </c>
      <c r="E15" s="42">
        <f t="shared" si="0"/>
        <v>1032500</v>
      </c>
    </row>
    <row r="16" spans="1:5" ht="37.5" customHeight="1">
      <c r="A16" s="11">
        <v>5</v>
      </c>
      <c r="B16" s="12" t="s">
        <v>13</v>
      </c>
      <c r="C16" s="43">
        <v>1</v>
      </c>
      <c r="D16" s="42">
        <v>147500</v>
      </c>
      <c r="E16" s="42">
        <f t="shared" si="0"/>
        <v>147500</v>
      </c>
    </row>
    <row r="17" spans="1:12" ht="37.5" customHeight="1">
      <c r="A17" s="11">
        <v>6</v>
      </c>
      <c r="B17" s="12" t="s">
        <v>14</v>
      </c>
      <c r="C17" s="43">
        <v>1</v>
      </c>
      <c r="D17" s="42">
        <v>147500</v>
      </c>
      <c r="E17" s="42">
        <f t="shared" si="0"/>
        <v>147500</v>
      </c>
    </row>
    <row r="18" spans="1:12" ht="37.5" customHeight="1">
      <c r="A18" s="11">
        <v>7</v>
      </c>
      <c r="B18" s="12" t="s">
        <v>15</v>
      </c>
      <c r="C18" s="43">
        <v>1</v>
      </c>
      <c r="D18" s="42">
        <v>108600</v>
      </c>
      <c r="E18" s="42">
        <f t="shared" si="0"/>
        <v>108600</v>
      </c>
    </row>
    <row r="19" spans="1:12" ht="37.5" customHeight="1">
      <c r="A19" s="11">
        <v>8</v>
      </c>
      <c r="B19" s="12" t="s">
        <v>16</v>
      </c>
      <c r="C19" s="43">
        <v>2</v>
      </c>
      <c r="D19" s="42">
        <v>108600</v>
      </c>
      <c r="E19" s="42">
        <f t="shared" si="0"/>
        <v>217200</v>
      </c>
    </row>
    <row r="20" spans="1:12" ht="37.5" customHeight="1">
      <c r="A20" s="11">
        <v>9</v>
      </c>
      <c r="B20" s="12" t="s">
        <v>17</v>
      </c>
      <c r="C20" s="43">
        <v>3</v>
      </c>
      <c r="D20" s="42">
        <v>108600</v>
      </c>
      <c r="E20" s="42">
        <f t="shared" si="0"/>
        <v>325800</v>
      </c>
    </row>
    <row r="21" spans="1:12" ht="36.75" customHeight="1">
      <c r="A21" s="15"/>
      <c r="B21" s="16" t="s">
        <v>3</v>
      </c>
      <c r="C21" s="45">
        <f>SUM(C12:C20)</f>
        <v>18</v>
      </c>
      <c r="D21" s="42"/>
      <c r="E21" s="17">
        <f>SUM(E12:E20)</f>
        <v>2568700</v>
      </c>
      <c r="F21" s="18"/>
      <c r="G21" s="32"/>
      <c r="H21" s="18"/>
      <c r="J21" s="18"/>
      <c r="K21" s="19"/>
      <c r="L21" s="18"/>
    </row>
    <row r="22" spans="1:12" ht="15.75" customHeight="1">
      <c r="A22" s="20"/>
      <c r="B22" s="21"/>
      <c r="C22" s="22"/>
      <c r="D22" s="23"/>
      <c r="E22" s="22"/>
      <c r="F22" s="18"/>
      <c r="G22" s="32"/>
    </row>
    <row r="23" spans="1:12" ht="17.25" customHeight="1">
      <c r="A23" s="46" t="s">
        <v>24</v>
      </c>
      <c r="B23" s="47"/>
      <c r="C23" s="47"/>
      <c r="D23" s="47"/>
      <c r="E23" s="48"/>
    </row>
    <row r="24" spans="1:12" ht="38.25" customHeight="1">
      <c r="A24" s="49" t="s">
        <v>25</v>
      </c>
      <c r="B24" s="50"/>
      <c r="C24" s="50"/>
      <c r="D24" s="50"/>
      <c r="E24" s="51"/>
    </row>
    <row r="25" spans="1:12" ht="34.5" customHeight="1">
      <c r="A25" s="52" t="s">
        <v>26</v>
      </c>
      <c r="B25" s="52"/>
      <c r="C25" s="52"/>
      <c r="D25" s="52"/>
      <c r="E25" s="52"/>
    </row>
    <row r="26" spans="1:12" ht="34.5" customHeight="1">
      <c r="A26" s="38"/>
      <c r="B26" s="38"/>
      <c r="C26" s="38"/>
      <c r="D26" s="38"/>
      <c r="E26" s="38"/>
    </row>
    <row r="27" spans="1:12" ht="91.5" customHeight="1">
      <c r="A27" s="24"/>
      <c r="B27" s="39" t="s">
        <v>22</v>
      </c>
      <c r="C27" s="40"/>
      <c r="D27" s="40"/>
      <c r="E27" s="41" t="s">
        <v>23</v>
      </c>
    </row>
    <row r="28" spans="1:12">
      <c r="A28" s="34"/>
      <c r="B28" s="33"/>
      <c r="C28" s="34"/>
      <c r="D28" s="34"/>
      <c r="E28" s="34"/>
    </row>
    <row r="29" spans="1:12">
      <c r="A29" s="34"/>
      <c r="B29" s="33"/>
      <c r="C29" s="34"/>
      <c r="D29" s="34"/>
      <c r="E29" s="34"/>
    </row>
    <row r="30" spans="1:12">
      <c r="A30" s="34"/>
      <c r="B30" s="33"/>
      <c r="C30" s="34"/>
      <c r="D30" s="34"/>
      <c r="E30" s="34"/>
    </row>
    <row r="31" spans="1:12">
      <c r="A31" s="35"/>
      <c r="B31" s="36"/>
      <c r="C31" s="37"/>
      <c r="D31" s="35"/>
      <c r="E31" s="35"/>
    </row>
  </sheetData>
  <mergeCells count="5">
    <mergeCell ref="A23:E23"/>
    <mergeCell ref="A24:E24"/>
    <mergeCell ref="A25:E25"/>
    <mergeCell ref="A7:E7"/>
    <mergeCell ref="A8:E8"/>
  </mergeCells>
  <pageMargins left="0.15748031496063" right="0.15748031496063" top="0.26" bottom="0.2" header="0.26" footer="0.21"/>
  <pageSetup paperSize="9" scale="88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SOSQrK/0o4wurt2WUrPWjHopEQEZnTPmMsLwdEdHeSs=</DigestValue>
    </Reference>
    <Reference Type="http://www.w3.org/2000/09/xmldsig#Object" URI="#idOfficeObject">
      <DigestMethod Algorithm="http://www.w3.org/2001/04/xmlenc#sha256"/>
      <DigestValue>ZZ/8xXveCcOiv1oCquwnaPLESRNlvsjjNyU4w3gIL7A=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i4bJrYFzVKwmd/WvPZ0AnkiK9TocBvJV2QtCqgEgbNE=</DigestValue>
    </Reference>
    <Reference Type="http://www.w3.org/2000/09/xmldsig#Object" URI="#idValidSigLnImg">
      <DigestMethod Algorithm="http://www.w3.org/2001/04/xmlenc#sha256"/>
      <DigestValue>NPZy+zv4cEcrW3D0K4WphkMn2c/mdgsMclMITxcd8Gw=</DigestValue>
    </Reference>
    <Reference Type="http://www.w3.org/2000/09/xmldsig#Object" URI="#idInvalidSigLnImg">
      <DigestMethod Algorithm="http://www.w3.org/2001/04/xmlenc#sha256"/>
      <DigestValue>m9uzhmFcCuP0kW4At0kQsMM29h1kO1sPbdqHJpqNmhE=</DigestValue>
    </Reference>
  </SignedInfo>
  <SignatureValue>bHYlUXVdXnp+jLThMMlR6o8s8FMOS9UawT2RCZA3XgaH7ItxMMLypQaMWlY08xj+dWL2BtWpEoRL
KzJjYsp56r9jteXk0KOT22Mlej7uX5qDPnq6uC4a71Qwt6nS1yWyNKVVtjohCie0Jubu38rBBHmI
CdyzxQX5ab0inGVZIMJLsisrlJYTmSwa6RtMJABTPq6QZ/vi785CZRZU5jdWGt/NmO5yNwRUOdrk
Lofk+0pg1hFdYbiM/VFlMNBHuZVdeXnZE+ytDC96G3FXsXeSR66E9cvnlGBX0AWBlb1Vh/03zWss
hb434S3kDGOlQyOVycjATOIcqP403aP6VC4Zdg==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Vefjau2zoyUUxFOyzd1wud/qm/p+NWvtKK4eXvEQQZA=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eQ/KfMM02BOg3nD9tqWHuCa0MdFXqUAEnglh1+IlIHw=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6wLjvEHut3FG5WIOLbjKb/W59lFbfUlykeYPH/VFQxY=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w1JN6V/kA5HgwaAgAr/cQbRTucMXXcwjxXINGmqzdgc=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nmUbpBlVS+KaJYBuSLaLSvWhdCUzN9bjr4vFthY51/k=</DigestValue>
      </Reference>
      <Reference URI="/xl/styles.xml?ContentType=application/vnd.openxmlformats-officedocument.spreadsheetml.styles+xml">
        <DigestMethod Algorithm="http://www.w3.org/2001/04/xmlenc#sha256"/>
        <DigestValue>0waOE+CO7BCzGJtCFSHW0hzQdl6MuE4sMvpGg99cc8w=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Opp6BDg/5UCZ9QH5oLtIAseRwyjiv70ZbNv/Rwyjz9U=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ApePP12T8bQxtbhgQ08DepS9N/44eXGlJJralQ1hpxQ=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2023-01-27T11:31:38Z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{1DCAE65E-57E2-4818-94CE-56873FB92F88}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2023-01-27T11:31:38Z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F5DyFceQ9cAAAAAAD/////8grv///////sGgAACu8KAHwa5BcAAAAAeQ9c///////sGgAAIVwBACAEsRAAAAAAnD3mdnlElXV5DyFc3IqZFwEAAAD/////AAAAAIQAaBsUqPoBAAAAAIQAaBsAAComikSVdSAEsRB5DyFcAQAAANyKmReEAGgbAAAAAAAAAAB5D1wAFKj6AXkPXP//////7BoAACFcAQAgBLEQAAAAAI4kmXV5DyFccBzGJgkAAAD/////AAAAABAAAAADAQAAIzUAABwAAAF5DyFc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pRQhnqUUngAAAAAAXk7PbPIK7///////7BoAAArvCgB8GuQXAAAAAKUUnv//////7BoAACGeAQAAC2gLAAAAAJw95nZ5RJV1pRQhntyKmRcBAAAA/////wAAAAAIxGYbFKj6AQAAAAAIxGYbAAAqJopElXUAC2gLpRQhngEAAADcipkXCMRmGwAAAAAAAAAApRSeABSo+gGlFJ7//////+waAAAhngEAAAtoCwAAAACOJJl1pRQhnmAboxsRAAAA/////wAAAAAQAAAAAwEAACM1AAAcAAABpRQhn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2023-01-20T05:35:47Z</cp:lastPrinted>
  <dcterms:created xsi:type="dcterms:W3CDTF">1996-10-14T23:33:28Z</dcterms:created>
  <dcterms:modified xsi:type="dcterms:W3CDTF">2023-01-20T05:36:01Z</dcterms:modified>
</cp:coreProperties>
</file>