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B6B116B-B4AF-4E83-9597-556872532F2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Ashkhatavardz!$A$1:$O$28</definedName>
    <definedName name="_xlnm.Print_Area" localSheetId="4">'Deb. ev kreditor'!$A$1:$E$76</definedName>
    <definedName name="_xlnm.Print_Area" localSheetId="1">'Dramakan hosqer'!$A$1:$E$112</definedName>
    <definedName name="_xlnm.Print_Area" localSheetId="3">'Dramakani hamematakan'!$A$1:$F$93</definedName>
    <definedName name="_xlnm.Print_Area" localSheetId="0">'Ekamut-caxs'!$A$1:$E$95</definedName>
    <definedName name="_xlnm.Print_Area" localSheetId="2">'Ekamutneri hamematakan'!$A$1:$F$77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D7" i="11" l="1"/>
  <c r="D61" i="7"/>
  <c r="D62" i="7"/>
  <c r="D63" i="7"/>
  <c r="D64" i="7"/>
  <c r="D65" i="7"/>
  <c r="D66" i="7"/>
  <c r="D67" i="7"/>
  <c r="D60" i="7"/>
  <c r="D77" i="7"/>
  <c r="D78" i="7"/>
  <c r="D79" i="7"/>
  <c r="D80" i="7"/>
  <c r="D81" i="7"/>
  <c r="D82" i="7"/>
  <c r="D24" i="7"/>
  <c r="D52" i="7"/>
  <c r="D53" i="7"/>
  <c r="D54" i="7"/>
  <c r="D55" i="7"/>
  <c r="D71" i="7"/>
  <c r="D49" i="7"/>
  <c r="D50" i="7" l="1"/>
  <c r="D51" i="7"/>
  <c r="D60" i="9" l="1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E70" i="9" s="1"/>
  <c r="D71" i="9"/>
  <c r="E71" i="9" s="1"/>
  <c r="O22" i="11" l="1"/>
  <c r="O21" i="11"/>
  <c r="O20" i="11"/>
  <c r="O18" i="11"/>
  <c r="O19" i="11"/>
  <c r="O17" i="11"/>
  <c r="O23" i="11" l="1"/>
  <c r="D69" i="10"/>
  <c r="E69" i="10" s="1"/>
  <c r="D70" i="10"/>
  <c r="E70" i="10" s="1"/>
  <c r="D59" i="10" l="1"/>
  <c r="E59" i="10" s="1"/>
  <c r="D72" i="7"/>
  <c r="D60" i="10" s="1"/>
  <c r="E60" i="10" s="1"/>
  <c r="D73" i="7"/>
  <c r="D61" i="10" s="1"/>
  <c r="E61" i="10" s="1"/>
  <c r="D74" i="7"/>
  <c r="D62" i="10" s="1"/>
  <c r="E62" i="10" s="1"/>
  <c r="D75" i="7"/>
  <c r="D63" i="10" s="1"/>
  <c r="E63" i="10" s="1"/>
  <c r="D76" i="7"/>
  <c r="D64" i="10" s="1"/>
  <c r="E64" i="10" s="1"/>
  <c r="D65" i="10"/>
  <c r="E65" i="10" s="1"/>
  <c r="D66" i="10"/>
  <c r="E66" i="10" s="1"/>
  <c r="D67" i="10"/>
  <c r="E67" i="10" s="1"/>
  <c r="D68" i="10"/>
  <c r="E68" i="10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M14" i="23"/>
  <c r="N13" i="23"/>
  <c r="M13" i="23"/>
  <c r="N12" i="23"/>
  <c r="O12" i="23" s="1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11" i="23" l="1"/>
  <c r="O8" i="23"/>
  <c r="O13" i="23"/>
  <c r="O9" i="23"/>
  <c r="O14" i="23"/>
  <c r="O7" i="23"/>
  <c r="O10" i="23"/>
  <c r="O15" i="23"/>
  <c r="D8" i="9"/>
  <c r="M28" i="23"/>
  <c r="D24" i="19" s="1"/>
  <c r="D59" i="19" s="1"/>
  <c r="N18" i="23"/>
  <c r="O18" i="23" s="1"/>
  <c r="L19" i="23"/>
  <c r="N17" i="23"/>
  <c r="M17" i="23"/>
  <c r="M19" i="23" s="1"/>
  <c r="M20" i="23" s="1"/>
  <c r="M27" i="23" s="1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D40" i="7" s="1"/>
  <c r="E19" i="23"/>
  <c r="D41" i="7" l="1"/>
  <c r="F41" i="7" s="1"/>
  <c r="O17" i="23"/>
  <c r="O19" i="23"/>
  <c r="O20" i="23" s="1"/>
  <c r="O27" i="23" s="1"/>
  <c r="N19" i="23"/>
  <c r="N20" i="23" s="1"/>
  <c r="D21" i="19" s="1"/>
  <c r="D10" i="9" s="1"/>
  <c r="E10" i="9" s="1"/>
  <c r="D39" i="7"/>
  <c r="F40" i="19"/>
  <c r="F41" i="19"/>
  <c r="D112" i="7"/>
  <c r="B112" i="7"/>
  <c r="D42" i="19" l="1"/>
  <c r="F42" i="19" s="1"/>
  <c r="D6" i="10"/>
  <c r="F5" i="10"/>
  <c r="F5" i="9" s="1"/>
  <c r="D86" i="7"/>
  <c r="D30" i="22" l="1"/>
  <c r="D28" i="22"/>
  <c r="D20" i="21"/>
  <c r="D19" i="21"/>
  <c r="D18" i="21"/>
  <c r="D17" i="21"/>
  <c r="H26" i="11"/>
  <c r="H24" i="11"/>
  <c r="D75" i="18"/>
  <c r="D73" i="18"/>
  <c r="D97" i="10"/>
  <c r="D95" i="10"/>
  <c r="D80" i="9"/>
  <c r="D78" i="9"/>
  <c r="D109" i="7"/>
  <c r="D107" i="7"/>
  <c r="B92" i="10"/>
  <c r="D91" i="10"/>
  <c r="B91" i="10"/>
  <c r="D31" i="7"/>
  <c r="C19" i="11" l="1"/>
  <c r="C18" i="11"/>
  <c r="D32" i="7" l="1"/>
  <c r="D63" i="18"/>
  <c r="D68" i="18" l="1"/>
  <c r="F68" i="18" s="1"/>
  <c r="D11" i="21"/>
  <c r="C11" i="21"/>
  <c r="D45" i="19"/>
  <c r="D37" i="19"/>
  <c r="A14" i="7"/>
  <c r="A2" i="9"/>
  <c r="A2" i="10"/>
  <c r="A2" i="18"/>
  <c r="A2" i="11"/>
  <c r="A2" i="21"/>
  <c r="A2" i="22"/>
  <c r="D87" i="7" l="1"/>
  <c r="D18" i="19"/>
  <c r="D21" i="7" s="1"/>
  <c r="D83" i="7" l="1"/>
  <c r="D92" i="10"/>
  <c r="E92" i="10" s="1"/>
  <c r="D21" i="9"/>
  <c r="E21" i="9" s="1"/>
  <c r="E91" i="10"/>
  <c r="D85" i="10"/>
  <c r="E85" i="10" s="1"/>
  <c r="D84" i="10"/>
  <c r="D22" i="9"/>
  <c r="E22" i="9" s="1"/>
  <c r="D59" i="9"/>
  <c r="E59" i="9" s="1"/>
  <c r="D20" i="10"/>
  <c r="D70" i="7"/>
  <c r="D58" i="10" s="1"/>
  <c r="E58" i="10" s="1"/>
  <c r="C7" i="10"/>
  <c r="D19" i="10" l="1"/>
  <c r="E19" i="10" s="1"/>
  <c r="E20" i="10"/>
  <c r="D27" i="7" l="1"/>
  <c r="D19" i="7" l="1"/>
  <c r="D82" i="10" l="1"/>
  <c r="E82" i="10" s="1"/>
  <c r="D90" i="7"/>
  <c r="D55" i="9"/>
  <c r="E55" i="9" s="1"/>
  <c r="D56" i="9"/>
  <c r="E56" i="9" s="1"/>
  <c r="D54" i="10"/>
  <c r="E54" i="10" s="1"/>
  <c r="D55" i="10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50" i="10"/>
  <c r="D68" i="7"/>
  <c r="D69" i="7"/>
  <c r="O12" i="11" l="1"/>
  <c r="O13" i="11" s="1"/>
  <c r="D36" i="19" s="1"/>
  <c r="D35" i="7" l="1"/>
  <c r="C71" i="18"/>
  <c r="D8" i="10" l="1"/>
  <c r="D57" i="7"/>
  <c r="D56" i="7"/>
  <c r="D48" i="7"/>
  <c r="D47" i="7"/>
  <c r="D46" i="7"/>
  <c r="D45" i="7"/>
  <c r="D42" i="7"/>
  <c r="D37" i="7" l="1"/>
  <c r="F33" i="7"/>
  <c r="D28" i="19" l="1"/>
  <c r="D27" i="19" s="1"/>
  <c r="D36" i="7" l="1"/>
  <c r="D102" i="7"/>
  <c r="D7" i="9"/>
  <c r="D72" i="9" l="1"/>
  <c r="D73" i="9"/>
  <c r="D74" i="9"/>
  <c r="D75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8" i="7" l="1"/>
  <c r="D44" i="7"/>
  <c r="D18" i="9" l="1"/>
  <c r="D30" i="18"/>
  <c r="D8" i="18"/>
  <c r="D34" i="18" l="1"/>
  <c r="D24" i="9" l="1"/>
  <c r="D89" i="10"/>
  <c r="D88" i="10"/>
  <c r="D87" i="10"/>
  <c r="D76" i="10"/>
  <c r="D75" i="10"/>
  <c r="D74" i="10"/>
  <c r="D73" i="10"/>
  <c r="D72" i="10"/>
  <c r="D57" i="10"/>
  <c r="E57" i="10" s="1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9" i="7" l="1"/>
  <c r="D78" i="10"/>
  <c r="C78" i="10"/>
  <c r="D90" i="10"/>
  <c r="C86" i="10" l="1"/>
  <c r="C77" i="10" s="1"/>
  <c r="D86" i="10"/>
  <c r="D77" i="10" s="1"/>
  <c r="E87" i="10"/>
  <c r="D26" i="7" l="1"/>
  <c r="E86" i="10"/>
  <c r="D13" i="9" l="1"/>
  <c r="D13" i="10"/>
  <c r="F40" i="7"/>
  <c r="D29" i="9"/>
  <c r="D47" i="9" l="1"/>
  <c r="D58" i="7"/>
  <c r="D46" i="10" s="1"/>
  <c r="F39" i="7"/>
  <c r="D28" i="10"/>
  <c r="D28" i="9"/>
  <c r="E72" i="10"/>
  <c r="D88" i="19" l="1"/>
  <c r="D27" i="10"/>
  <c r="E84" i="10"/>
  <c r="D30" i="9" l="1"/>
  <c r="E80" i="10" l="1"/>
  <c r="D29" i="10" l="1"/>
  <c r="E29" i="10" s="1"/>
  <c r="E28" i="10"/>
  <c r="D71" i="10"/>
  <c r="C71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73" i="10"/>
  <c r="E74" i="10"/>
  <c r="E75" i="10"/>
  <c r="E76" i="10"/>
  <c r="E79" i="10"/>
  <c r="E25" i="10"/>
  <c r="E27" i="10"/>
  <c r="C22" i="10" l="1"/>
  <c r="D22" i="10"/>
  <c r="E71" i="10"/>
  <c r="E32" i="10"/>
  <c r="E78" i="10"/>
  <c r="C33" i="9"/>
  <c r="C23" i="9" s="1"/>
  <c r="E75" i="9"/>
  <c r="E74" i="9"/>
  <c r="E73" i="9"/>
  <c r="E72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90" i="10"/>
  <c r="C21" i="10" s="1"/>
  <c r="E89" i="10"/>
  <c r="E83" i="10"/>
  <c r="E81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76" i="9"/>
  <c r="E77" i="10" l="1"/>
  <c r="E22" i="10"/>
  <c r="E88" i="10"/>
  <c r="E90" i="10"/>
  <c r="E17" i="9"/>
  <c r="E23" i="9"/>
  <c r="E21" i="10" l="1"/>
  <c r="C93" i="10" l="1"/>
  <c r="D34" i="7" l="1"/>
  <c r="D33" i="7" l="1"/>
  <c r="D12" i="10" l="1"/>
  <c r="D20" i="7"/>
  <c r="D105" i="7" s="1"/>
  <c r="D33" i="19"/>
  <c r="F88" i="19" s="1"/>
  <c r="D12" i="9"/>
  <c r="E12" i="9" s="1"/>
  <c r="E12" i="10" l="1"/>
  <c r="D7" i="10"/>
  <c r="D6" i="9"/>
  <c r="E6" i="9" s="1"/>
  <c r="D93" i="10" l="1"/>
  <c r="E93" i="10" s="1"/>
  <c r="E7" i="10"/>
  <c r="D76" i="9"/>
  <c r="E76" i="9" s="1"/>
</calcChain>
</file>

<file path=xl/sharedStrings.xml><?xml version="1.0" encoding="utf-8"?>
<sst xmlns="http://schemas.openxmlformats.org/spreadsheetml/2006/main" count="814" uniqueCount="314">
  <si>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</si>
  <si>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</si>
  <si>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</si>
  <si>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</si>
  <si>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</si>
  <si>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</si>
  <si>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</si>
  <si>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</si>
  <si>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</si>
  <si>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</si>
  <si>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</si>
  <si>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</si>
  <si>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</si>
  <si>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</si>
  <si>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</si>
  <si>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</si>
  <si>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</si>
  <si>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</si>
  <si>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</si>
  <si>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</si>
  <si>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</si>
  <si>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</si>
  <si>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</si>
  <si>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</si>
  <si>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</si>
  <si>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</si>
  <si>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</si>
  <si>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</si>
  <si>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</si>
  <si>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</si>
  <si>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</si>
  <si>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</si>
  <si>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</si>
  <si>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</si>
  <si>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</si>
  <si>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</si>
  <si>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</si>
  <si>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</si>
  <si>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</si>
  <si>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</si>
  <si>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</si>
  <si>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</si>
  <si>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</si>
  <si>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</si>
  <si>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</si>
  <si>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</si>
  <si>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</si>
  <si>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</si>
  <si>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</si>
  <si>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</si>
  <si>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</si>
  <si>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</si>
  <si>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</si>
  <si>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</si>
  <si>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</si>
  <si>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</si>
  <si>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</si>
  <si>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</si>
  <si>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</si>
  <si>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</si>
  <si>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</si>
  <si>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</si>
  <si>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</si>
  <si>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</si>
  <si>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</si>
  <si>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</si>
  <si>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</si>
  <si>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</si>
  <si>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</si>
  <si>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</si>
  <si>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</si>
  <si>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</si>
  <si>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</si>
  <si>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</si>
  <si>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</si>
  <si>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</si>
  <si>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</si>
  <si>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</si>
  <si>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</si>
  <si>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</si>
  <si>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</si>
  <si>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</si>
  <si>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</si>
  <si>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</si>
  <si>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</si>
  <si>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</si>
  <si>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</si>
  <si>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</si>
  <si>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</si>
  <si>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</si>
  <si>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</si>
  <si>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</si>
  <si>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</si>
  <si>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</si>
  <si>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</si>
  <si>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</si>
  <si>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</si>
  <si>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</si>
  <si>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</si>
  <si>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</si>
  <si>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</si>
  <si>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</si>
  <si>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</si>
  <si>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</si>
  <si>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</si>
  <si>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</si>
  <si>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</si>
  <si>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</si>
  <si>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</si>
  <si>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</si>
  <si>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</si>
  <si>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</si>
  <si>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</si>
  <si>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</si>
  <si>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</si>
  <si>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</si>
  <si>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</si>
  <si>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</si>
  <si>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</si>
  <si>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</si>
  <si>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</si>
  <si>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</si>
  <si>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</si>
  <si>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</si>
  <si>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</si>
  <si>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</si>
  <si>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</si>
  <si>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</si>
  <si>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</si>
  <si>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</si>
  <si>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</si>
  <si>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</si>
  <si>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</si>
  <si>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</si>
  <si>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</si>
  <si>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</si>
  <si>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</si>
  <si>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</si>
  <si>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</si>
  <si>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</si>
  <si>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</si>
  <si>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</si>
  <si>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</si>
  <si>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</si>
  <si>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</si>
  <si>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</si>
  <si>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</si>
  <si>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</si>
  <si>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</si>
  <si>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</si>
  <si>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</si>
  <si>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</si>
  <si>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</si>
  <si>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</si>
  <si>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</si>
  <si>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</si>
  <si>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</si>
  <si>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</si>
  <si>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</si>
  <si>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</si>
  <si>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</si>
  <si>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</si>
  <si>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</si>
  <si>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</si>
  <si>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</si>
  <si>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</si>
  <si>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</si>
  <si>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</si>
  <si>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</si>
  <si>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</si>
  <si>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</si>
  <si>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</si>
  <si>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</si>
  <si>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</si>
  <si>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</si>
  <si>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</si>
  <si>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</si>
  <si>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</si>
  <si>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</si>
  <si>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</si>
  <si>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</si>
  <si>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</si>
  <si>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</si>
  <si>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</si>
  <si>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</si>
  <si>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</si>
  <si>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</si>
  <si>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</si>
  <si>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</si>
  <si>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</si>
  <si>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</si>
  <si>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</si>
  <si>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</si>
  <si>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</si>
  <si>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</si>
  <si>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</si>
  <si>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</si>
  <si>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</si>
  <si>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</si>
  <si>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</si>
  <si>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</si>
  <si>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</si>
  <si>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</si>
  <si>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</si>
  <si>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</si>
  <si>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</si>
  <si>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</si>
  <si>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</si>
  <si>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</si>
  <si>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</si>
  <si>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</si>
  <si>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</si>
  <si>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</si>
  <si>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</si>
  <si>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</si>
  <si>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</si>
  <si>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</si>
  <si>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</si>
  <si>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</si>
  <si>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</si>
  <si>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</si>
  <si>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</si>
  <si>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</si>
  <si>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</si>
  <si>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</si>
  <si>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</si>
  <si>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</si>
  <si>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</si>
  <si>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</si>
  <si>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</si>
  <si>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</si>
  <si>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</si>
  <si>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</si>
  <si>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</si>
  <si>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</si>
  <si>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</si>
  <si>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</si>
  <si>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</si>
  <si>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</si>
  <si>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</si>
  <si>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</si>
  <si>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</si>
  <si>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</si>
  <si>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</si>
  <si>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</si>
  <si>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</si>
  <si>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</si>
  <si>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</si>
  <si>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</si>
  <si>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</si>
  <si>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</si>
  <si>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</si>
  <si>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</si>
  <si>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</si>
  <si>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</si>
  <si>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</si>
  <si>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</si>
  <si>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</si>
  <si>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</si>
  <si>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</si>
  <si>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</si>
  <si>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</si>
  <si>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</si>
  <si>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</si>
  <si>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</si>
  <si>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</si>
  <si>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</si>
  <si>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</si>
  <si>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ուսուցման ծառայություններից</t>
  </si>
  <si>
    <t>Զեթ պրոֆիլ</t>
  </si>
  <si>
    <t>Սոլարա</t>
  </si>
  <si>
    <t>Հատուկ նպատակային նյութերի գծով</t>
  </si>
  <si>
    <t>Վառելիքի գծով</t>
  </si>
  <si>
    <t>Սահադաշտի սպասարկման գծով</t>
  </si>
  <si>
    <t>ՀԴՄ սպասարկման գծով</t>
  </si>
  <si>
    <t>Արտադրական վտանգավոր օբյեկտների տեխ.անվտանգ. գծով</t>
  </si>
  <si>
    <t>Ծրագրային սպասարկում</t>
  </si>
  <si>
    <t>Պահնորդական ծառայության գծով</t>
  </si>
  <si>
    <t>Իրավաբանական ծառայություն</t>
  </si>
  <si>
    <t>Մաքուր ջրի գծով</t>
  </si>
  <si>
    <t>Գործուղումների ծախս</t>
  </si>
  <si>
    <t>Արխիվացման գծով</t>
  </si>
  <si>
    <t>Ստացված ծառայությունների գծով</t>
  </si>
  <si>
    <t>Գովազդի գծով</t>
  </si>
  <si>
    <t>Այլ արտահոսքերի գծով/ ստացված դրամաշնորհի վերադարձ</t>
  </si>
  <si>
    <t>Թափուր հաստիքի անվանումը</t>
  </si>
  <si>
    <t>Հաստիքի քանակը</t>
  </si>
  <si>
    <t>Դրույքաչափը</t>
  </si>
  <si>
    <t>Ամիսների քանակը</t>
  </si>
  <si>
    <t>Ընդամենը ամսական աշխատավարձի ֆոնդը</t>
  </si>
  <si>
    <t>Հավաքարար</t>
  </si>
  <si>
    <t>Ջրմուղագործ</t>
  </si>
  <si>
    <t>Հանդերձապահ</t>
  </si>
  <si>
    <t>Բժիշկ</t>
  </si>
  <si>
    <t>Մարզիչ</t>
  </si>
  <si>
    <t>Փականագործ</t>
  </si>
  <si>
    <t>բաժանորդագրության գծով</t>
  </si>
  <si>
    <t>ներկայացուցչական ծախսի գծով</t>
  </si>
  <si>
    <t>արտադրական նյութերի գծեվ</t>
  </si>
  <si>
    <t>ՀԴՄ սպասարկում</t>
  </si>
  <si>
    <t>Համակարգի սպասարկում</t>
  </si>
  <si>
    <t xml:space="preserve">Արտերկրից հրավիրված մարզիչների վարձատրման գծով </t>
  </si>
  <si>
    <t>Գարիկ Գրիգորյան</t>
  </si>
  <si>
    <t>Անուշ Մելիքսեթյան</t>
  </si>
  <si>
    <t xml:space="preserve">«Երևանի գեղասահքի և հոկեյի մարզադպրոց» ՀՈԱԿ-ի </t>
  </si>
  <si>
    <t>նախապատրաստական</t>
  </si>
  <si>
    <t>ուսումնամարզական</t>
  </si>
  <si>
    <t>սպորտային կատարելագործման</t>
  </si>
  <si>
    <t>Միջոցառումների կազմակերպումից դրամաշնորհ</t>
  </si>
  <si>
    <t>Հոկեյ</t>
  </si>
  <si>
    <t>Գեղասահք</t>
  </si>
  <si>
    <t>բ)</t>
  </si>
  <si>
    <t>«12» ապրիլի 2023թ.</t>
  </si>
  <si>
    <t>հ. 820-Ա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</si>
</sst>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4" fontId="27" fillId="0" borderId="10" xfId="46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>
      <alignment horizontal="center" vertical="center"/>
    </xf>
    <xf numFmtId="0" fontId="29" fillId="0" borderId="10" xfId="45" applyFont="1" applyBorder="1" applyAlignment="1">
      <alignment horizontal="right" vertical="center"/>
    </xf>
    <xf numFmtId="166" fontId="43" fillId="24" borderId="0" xfId="56" applyNumberFormat="1" applyFont="1" applyFill="1" applyAlignment="1">
      <alignment horizontal="center" vertical="center" wrapText="1"/>
    </xf>
    <xf numFmtId="166" fontId="43" fillId="25" borderId="0" xfId="49" applyNumberFormat="1" applyFont="1" applyFill="1" applyAlignment="1">
      <alignment horizontal="center" vertical="center" wrapText="1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3" fontId="45" fillId="25" borderId="34" xfId="59" applyNumberFormat="1" applyFont="1" applyFill="1" applyBorder="1" applyAlignment="1" applyProtection="1">
      <alignment horizontal="center" vertical="center" wrapText="1"/>
      <protection locked="0"/>
    </xf>
    <xf numFmtId="3" fontId="45" fillId="25" borderId="10" xfId="59" applyNumberFormat="1" applyFont="1" applyFill="1" applyBorder="1" applyAlignment="1">
      <alignment horizontal="center" vertical="center" wrapText="1"/>
    </xf>
    <xf numFmtId="166" fontId="41" fillId="25" borderId="18" xfId="59" applyNumberFormat="1" applyFont="1" applyFill="1" applyBorder="1" applyAlignment="1">
      <alignment horizontal="center" vertical="center" wrapText="1"/>
    </xf>
    <xf numFmtId="2" fontId="41" fillId="25" borderId="10" xfId="59" applyNumberFormat="1" applyFont="1" applyFill="1" applyBorder="1" applyAlignment="1">
      <alignment horizontal="center" vertical="center" wrapText="1"/>
    </xf>
    <xf numFmtId="166" fontId="41" fillId="25" borderId="10" xfId="59" applyNumberFormat="1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g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1ACAAUABNAAAAAAAAAAAAAAAAAAAAAAAAAAAAAAAAAAAAAAAAAAAAAAAAAAAAAAAAAAAAAAAAAAAAAAAAAAAAAAAAAAAAAAAAAAAAAAAAAAAAAAAAAAAAAAAAAAAAAADnBwwABQAWAAwAG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1NDBaMCMGCSqGSIb3DQEJBDEWBBSd4wQJvFr3bYhp5zhV7JJ9qx766DArBgsqhkiG9w0BCRACDDEcMBowGDAWBBRE5xMFRVajmd/v2Zzf5CvSbEm8HjANBgkqhkiG9w0BAQEFAASCAQA5ODk8TanSxXVOV+MUCTh+UOBdmVxabTTo8gDWu+nqLPwUPTmzVab14CFKbrM/xltc9yJeLoLZ9t7c27QvTVHCuwQqJ7q1ljH5D8OyE2u1F2rQ9GxUOaXvohYKM7ZkuSpk6KBif0AzVRiHSb7BtnrJ7MY02wR46xxkxAE/g4SENXYIjqw5uRMasVxgRnoge764iMYFxZ2eiCmAvpRBdPD+3VE9dXVh8edvqmDfseUF2EsK0f/LixgZLmTZc6SgIBwKlQ4Qyoo1Qv6noNeahPOZMwjKAp9TdMZxCltAUzTOqohxEExp9uxEkQBScNdKZlOMXm44n5PonywsVpMS7yd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G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1ACAAUABNAAAAAAAAAAAAAAAAAAAAAAAAAAAAAAAAAAAAAAAAAAAAAAAAAAAAAAAAAAAAAAAAAAAAAAAAAAAAAAAAAAAAAAAAAAAAAAAAAAAAAAAAAAAAAAAAAAAAAADnBwwABQAWAAwAG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1MzBaMCMGCSqGSIb3DQEJBDEWBBQYHydN1NCilEfdalcY2I8+R/rRqjArBgsqhkiG9w0BCRACDDEcMBowGDAWBBRE5xMFRVajmd/v2Zzf5CvSbEm8HjANBgkqhkiG9w0BAQEFAASCAQCHE8XuNAiMiSq4PlYcd7cv63rMAThQ4RmrwJVyDtCvqNYjOqMTyQeXdxHFtpRgWm51R9AGEJY2bL8SctXBhw4lHmAlxV8OH9pRHeNfNNS4XJvR2aeUU0jYxQInLOFauf0yFajeAB+IN2JHbIP4i/TGop9+SnLoiTjyp5cPKecE0mmyCsnnZWfIXM0HKuwHHTe5fQwLmwkFLJdykHsAvZ/aahBqlDxyhTjrsSW2SXIgLzviK419tBaflWxqlXshXL0zDgGaO8DZUFvxt2FA+s6RoA+i7+DUpMyLNhj3ISdMReOOMrE4cFnd1lWiThnQbE9EeEBZggmQVpvPpFs68cG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63500</xdr:colOff>
          <xdr:row>95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49C07E9-E7ED-718E-A6CF-589A1ACC43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106</xdr:row>
          <xdr:rowOff>0</xdr:rowOff>
        </xdr:from>
        <xdr:to>
          <xdr:col>3</xdr:col>
          <xdr:colOff>53975</xdr:colOff>
          <xdr:row>112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843B554-D4D5-02F2-48CE-92F7B089B6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6"/>
  <sheetViews>
    <sheetView tabSelected="1" view="pageBreakPreview" topLeftCell="A72" zoomScaleSheetLayoutView="100" workbookViewId="0">
      <selection activeCell="C95" sqref="C95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231</v>
      </c>
      <c r="E4" s="173"/>
    </row>
    <row r="5" spans="1:12" ht="27" customHeight="1">
      <c r="D5" s="173" t="s">
        <v>176</v>
      </c>
      <c r="E5" s="173"/>
    </row>
    <row r="7" spans="1:12" ht="21" customHeight="1">
      <c r="C7" s="42"/>
      <c r="D7" s="42" t="s">
        <v>230</v>
      </c>
      <c r="E7" s="107">
        <v>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312</v>
      </c>
      <c r="E10" s="173"/>
      <c r="F10" s="42"/>
    </row>
    <row r="11" spans="1:12" ht="24" customHeight="1">
      <c r="C11" s="173"/>
      <c r="D11" s="173" t="s">
        <v>313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2" t="s">
        <v>41</v>
      </c>
      <c r="B13" s="502"/>
      <c r="C13" s="502"/>
      <c r="D13" s="502"/>
      <c r="E13" s="354"/>
      <c r="F13" s="45"/>
    </row>
    <row r="14" spans="1:12" ht="27.75" customHeight="1">
      <c r="A14" s="503" t="s">
        <v>304</v>
      </c>
      <c r="B14" s="503"/>
      <c r="C14" s="503"/>
      <c r="D14" s="503"/>
      <c r="E14" s="355"/>
    </row>
    <row r="15" spans="1:12" ht="18.75" customHeight="1">
      <c r="A15" s="504" t="s">
        <v>254</v>
      </c>
      <c r="B15" s="504"/>
      <c r="C15" s="504"/>
      <c r="D15" s="504"/>
      <c r="E15" s="356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9" t="s">
        <v>126</v>
      </c>
      <c r="C17" s="499"/>
      <c r="D17" s="294"/>
      <c r="E17" s="294"/>
    </row>
    <row r="18" spans="1:15" ht="19.5" customHeight="1">
      <c r="A18" s="117">
        <v>1</v>
      </c>
      <c r="B18" s="500" t="s">
        <v>118</v>
      </c>
      <c r="C18" s="500"/>
      <c r="D18" s="225">
        <f>+'Pastaci finansav.'!C11</f>
        <v>197607.7</v>
      </c>
      <c r="E18" s="225"/>
      <c r="F18" s="321" t="s">
        <v>212</v>
      </c>
    </row>
    <row r="19" spans="1:15" ht="18" hidden="1" customHeight="1">
      <c r="A19" s="117">
        <v>2</v>
      </c>
      <c r="B19" s="500" t="s">
        <v>251</v>
      </c>
      <c r="C19" s="500"/>
      <c r="D19" s="227">
        <f>+D20</f>
        <v>0</v>
      </c>
      <c r="E19" s="225"/>
      <c r="F19" s="321"/>
    </row>
    <row r="20" spans="1:15" ht="18" hidden="1" customHeight="1">
      <c r="A20" s="116">
        <v>2.1</v>
      </c>
      <c r="B20" s="501" t="s">
        <v>252</v>
      </c>
      <c r="C20" s="501"/>
      <c r="D20" s="226"/>
      <c r="E20" s="225"/>
      <c r="F20" s="321"/>
    </row>
    <row r="21" spans="1:15" ht="21" customHeight="1">
      <c r="A21" s="117">
        <v>2</v>
      </c>
      <c r="B21" s="500" t="s">
        <v>234</v>
      </c>
      <c r="C21" s="500"/>
      <c r="D21" s="227">
        <f>+Komunal!N20</f>
        <v>52.3</v>
      </c>
      <c r="E21" s="227"/>
    </row>
    <row r="22" spans="1:15" s="3" customFormat="1" ht="17.25" customHeight="1">
      <c r="A22" s="117">
        <v>3</v>
      </c>
      <c r="B22" s="500" t="s">
        <v>8</v>
      </c>
      <c r="C22" s="500"/>
      <c r="D22" s="225">
        <v>38480</v>
      </c>
      <c r="E22" s="225"/>
      <c r="F22" s="321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00" t="s">
        <v>53</v>
      </c>
      <c r="C23" s="500"/>
      <c r="D23" s="225"/>
      <c r="E23" s="225"/>
      <c r="F23" s="321" t="s">
        <v>209</v>
      </c>
    </row>
    <row r="24" spans="1:15" ht="18" customHeight="1">
      <c r="A24" s="117">
        <v>4</v>
      </c>
      <c r="B24" s="500" t="s">
        <v>63</v>
      </c>
      <c r="C24" s="500"/>
      <c r="D24" s="225">
        <f>+Komunal!M28</f>
        <v>569.4</v>
      </c>
      <c r="E24" s="225"/>
    </row>
    <row r="25" spans="1:15" ht="18" hidden="1" customHeight="1">
      <c r="A25" s="117">
        <v>7</v>
      </c>
      <c r="B25" s="500" t="s">
        <v>308</v>
      </c>
      <c r="C25" s="500"/>
      <c r="D25" s="225">
        <v>0</v>
      </c>
      <c r="E25" s="225"/>
    </row>
    <row r="26" spans="1:15" ht="18" hidden="1" customHeight="1">
      <c r="A26" s="117">
        <v>8</v>
      </c>
      <c r="B26" s="500" t="s">
        <v>72</v>
      </c>
      <c r="C26" s="500"/>
      <c r="D26" s="225"/>
      <c r="E26" s="225"/>
    </row>
    <row r="27" spans="1:15" ht="18" customHeight="1">
      <c r="A27" s="117">
        <v>5</v>
      </c>
      <c r="B27" s="500" t="s">
        <v>123</v>
      </c>
      <c r="C27" s="500"/>
      <c r="D27" s="227">
        <f>SUM(D28:D29)</f>
        <v>76846.2</v>
      </c>
      <c r="E27" s="227"/>
    </row>
    <row r="28" spans="1:15" s="3" customFormat="1" ht="17.25" customHeight="1">
      <c r="A28" s="116">
        <v>5.0999999999999996</v>
      </c>
      <c r="B28" s="501" t="s">
        <v>73</v>
      </c>
      <c r="C28" s="501"/>
      <c r="D28" s="241">
        <f>+D85</f>
        <v>76846.2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01" t="s">
        <v>74</v>
      </c>
      <c r="C29" s="501"/>
      <c r="D29" s="226"/>
      <c r="E29" s="226"/>
      <c r="F29" s="57" t="s">
        <v>213</v>
      </c>
      <c r="G29" s="2"/>
      <c r="H29" s="2"/>
      <c r="I29" s="347"/>
      <c r="J29" s="2"/>
      <c r="K29" s="2"/>
      <c r="L29" s="2"/>
      <c r="M29" s="2"/>
      <c r="N29" s="2"/>
      <c r="O29" s="2"/>
    </row>
    <row r="30" spans="1:15" ht="17.25" customHeight="1">
      <c r="A30" s="117">
        <v>6</v>
      </c>
      <c r="B30" s="500" t="s">
        <v>10</v>
      </c>
      <c r="C30" s="500"/>
      <c r="D30" s="225">
        <v>74</v>
      </c>
      <c r="E30" s="225"/>
    </row>
    <row r="31" spans="1:15" s="2" customFormat="1" ht="17.25" customHeight="1">
      <c r="A31" s="160">
        <v>7</v>
      </c>
      <c r="B31" s="500" t="s">
        <v>268</v>
      </c>
      <c r="C31" s="500"/>
      <c r="D31" s="225">
        <v>17588.2</v>
      </c>
      <c r="E31" s="225"/>
      <c r="F31" s="19"/>
    </row>
    <row r="32" spans="1:15" s="2" customFormat="1" ht="19.5" hidden="1" customHeight="1">
      <c r="A32" s="117">
        <v>12</v>
      </c>
      <c r="B32" s="500"/>
      <c r="C32" s="500"/>
      <c r="D32" s="225"/>
      <c r="E32" s="225"/>
      <c r="F32" s="21"/>
    </row>
    <row r="33" spans="1:25" ht="24" customHeight="1">
      <c r="A33" s="50"/>
      <c r="B33" s="498" t="s">
        <v>265</v>
      </c>
      <c r="C33" s="498"/>
      <c r="D33" s="274">
        <f>SUM(D18:D27,D30:D32)</f>
        <v>331217.8</v>
      </c>
      <c r="E33" s="274"/>
    </row>
    <row r="34" spans="1:25" ht="19.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97" t="s">
        <v>127</v>
      </c>
      <c r="C35" s="497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00" t="s">
        <v>12</v>
      </c>
      <c r="C36" s="500"/>
      <c r="D36" s="227">
        <f>+Ashkhatavardz!O13-'Dramakan hosqer'!D103</f>
        <v>103755.59999999999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501" t="s">
        <v>119</v>
      </c>
      <c r="C37" s="501"/>
      <c r="D37" s="241">
        <f>+Ashkhatavardz!C8+Ashkhatavardz!J7</f>
        <v>12051.9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1.2</v>
      </c>
      <c r="B38" s="501" t="s">
        <v>13</v>
      </c>
      <c r="C38" s="501"/>
      <c r="D38" s="241">
        <f>+Ashkhatavardz!C9+Ashkhatavardz!N7</f>
        <v>2000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1" t="s">
        <v>249</v>
      </c>
      <c r="C39" s="501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00" t="s">
        <v>15</v>
      </c>
      <c r="C40" s="500"/>
      <c r="D40" s="227">
        <f>+Komunal!F27</f>
        <v>10062.799999999999</v>
      </c>
      <c r="E40" s="225"/>
      <c r="F40" s="345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00" t="s">
        <v>14</v>
      </c>
      <c r="C41" s="500"/>
      <c r="D41" s="227">
        <f>+Komunal!J27-1997.8</f>
        <v>69406.099999999991</v>
      </c>
      <c r="E41" s="225"/>
      <c r="F41" s="345">
        <f>+D41-Komunal!J27</f>
        <v>-1997.8000000000029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00" t="s">
        <v>16</v>
      </c>
      <c r="C42" s="500"/>
      <c r="D42" s="227">
        <f>+Komunal!O27-500</f>
        <v>824.39999999999986</v>
      </c>
      <c r="E42" s="225"/>
      <c r="F42" s="345">
        <f>+D42-Komunal!O27</f>
        <v>-500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00" t="s">
        <v>17</v>
      </c>
      <c r="C43" s="500"/>
      <c r="D43" s="225">
        <v>504</v>
      </c>
      <c r="E43" s="225"/>
    </row>
    <row r="44" spans="1:25" ht="18" customHeight="1">
      <c r="A44" s="117">
        <v>6</v>
      </c>
      <c r="B44" s="500" t="s">
        <v>18</v>
      </c>
      <c r="C44" s="500"/>
      <c r="D44" s="225">
        <v>120</v>
      </c>
      <c r="E44" s="225"/>
    </row>
    <row r="45" spans="1:25" ht="18" customHeight="1">
      <c r="A45" s="117">
        <v>7</v>
      </c>
      <c r="B45" s="500" t="s">
        <v>19</v>
      </c>
      <c r="C45" s="500"/>
      <c r="D45" s="276">
        <f>SUM(D46:D48)</f>
        <v>888</v>
      </c>
      <c r="E45" s="276"/>
    </row>
    <row r="46" spans="1:25" s="3" customFormat="1" ht="18" customHeight="1">
      <c r="A46" s="116">
        <v>7.1</v>
      </c>
      <c r="B46" s="501" t="s">
        <v>20</v>
      </c>
      <c r="C46" s="501"/>
      <c r="D46" s="226">
        <v>120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501" t="s">
        <v>21</v>
      </c>
      <c r="C47" s="501"/>
      <c r="D47" s="226">
        <v>90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501" t="s">
        <v>22</v>
      </c>
      <c r="C48" s="501"/>
      <c r="D48" s="226">
        <v>678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8</v>
      </c>
      <c r="B49" s="500" t="s">
        <v>23</v>
      </c>
      <c r="C49" s="500"/>
      <c r="D49" s="225">
        <v>100</v>
      </c>
      <c r="E49" s="225"/>
      <c r="L49" s="89"/>
    </row>
    <row r="50" spans="1:16" ht="18" customHeight="1">
      <c r="A50" s="117">
        <v>9</v>
      </c>
      <c r="B50" s="500" t="s">
        <v>30</v>
      </c>
      <c r="C50" s="500"/>
      <c r="D50" s="225">
        <v>720.7</v>
      </c>
      <c r="E50" s="225"/>
      <c r="L50" s="293"/>
      <c r="M50" s="89"/>
      <c r="N50" s="318"/>
      <c r="O50" s="89"/>
      <c r="P50" s="319"/>
    </row>
    <row r="51" spans="1:16" ht="18" customHeight="1">
      <c r="A51" s="117">
        <v>10</v>
      </c>
      <c r="B51" s="500" t="s">
        <v>24</v>
      </c>
      <c r="C51" s="500"/>
      <c r="D51" s="225">
        <v>500</v>
      </c>
      <c r="E51" s="225"/>
    </row>
    <row r="52" spans="1:16" ht="18" customHeight="1">
      <c r="A52" s="117">
        <v>11</v>
      </c>
      <c r="B52" s="500" t="s">
        <v>75</v>
      </c>
      <c r="C52" s="500"/>
      <c r="D52" s="225">
        <v>1198</v>
      </c>
      <c r="E52" s="225"/>
    </row>
    <row r="53" spans="1:16" ht="18" hidden="1" customHeight="1">
      <c r="A53" s="117">
        <v>12</v>
      </c>
      <c r="B53" s="500" t="s">
        <v>48</v>
      </c>
      <c r="C53" s="500"/>
      <c r="D53" s="225"/>
      <c r="E53" s="225"/>
    </row>
    <row r="54" spans="1:16" ht="18.75" customHeight="1">
      <c r="A54" s="117">
        <v>12</v>
      </c>
      <c r="B54" s="500" t="s">
        <v>120</v>
      </c>
      <c r="C54" s="500"/>
      <c r="D54" s="225">
        <v>200</v>
      </c>
      <c r="E54" s="225"/>
    </row>
    <row r="55" spans="1:16" ht="18" customHeight="1">
      <c r="A55" s="117">
        <v>13</v>
      </c>
      <c r="B55" s="500" t="s">
        <v>121</v>
      </c>
      <c r="C55" s="500"/>
      <c r="D55" s="225">
        <v>200</v>
      </c>
      <c r="E55" s="225"/>
      <c r="G55" s="52"/>
    </row>
    <row r="56" spans="1:16" ht="20.25" customHeight="1">
      <c r="A56" s="117">
        <v>14</v>
      </c>
      <c r="B56" s="500" t="s">
        <v>25</v>
      </c>
      <c r="C56" s="500"/>
      <c r="D56" s="225">
        <v>2676.4</v>
      </c>
      <c r="E56" s="225"/>
      <c r="G56" s="52"/>
    </row>
    <row r="57" spans="1:16" ht="18" customHeight="1">
      <c r="A57" s="117">
        <v>15</v>
      </c>
      <c r="B57" s="500" t="s">
        <v>26</v>
      </c>
      <c r="C57" s="500"/>
      <c r="D57" s="225">
        <v>657.4</v>
      </c>
      <c r="E57" s="225"/>
    </row>
    <row r="58" spans="1:16" ht="18.75" hidden="1" customHeight="1">
      <c r="A58" s="117">
        <v>17</v>
      </c>
      <c r="B58" s="500" t="s">
        <v>67</v>
      </c>
      <c r="C58" s="500"/>
      <c r="D58" s="225"/>
      <c r="E58" s="225"/>
    </row>
    <row r="59" spans="1:16" ht="18.75" customHeight="1">
      <c r="A59" s="117">
        <v>16</v>
      </c>
      <c r="B59" s="500" t="s">
        <v>54</v>
      </c>
      <c r="C59" s="500"/>
      <c r="D59" s="227">
        <f>+'Ekamut-caxs'!D24</f>
        <v>569.4</v>
      </c>
      <c r="E59" s="227"/>
    </row>
    <row r="60" spans="1:16" ht="18" hidden="1" customHeight="1">
      <c r="A60" s="117">
        <v>19</v>
      </c>
      <c r="B60" s="500" t="s">
        <v>45</v>
      </c>
      <c r="C60" s="500"/>
      <c r="D60" s="225"/>
      <c r="E60" s="225"/>
    </row>
    <row r="61" spans="1:16" ht="18.75" customHeight="1">
      <c r="A61" s="117">
        <v>17</v>
      </c>
      <c r="B61" s="500" t="s">
        <v>76</v>
      </c>
      <c r="C61" s="500"/>
      <c r="D61" s="225">
        <v>228</v>
      </c>
      <c r="E61" s="225"/>
    </row>
    <row r="62" spans="1:16" ht="18.75" customHeight="1">
      <c r="A62" s="117">
        <v>18</v>
      </c>
      <c r="B62" s="500" t="s">
        <v>77</v>
      </c>
      <c r="C62" s="500"/>
      <c r="D62" s="225">
        <v>95</v>
      </c>
      <c r="E62" s="225"/>
    </row>
    <row r="63" spans="1:16" ht="18.75" customHeight="1">
      <c r="A63" s="117">
        <v>19</v>
      </c>
      <c r="B63" s="500" t="s">
        <v>46</v>
      </c>
      <c r="C63" s="500"/>
      <c r="D63" s="225">
        <v>3</v>
      </c>
      <c r="E63" s="225"/>
    </row>
    <row r="64" spans="1:16" ht="18.75" hidden="1" customHeight="1">
      <c r="A64" s="117">
        <v>23</v>
      </c>
      <c r="B64" s="500" t="s">
        <v>122</v>
      </c>
      <c r="C64" s="500"/>
      <c r="D64" s="225"/>
      <c r="E64" s="225"/>
    </row>
    <row r="65" spans="1:5" ht="18.75" customHeight="1">
      <c r="A65" s="117">
        <v>20</v>
      </c>
      <c r="B65" s="500" t="s">
        <v>47</v>
      </c>
      <c r="C65" s="500"/>
      <c r="D65" s="225">
        <v>29</v>
      </c>
      <c r="E65" s="225"/>
    </row>
    <row r="66" spans="1:5" ht="18.75" hidden="1" customHeight="1">
      <c r="A66" s="117">
        <v>25</v>
      </c>
      <c r="B66" s="500" t="s">
        <v>64</v>
      </c>
      <c r="C66" s="500"/>
      <c r="D66" s="225"/>
      <c r="E66" s="225"/>
    </row>
    <row r="67" spans="1:5" ht="18.75" customHeight="1">
      <c r="A67" s="117">
        <v>21</v>
      </c>
      <c r="B67" s="500" t="s">
        <v>201</v>
      </c>
      <c r="C67" s="500"/>
      <c r="D67" s="225">
        <v>3908</v>
      </c>
      <c r="E67" s="225"/>
    </row>
    <row r="68" spans="1:5" ht="18.75" customHeight="1">
      <c r="A68" s="117">
        <v>22</v>
      </c>
      <c r="B68" s="500" t="s">
        <v>202</v>
      </c>
      <c r="C68" s="500"/>
      <c r="D68" s="225">
        <v>5770</v>
      </c>
      <c r="E68" s="225"/>
    </row>
    <row r="69" spans="1:5" ht="18.75" hidden="1" customHeight="1">
      <c r="A69" s="117">
        <v>28</v>
      </c>
      <c r="B69" s="500" t="s">
        <v>78</v>
      </c>
      <c r="C69" s="500"/>
      <c r="D69" s="225"/>
      <c r="E69" s="225"/>
    </row>
    <row r="70" spans="1:5" ht="18.75" customHeight="1">
      <c r="A70" s="117">
        <v>23</v>
      </c>
      <c r="B70" s="500" t="s">
        <v>271</v>
      </c>
      <c r="C70" s="500"/>
      <c r="D70" s="225">
        <v>1895.3</v>
      </c>
      <c r="E70" s="225"/>
    </row>
    <row r="71" spans="1:5" s="6" customFormat="1" ht="18.75" customHeight="1">
      <c r="A71" s="117">
        <v>24</v>
      </c>
      <c r="B71" s="500" t="s">
        <v>272</v>
      </c>
      <c r="C71" s="500"/>
      <c r="D71" s="225">
        <v>130.80000000000001</v>
      </c>
      <c r="E71" s="225"/>
    </row>
    <row r="72" spans="1:5" s="6" customFormat="1" ht="18.75" customHeight="1">
      <c r="A72" s="117">
        <v>25</v>
      </c>
      <c r="B72" s="481" t="s">
        <v>273</v>
      </c>
      <c r="C72" s="481"/>
      <c r="D72" s="225">
        <v>26349.8</v>
      </c>
      <c r="E72" s="225"/>
    </row>
    <row r="73" spans="1:5" s="6" customFormat="1" ht="18.75" customHeight="1">
      <c r="A73" s="117">
        <v>26</v>
      </c>
      <c r="B73" s="481" t="s">
        <v>274</v>
      </c>
      <c r="C73" s="481"/>
      <c r="D73" s="225">
        <v>36</v>
      </c>
      <c r="E73" s="225"/>
    </row>
    <row r="74" spans="1:5" s="6" customFormat="1" ht="18.75" customHeight="1">
      <c r="A74" s="117">
        <v>27</v>
      </c>
      <c r="B74" s="481" t="s">
        <v>275</v>
      </c>
      <c r="C74" s="481"/>
      <c r="D74" s="225">
        <v>64.8</v>
      </c>
      <c r="E74" s="225"/>
    </row>
    <row r="75" spans="1:5" s="6" customFormat="1" ht="18.75" customHeight="1">
      <c r="A75" s="117">
        <v>28</v>
      </c>
      <c r="B75" s="481" t="s">
        <v>276</v>
      </c>
      <c r="C75" s="481"/>
      <c r="D75" s="225">
        <v>960</v>
      </c>
      <c r="E75" s="225"/>
    </row>
    <row r="76" spans="1:5" s="6" customFormat="1" ht="18.75" customHeight="1">
      <c r="A76" s="117">
        <v>29</v>
      </c>
      <c r="B76" s="481" t="s">
        <v>277</v>
      </c>
      <c r="C76" s="481"/>
      <c r="D76" s="225">
        <v>10700.8</v>
      </c>
      <c r="E76" s="225"/>
    </row>
    <row r="77" spans="1:5" s="6" customFormat="1" ht="18.75" customHeight="1">
      <c r="A77" s="117">
        <v>30</v>
      </c>
      <c r="B77" s="481" t="s">
        <v>278</v>
      </c>
      <c r="C77" s="481"/>
      <c r="D77" s="225">
        <v>1000</v>
      </c>
      <c r="E77" s="225"/>
    </row>
    <row r="78" spans="1:5" s="6" customFormat="1" ht="18.75" customHeight="1">
      <c r="A78" s="117">
        <v>31</v>
      </c>
      <c r="B78" s="481" t="s">
        <v>279</v>
      </c>
      <c r="C78" s="481"/>
      <c r="D78" s="225">
        <v>100</v>
      </c>
      <c r="E78" s="225"/>
    </row>
    <row r="79" spans="1:5" s="6" customFormat="1" ht="18.75" customHeight="1">
      <c r="A79" s="117">
        <v>32</v>
      </c>
      <c r="B79" s="481" t="s">
        <v>280</v>
      </c>
      <c r="C79" s="481"/>
      <c r="D79" s="225">
        <v>348.3</v>
      </c>
      <c r="E79" s="225"/>
    </row>
    <row r="80" spans="1:5" s="6" customFormat="1" ht="18.75" customHeight="1">
      <c r="A80" s="117">
        <v>33</v>
      </c>
      <c r="B80" s="481" t="s">
        <v>281</v>
      </c>
      <c r="C80" s="481"/>
      <c r="D80" s="225">
        <v>270</v>
      </c>
      <c r="E80" s="225"/>
    </row>
    <row r="81" spans="1:16" s="6" customFormat="1" ht="18.75" customHeight="1">
      <c r="A81" s="117">
        <v>34</v>
      </c>
      <c r="B81" s="481" t="s">
        <v>282</v>
      </c>
      <c r="C81" s="481"/>
      <c r="D81" s="225">
        <v>3296.7</v>
      </c>
      <c r="E81" s="225"/>
    </row>
    <row r="82" spans="1:16" s="6" customFormat="1" ht="18.75" customHeight="1">
      <c r="A82" s="117">
        <v>35</v>
      </c>
      <c r="B82" s="481" t="s">
        <v>283</v>
      </c>
      <c r="C82" s="481"/>
      <c r="D82" s="225">
        <v>5</v>
      </c>
      <c r="E82" s="225"/>
    </row>
    <row r="83" spans="1:16" s="6" customFormat="1" ht="18.75" customHeight="1">
      <c r="A83" s="117">
        <v>36</v>
      </c>
      <c r="B83" s="500" t="s">
        <v>301</v>
      </c>
      <c r="C83" s="500"/>
      <c r="D83" s="225">
        <v>1279.5999999999999</v>
      </c>
      <c r="E83" s="225"/>
      <c r="F83" s="57" t="s">
        <v>205</v>
      </c>
    </row>
    <row r="84" spans="1:16" ht="18.75" customHeight="1">
      <c r="A84" s="117">
        <v>37</v>
      </c>
      <c r="B84" s="500" t="s">
        <v>27</v>
      </c>
      <c r="C84" s="500"/>
      <c r="D84" s="225">
        <v>79196.899999999994</v>
      </c>
      <c r="E84" s="225"/>
    </row>
    <row r="85" spans="1:16" s="3" customFormat="1" ht="18.75" customHeight="1">
      <c r="A85" s="161">
        <v>37.1</v>
      </c>
      <c r="B85" s="501" t="s">
        <v>79</v>
      </c>
      <c r="C85" s="501"/>
      <c r="D85" s="226">
        <v>76846.2</v>
      </c>
      <c r="E85" s="226"/>
      <c r="F85" s="19"/>
      <c r="G85" s="2"/>
      <c r="H85" s="2"/>
      <c r="I85" s="2"/>
      <c r="J85" s="2"/>
      <c r="K85" s="2"/>
      <c r="L85" s="2"/>
      <c r="M85" s="2"/>
      <c r="N85" s="2"/>
      <c r="O85" s="2"/>
    </row>
    <row r="86" spans="1:16" ht="18" customHeight="1">
      <c r="A86" s="117">
        <v>38</v>
      </c>
      <c r="B86" s="500" t="s">
        <v>80</v>
      </c>
      <c r="C86" s="500"/>
      <c r="D86" s="225">
        <v>60</v>
      </c>
      <c r="E86" s="225"/>
    </row>
    <row r="87" spans="1:16" s="17" customFormat="1" ht="20.25" customHeight="1">
      <c r="A87" s="117">
        <v>39</v>
      </c>
      <c r="B87" s="500" t="s">
        <v>68</v>
      </c>
      <c r="C87" s="500"/>
      <c r="D87" s="225">
        <v>3108</v>
      </c>
      <c r="E87" s="225"/>
      <c r="F87" s="53"/>
      <c r="G87" s="16"/>
      <c r="H87" s="16"/>
      <c r="I87" s="16"/>
      <c r="J87" s="16"/>
      <c r="K87" s="16"/>
      <c r="L87" s="16"/>
      <c r="M87" s="16"/>
      <c r="N87" s="16"/>
      <c r="O87" s="16"/>
    </row>
    <row r="88" spans="1:16" ht="23.25" customHeight="1">
      <c r="A88" s="54"/>
      <c r="B88" s="496" t="s">
        <v>264</v>
      </c>
      <c r="C88" s="496"/>
      <c r="D88" s="274">
        <f>SUM(D36,D40:D45,D49:D84,D86:D87)</f>
        <v>331217.79999999993</v>
      </c>
      <c r="E88" s="227"/>
      <c r="F88" s="271">
        <f>+D33-D88</f>
        <v>0</v>
      </c>
    </row>
    <row r="89" spans="1:16" ht="37.5" customHeight="1">
      <c r="B89" s="55"/>
      <c r="C89" s="8"/>
    </row>
    <row r="90" spans="1:16" ht="26.25" hidden="1" customHeight="1">
      <c r="B90" s="9" t="s">
        <v>2</v>
      </c>
      <c r="C90" s="278" t="s">
        <v>302</v>
      </c>
      <c r="D90" s="16"/>
      <c r="E90" s="16"/>
    </row>
    <row r="91" spans="1:16" ht="12.75" hidden="1" customHeight="1">
      <c r="B91" s="55"/>
      <c r="C91" s="224" t="s">
        <v>96</v>
      </c>
      <c r="D91" s="172"/>
      <c r="E91" s="172"/>
    </row>
    <row r="92" spans="1:16" ht="27" hidden="1" customHeight="1">
      <c r="B92" s="9" t="s">
        <v>6</v>
      </c>
      <c r="C92" s="278" t="s">
        <v>303</v>
      </c>
      <c r="D92" s="16"/>
      <c r="E92" s="16"/>
    </row>
    <row r="93" spans="1:16" ht="13.5" hidden="1" customHeight="1">
      <c r="C93" s="224" t="s">
        <v>96</v>
      </c>
      <c r="D93" s="172"/>
      <c r="E93" s="172"/>
    </row>
    <row r="94" spans="1:16" hidden="1">
      <c r="B94" s="8" t="s">
        <v>181</v>
      </c>
    </row>
    <row r="95" spans="1:16" ht="97.5" customHeight="1">
      <c r="A95" s="505" t="s">
        <v>223</v>
      </c>
      <c r="B95" s="505"/>
      <c r="D95" s="320" t="s">
        <v>233</v>
      </c>
      <c r="E95" s="7"/>
      <c r="F95" s="43"/>
      <c r="P95" s="6"/>
    </row>
    <row r="96" spans="1:16" ht="40.5" customHeight="1">
      <c r="B96" s="236"/>
      <c r="C96" s="80"/>
      <c r="D96" s="7"/>
      <c r="E96" s="7"/>
      <c r="F96" s="43"/>
      <c r="P96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95:B9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85:C85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88:C88"/>
    <mergeCell ref="B35:C35"/>
    <mergeCell ref="B33:C33"/>
    <mergeCell ref="B17:C17"/>
    <mergeCell ref="B83:C83"/>
    <mergeCell ref="B84:C84"/>
    <mergeCell ref="B86:C86"/>
    <mergeCell ref="B87:C87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5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66675</xdr:colOff>
                <xdr:row>95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34"/>
  <sheetViews>
    <sheetView view="pageBreakPreview" topLeftCell="A75" zoomScaleSheetLayoutView="100" workbookViewId="0">
      <selection activeCell="C112" sqref="C112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1" t="s">
        <v>178</v>
      </c>
      <c r="E1" s="367">
        <f>+'Ekamut-caxs'!E1+1</f>
        <v>8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51" t="s">
        <v>230</v>
      </c>
      <c r="E7" s="367">
        <f>+'Ekamut-caxs'!E7+1</f>
        <v>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«12» ապրիլի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820-Ա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41</v>
      </c>
      <c r="B13" s="518"/>
      <c r="C13" s="518"/>
      <c r="D13" s="518"/>
      <c r="E13" s="35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գեղասահքի և հոկեյի մարզադպրոց» ՀՈԱԿ-ի </v>
      </c>
      <c r="B14" s="503"/>
      <c r="C14" s="503"/>
      <c r="D14" s="503"/>
      <c r="E14" s="35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255</v>
      </c>
      <c r="B15" s="504"/>
      <c r="C15" s="504"/>
      <c r="D15" s="504"/>
      <c r="E15" s="35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9" t="s">
        <v>31</v>
      </c>
      <c r="C18" s="520"/>
      <c r="D18" s="88" t="s">
        <v>43</v>
      </c>
      <c r="E18" s="358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508" t="s">
        <v>32</v>
      </c>
      <c r="C19" s="509"/>
      <c r="D19" s="255">
        <f>+'Dramakani hamematakan'!D6</f>
        <v>11672.4</v>
      </c>
      <c r="E19" s="359"/>
      <c r="F19" s="516"/>
      <c r="G19" s="517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8" t="s">
        <v>83</v>
      </c>
      <c r="C20" s="509"/>
      <c r="D20" s="255">
        <f>SUM(D21:D32)</f>
        <v>262997.7</v>
      </c>
      <c r="E20" s="36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1" t="s">
        <v>118</v>
      </c>
      <c r="C21" s="512"/>
      <c r="D21" s="247">
        <f>+'Ekamut-caxs'!D18</f>
        <v>197607.7</v>
      </c>
      <c r="E21" s="36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1" t="s">
        <v>251</v>
      </c>
      <c r="C22" s="512"/>
      <c r="D22" s="247">
        <f>+'Ekamut-caxs'!D19</f>
        <v>0</v>
      </c>
      <c r="E22" s="36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6" t="s">
        <v>252</v>
      </c>
      <c r="C23" s="507"/>
      <c r="D23" s="259">
        <f>+'Ekamut-caxs'!D20</f>
        <v>0</v>
      </c>
      <c r="E23" s="36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11" t="s">
        <v>8</v>
      </c>
      <c r="C24" s="512"/>
      <c r="D24" s="247">
        <f>+'Ekamut-caxs'!D22+7697.8</f>
        <v>46177.8</v>
      </c>
      <c r="E24" s="361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1" t="s">
        <v>53</v>
      </c>
      <c r="C25" s="512"/>
      <c r="D25" s="246">
        <f>+'Ekamut-caxs'!D23</f>
        <v>0</v>
      </c>
      <c r="E25" s="362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61">
        <v>3</v>
      </c>
      <c r="B26" s="511" t="s">
        <v>63</v>
      </c>
      <c r="C26" s="512"/>
      <c r="D26" s="246">
        <f>+'Ekamut-caxs'!D24</f>
        <v>569.4</v>
      </c>
      <c r="E26" s="36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1" t="s">
        <v>308</v>
      </c>
      <c r="C27" s="512"/>
      <c r="D27" s="247">
        <f>+'Ekamut-caxs'!D25</f>
        <v>0</v>
      </c>
      <c r="E27" s="361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1" t="s">
        <v>72</v>
      </c>
      <c r="C28" s="512"/>
      <c r="D28" s="247">
        <f>+'Ekamut-caxs'!D26</f>
        <v>0</v>
      </c>
      <c r="E28" s="361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customHeight="1">
      <c r="A29" s="61">
        <v>4</v>
      </c>
      <c r="B29" s="511" t="s">
        <v>33</v>
      </c>
      <c r="C29" s="512"/>
      <c r="D29" s="246">
        <v>980.6</v>
      </c>
      <c r="E29" s="362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5</v>
      </c>
      <c r="B30" s="511" t="s">
        <v>10</v>
      </c>
      <c r="C30" s="512"/>
      <c r="D30" s="247">
        <f>+'Ekamut-caxs'!D30</f>
        <v>74</v>
      </c>
      <c r="E30" s="361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customHeight="1">
      <c r="A31" s="61">
        <v>6</v>
      </c>
      <c r="B31" s="511" t="s">
        <v>268</v>
      </c>
      <c r="C31" s="512"/>
      <c r="D31" s="246">
        <f>+'Ekamut-caxs'!D31</f>
        <v>17588.2</v>
      </c>
      <c r="E31" s="362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1"/>
      <c r="C32" s="512"/>
      <c r="D32" s="246">
        <f>+'Ekamut-caxs'!D32</f>
        <v>0</v>
      </c>
      <c r="E32" s="362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3" t="s">
        <v>84</v>
      </c>
      <c r="C33" s="514"/>
      <c r="D33" s="255">
        <f>D34+D89+D102</f>
        <v>273844.79999999993</v>
      </c>
      <c r="E33" s="360"/>
      <c r="F33" s="277">
        <f>+D19-D87</f>
        <v>1729.8999999999996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3" t="s">
        <v>59</v>
      </c>
      <c r="C34" s="514"/>
      <c r="D34" s="255">
        <f>SUM(D35,D39:D44,D48:D83,D87:D88)</f>
        <v>267400.89999999991</v>
      </c>
      <c r="E34" s="360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1" t="s">
        <v>12</v>
      </c>
      <c r="C35" s="512"/>
      <c r="D35" s="247">
        <f>+'Ekamut-caxs'!D36</f>
        <v>103755.59999999999</v>
      </c>
      <c r="E35" s="361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06" t="s">
        <v>119</v>
      </c>
      <c r="C36" s="507"/>
      <c r="D36" s="259">
        <f>+'Ekamut-caxs'!D37</f>
        <v>12051.9</v>
      </c>
      <c r="E36" s="363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506" t="s">
        <v>13</v>
      </c>
      <c r="C37" s="507"/>
      <c r="D37" s="259">
        <f>+'Ekamut-caxs'!D38</f>
        <v>2000</v>
      </c>
      <c r="E37" s="363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6" t="str">
        <f>+'Ekamut-caxs'!B39</f>
        <v>կամավոր ատեստ. գծով լրավճար</v>
      </c>
      <c r="C38" s="507"/>
      <c r="D38" s="259">
        <f>+'Ekamut-caxs'!D39</f>
        <v>0</v>
      </c>
      <c r="E38" s="363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1" t="s">
        <v>15</v>
      </c>
      <c r="C39" s="512"/>
      <c r="D39" s="247">
        <f>+'Ekamut-caxs'!D40</f>
        <v>10062.799999999999</v>
      </c>
      <c r="E39" s="361"/>
      <c r="F39" s="346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1" t="s">
        <v>14</v>
      </c>
      <c r="C40" s="512"/>
      <c r="D40" s="247">
        <f>+'Ekamut-caxs'!D41+1997.8</f>
        <v>71403.899999999994</v>
      </c>
      <c r="E40" s="361"/>
      <c r="F40" s="346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1" t="s">
        <v>16</v>
      </c>
      <c r="C41" s="512"/>
      <c r="D41" s="247">
        <f>+Komunal!M27-500</f>
        <v>772.09999999999991</v>
      </c>
      <c r="E41" s="361"/>
      <c r="F41" s="346">
        <f>+D41-Komunal!M27</f>
        <v>-500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1" t="s">
        <v>17</v>
      </c>
      <c r="C42" s="512"/>
      <c r="D42" s="247">
        <f>+'Ekamut-caxs'!D43</f>
        <v>504</v>
      </c>
      <c r="E42" s="361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11" t="s">
        <v>18</v>
      </c>
      <c r="C43" s="512"/>
      <c r="D43" s="247">
        <f>+'Ekamut-caxs'!D44</f>
        <v>120</v>
      </c>
      <c r="E43" s="361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11" t="s">
        <v>19</v>
      </c>
      <c r="C44" s="512"/>
      <c r="D44" s="247">
        <f>SUM(D45:D47)</f>
        <v>888</v>
      </c>
      <c r="E44" s="361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506" t="s">
        <v>20</v>
      </c>
      <c r="C45" s="507"/>
      <c r="D45" s="259">
        <f>+'Ekamut-caxs'!D46</f>
        <v>120</v>
      </c>
      <c r="E45" s="361"/>
    </row>
    <row r="46" spans="1:13" ht="18" customHeight="1">
      <c r="A46" s="27">
        <v>7.2</v>
      </c>
      <c r="B46" s="506" t="s">
        <v>21</v>
      </c>
      <c r="C46" s="507"/>
      <c r="D46" s="259">
        <f>+'Ekamut-caxs'!D47</f>
        <v>90</v>
      </c>
      <c r="E46" s="361"/>
    </row>
    <row r="47" spans="1:13" ht="18" customHeight="1">
      <c r="A47" s="27">
        <v>7.3</v>
      </c>
      <c r="B47" s="506" t="s">
        <v>22</v>
      </c>
      <c r="C47" s="507"/>
      <c r="D47" s="259">
        <f>+'Ekamut-caxs'!D48</f>
        <v>678</v>
      </c>
      <c r="E47" s="361"/>
    </row>
    <row r="48" spans="1:13" s="97" customFormat="1" ht="18" customHeight="1">
      <c r="A48" s="61">
        <v>8</v>
      </c>
      <c r="B48" s="511" t="s">
        <v>23</v>
      </c>
      <c r="C48" s="512"/>
      <c r="D48" s="247">
        <f>+'Ekamut-caxs'!D49</f>
        <v>100</v>
      </c>
      <c r="E48" s="361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9</v>
      </c>
      <c r="B49" s="511" t="s">
        <v>30</v>
      </c>
      <c r="C49" s="512"/>
      <c r="D49" s="247">
        <f>+'Ekamut-caxs'!D50</f>
        <v>720.7</v>
      </c>
      <c r="E49" s="362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10</v>
      </c>
      <c r="B50" s="511" t="s">
        <v>24</v>
      </c>
      <c r="C50" s="512"/>
      <c r="D50" s="247">
        <f>+'Ekamut-caxs'!D51</f>
        <v>500</v>
      </c>
      <c r="E50" s="362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11</v>
      </c>
      <c r="B51" s="511" t="s">
        <v>75</v>
      </c>
      <c r="C51" s="512"/>
      <c r="D51" s="247">
        <f>+'Ekamut-caxs'!D52</f>
        <v>1198</v>
      </c>
      <c r="E51" s="362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1" t="s">
        <v>48</v>
      </c>
      <c r="C52" s="512"/>
      <c r="D52" s="247">
        <f>+'Ekamut-caxs'!D53</f>
        <v>0</v>
      </c>
      <c r="E52" s="361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12</v>
      </c>
      <c r="B53" s="511" t="s">
        <v>120</v>
      </c>
      <c r="C53" s="512"/>
      <c r="D53" s="247">
        <f>+'Ekamut-caxs'!D54</f>
        <v>200</v>
      </c>
      <c r="E53" s="361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13</v>
      </c>
      <c r="B54" s="511" t="s">
        <v>121</v>
      </c>
      <c r="C54" s="512"/>
      <c r="D54" s="247">
        <f>+'Ekamut-caxs'!D55</f>
        <v>200</v>
      </c>
      <c r="E54" s="361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14</v>
      </c>
      <c r="B55" s="511" t="s">
        <v>25</v>
      </c>
      <c r="C55" s="512"/>
      <c r="D55" s="247">
        <f>+'Ekamut-caxs'!D56</f>
        <v>2676.4</v>
      </c>
      <c r="E55" s="361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15</v>
      </c>
      <c r="B56" s="511" t="s">
        <v>26</v>
      </c>
      <c r="C56" s="512"/>
      <c r="D56" s="247">
        <f>+'Ekamut-caxs'!D57</f>
        <v>657.4</v>
      </c>
      <c r="E56" s="361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16</v>
      </c>
      <c r="B57" s="511" t="s">
        <v>67</v>
      </c>
      <c r="C57" s="512"/>
      <c r="D57" s="247">
        <f>+'Ekamut-caxs'!D58</f>
        <v>0</v>
      </c>
      <c r="E57" s="361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customHeight="1">
      <c r="A58" s="61">
        <v>16</v>
      </c>
      <c r="B58" s="511" t="s">
        <v>54</v>
      </c>
      <c r="C58" s="512"/>
      <c r="D58" s="247">
        <f>+'Ekamut-caxs'!D59</f>
        <v>569.4</v>
      </c>
      <c r="E58" s="361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18</v>
      </c>
      <c r="B59" s="511" t="s">
        <v>45</v>
      </c>
      <c r="C59" s="512"/>
      <c r="D59" s="247">
        <f>+'Ekamut-caxs'!D60</f>
        <v>0</v>
      </c>
      <c r="E59" s="361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17</v>
      </c>
      <c r="B60" s="511" t="s">
        <v>76</v>
      </c>
      <c r="C60" s="512"/>
      <c r="D60" s="247">
        <f>+'Ekamut-caxs'!D61</f>
        <v>228</v>
      </c>
      <c r="E60" s="361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18</v>
      </c>
      <c r="B61" s="511" t="s">
        <v>77</v>
      </c>
      <c r="C61" s="512"/>
      <c r="D61" s="247">
        <f>+'Ekamut-caxs'!D62</f>
        <v>95</v>
      </c>
      <c r="E61" s="361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19</v>
      </c>
      <c r="B62" s="511" t="s">
        <v>46</v>
      </c>
      <c r="C62" s="512"/>
      <c r="D62" s="247">
        <f>+'Ekamut-caxs'!D63</f>
        <v>3</v>
      </c>
      <c r="E62" s="36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1" t="s">
        <v>122</v>
      </c>
      <c r="C63" s="512"/>
      <c r="D63" s="247">
        <f>+'Ekamut-caxs'!D64</f>
        <v>0</v>
      </c>
      <c r="E63" s="36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11" t="s">
        <v>47</v>
      </c>
      <c r="C64" s="512"/>
      <c r="D64" s="247">
        <f>+'Ekamut-caxs'!D65</f>
        <v>29</v>
      </c>
      <c r="E64" s="361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1" t="s">
        <v>64</v>
      </c>
      <c r="C65" s="512"/>
      <c r="D65" s="247">
        <f>+'Ekamut-caxs'!D66</f>
        <v>0</v>
      </c>
      <c r="E65" s="36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15" t="s">
        <v>201</v>
      </c>
      <c r="C66" s="515"/>
      <c r="D66" s="247">
        <f>+'Ekamut-caxs'!D67</f>
        <v>3908</v>
      </c>
      <c r="E66" s="36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22</v>
      </c>
      <c r="B67" s="515" t="s">
        <v>202</v>
      </c>
      <c r="C67" s="515"/>
      <c r="D67" s="247">
        <f>+'Ekamut-caxs'!D68</f>
        <v>5770</v>
      </c>
      <c r="E67" s="36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5" t="s">
        <v>78</v>
      </c>
      <c r="C68" s="515"/>
      <c r="D68" s="247">
        <f>+'Ekamut-caxs'!D69</f>
        <v>0</v>
      </c>
      <c r="E68" s="36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23</v>
      </c>
      <c r="B69" s="515" t="s">
        <v>271</v>
      </c>
      <c r="C69" s="515"/>
      <c r="D69" s="247">
        <f>+'Ekamut-caxs'!D70</f>
        <v>1895.3</v>
      </c>
      <c r="E69" s="36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24</v>
      </c>
      <c r="B70" s="515" t="s">
        <v>272</v>
      </c>
      <c r="C70" s="515"/>
      <c r="D70" s="246">
        <f>+'Ekamut-caxs'!D71</f>
        <v>130.80000000000001</v>
      </c>
      <c r="E70" s="362"/>
      <c r="F70" s="114"/>
      <c r="G70" s="67"/>
      <c r="H70" s="67"/>
      <c r="I70" s="67"/>
      <c r="J70" s="56"/>
    </row>
    <row r="71" spans="1:13" s="68" customFormat="1" ht="18" customHeight="1">
      <c r="A71" s="61">
        <v>25</v>
      </c>
      <c r="B71" s="515" t="s">
        <v>273</v>
      </c>
      <c r="C71" s="515"/>
      <c r="D71" s="246">
        <f>+'Ekamut-caxs'!D72</f>
        <v>26349.8</v>
      </c>
      <c r="E71" s="362"/>
      <c r="F71" s="114"/>
      <c r="G71" s="67"/>
      <c r="H71" s="67"/>
      <c r="I71" s="67"/>
      <c r="J71" s="56"/>
    </row>
    <row r="72" spans="1:13" s="68" customFormat="1" ht="18" customHeight="1">
      <c r="A72" s="61">
        <v>26</v>
      </c>
      <c r="B72" s="515" t="s">
        <v>274</v>
      </c>
      <c r="C72" s="515"/>
      <c r="D72" s="246">
        <f>+'Ekamut-caxs'!D73</f>
        <v>36</v>
      </c>
      <c r="E72" s="362"/>
      <c r="F72" s="114"/>
      <c r="G72" s="67"/>
      <c r="H72" s="67"/>
      <c r="I72" s="67"/>
      <c r="J72" s="56"/>
    </row>
    <row r="73" spans="1:13" s="68" customFormat="1" ht="18" customHeight="1">
      <c r="A73" s="61">
        <v>27</v>
      </c>
      <c r="B73" s="515" t="s">
        <v>275</v>
      </c>
      <c r="C73" s="515"/>
      <c r="D73" s="246">
        <f>+'Ekamut-caxs'!D74</f>
        <v>64.8</v>
      </c>
      <c r="E73" s="362"/>
      <c r="F73" s="114"/>
      <c r="G73" s="67"/>
      <c r="H73" s="67"/>
      <c r="I73" s="67"/>
      <c r="J73" s="56"/>
    </row>
    <row r="74" spans="1:13" s="68" customFormat="1" ht="18" customHeight="1">
      <c r="A74" s="61">
        <v>28</v>
      </c>
      <c r="B74" s="515" t="s">
        <v>276</v>
      </c>
      <c r="C74" s="515"/>
      <c r="D74" s="246">
        <f>+'Ekamut-caxs'!D75</f>
        <v>960</v>
      </c>
      <c r="E74" s="362"/>
      <c r="F74" s="114"/>
      <c r="G74" s="67"/>
      <c r="H74" s="67"/>
      <c r="I74" s="67"/>
      <c r="J74" s="56"/>
    </row>
    <row r="75" spans="1:13" s="68" customFormat="1" ht="18" customHeight="1">
      <c r="A75" s="61">
        <v>29</v>
      </c>
      <c r="B75" s="515" t="s">
        <v>277</v>
      </c>
      <c r="C75" s="515"/>
      <c r="D75" s="246">
        <f>+'Ekamut-caxs'!D76</f>
        <v>10700.8</v>
      </c>
      <c r="E75" s="362"/>
      <c r="F75" s="114"/>
      <c r="G75" s="67"/>
      <c r="H75" s="67"/>
      <c r="I75" s="67"/>
      <c r="J75" s="56"/>
    </row>
    <row r="76" spans="1:13" s="68" customFormat="1" ht="18" customHeight="1">
      <c r="A76" s="61">
        <v>30</v>
      </c>
      <c r="B76" s="515" t="s">
        <v>278</v>
      </c>
      <c r="C76" s="515"/>
      <c r="D76" s="246">
        <f>+'Ekamut-caxs'!D77</f>
        <v>1000</v>
      </c>
      <c r="E76" s="362"/>
      <c r="F76" s="114"/>
      <c r="G76" s="67"/>
      <c r="H76" s="67"/>
      <c r="I76" s="67"/>
      <c r="J76" s="56"/>
    </row>
    <row r="77" spans="1:13" s="68" customFormat="1" ht="18" customHeight="1">
      <c r="A77" s="61">
        <v>31</v>
      </c>
      <c r="B77" s="515" t="s">
        <v>279</v>
      </c>
      <c r="C77" s="515"/>
      <c r="D77" s="246">
        <f>+'Ekamut-caxs'!D78</f>
        <v>100</v>
      </c>
      <c r="E77" s="362"/>
      <c r="F77" s="114"/>
      <c r="G77" s="67"/>
      <c r="H77" s="67"/>
      <c r="I77" s="67"/>
      <c r="J77" s="56"/>
    </row>
    <row r="78" spans="1:13" s="68" customFormat="1" ht="18" customHeight="1">
      <c r="A78" s="61">
        <v>32</v>
      </c>
      <c r="B78" s="515" t="s">
        <v>280</v>
      </c>
      <c r="C78" s="515"/>
      <c r="D78" s="246">
        <f>+'Ekamut-caxs'!D79</f>
        <v>348.3</v>
      </c>
      <c r="E78" s="362"/>
      <c r="F78" s="114"/>
      <c r="G78" s="67"/>
      <c r="H78" s="67"/>
      <c r="I78" s="67"/>
      <c r="J78" s="56"/>
    </row>
    <row r="79" spans="1:13" s="68" customFormat="1" ht="18" customHeight="1">
      <c r="A79" s="61">
        <v>33</v>
      </c>
      <c r="B79" s="515" t="s">
        <v>281</v>
      </c>
      <c r="C79" s="515"/>
      <c r="D79" s="246">
        <f>+'Ekamut-caxs'!D80</f>
        <v>270</v>
      </c>
      <c r="E79" s="362"/>
      <c r="F79" s="114"/>
      <c r="G79" s="67"/>
      <c r="H79" s="67"/>
      <c r="I79" s="67"/>
      <c r="J79" s="56"/>
    </row>
    <row r="80" spans="1:13" s="68" customFormat="1" ht="18" customHeight="1">
      <c r="A80" s="61">
        <v>34</v>
      </c>
      <c r="B80" s="515" t="s">
        <v>282</v>
      </c>
      <c r="C80" s="515"/>
      <c r="D80" s="246">
        <f>+'Ekamut-caxs'!D81</f>
        <v>3296.7</v>
      </c>
      <c r="E80" s="362"/>
      <c r="F80" s="114"/>
      <c r="G80" s="67"/>
      <c r="H80" s="67"/>
      <c r="I80" s="67"/>
      <c r="J80" s="56"/>
    </row>
    <row r="81" spans="1:13" s="68" customFormat="1" ht="18" customHeight="1">
      <c r="A81" s="61">
        <v>35</v>
      </c>
      <c r="B81" s="515" t="s">
        <v>283</v>
      </c>
      <c r="C81" s="515"/>
      <c r="D81" s="246">
        <f>+'Ekamut-caxs'!D82</f>
        <v>5</v>
      </c>
      <c r="E81" s="362"/>
      <c r="F81" s="114"/>
      <c r="G81" s="67"/>
      <c r="H81" s="67"/>
      <c r="I81" s="67"/>
      <c r="J81" s="56"/>
    </row>
    <row r="82" spans="1:13" s="68" customFormat="1" ht="18" customHeight="1">
      <c r="A82" s="61">
        <v>36</v>
      </c>
      <c r="B82" s="515" t="s">
        <v>301</v>
      </c>
      <c r="C82" s="515"/>
      <c r="D82" s="246">
        <f>+'Ekamut-caxs'!D83</f>
        <v>1279.5999999999999</v>
      </c>
      <c r="E82" s="362"/>
      <c r="F82" s="106" t="s">
        <v>205</v>
      </c>
      <c r="G82" s="67"/>
      <c r="H82" s="67"/>
      <c r="I82" s="67"/>
      <c r="J82" s="56"/>
    </row>
    <row r="83" spans="1:13" s="97" customFormat="1" ht="22.5" customHeight="1">
      <c r="A83" s="61">
        <v>37</v>
      </c>
      <c r="B83" s="515" t="s">
        <v>35</v>
      </c>
      <c r="C83" s="515"/>
      <c r="D83" s="247">
        <f>SUM(D84:D86)</f>
        <v>5760</v>
      </c>
      <c r="E83" s="361"/>
      <c r="F83" s="113"/>
      <c r="G83" s="67"/>
      <c r="H83" s="67"/>
      <c r="I83" s="67"/>
      <c r="J83" s="67"/>
      <c r="K83" s="96"/>
      <c r="L83" s="96"/>
      <c r="M83" s="96"/>
    </row>
    <row r="84" spans="1:13" ht="19.5" hidden="1" customHeight="1">
      <c r="A84" s="14">
        <v>42.1</v>
      </c>
      <c r="B84" s="510" t="s">
        <v>36</v>
      </c>
      <c r="C84" s="510"/>
      <c r="D84" s="232"/>
      <c r="E84" s="364"/>
    </row>
    <row r="85" spans="1:13" ht="19.5" customHeight="1">
      <c r="A85" s="14">
        <v>37.1</v>
      </c>
      <c r="B85" s="510" t="s">
        <v>49</v>
      </c>
      <c r="C85" s="510"/>
      <c r="D85" s="232">
        <v>5700</v>
      </c>
      <c r="E85" s="364"/>
    </row>
    <row r="86" spans="1:13" ht="19.5" customHeight="1">
      <c r="A86" s="14">
        <v>37.200000000000003</v>
      </c>
      <c r="B86" s="510" t="s">
        <v>85</v>
      </c>
      <c r="C86" s="510"/>
      <c r="D86" s="232">
        <f>+'Ekamut-caxs'!D86</f>
        <v>60</v>
      </c>
      <c r="E86" s="364"/>
    </row>
    <row r="87" spans="1:13" s="97" customFormat="1" ht="17.25" customHeight="1">
      <c r="A87" s="71">
        <v>38</v>
      </c>
      <c r="B87" s="515" t="s">
        <v>37</v>
      </c>
      <c r="C87" s="515"/>
      <c r="D87" s="247">
        <f>+'Deb. ev kreditor'!D68-'Deb. ev kreditor'!D63</f>
        <v>9942.5</v>
      </c>
      <c r="E87" s="361"/>
      <c r="F87" s="113"/>
      <c r="G87" s="67"/>
      <c r="H87" s="67"/>
      <c r="I87" s="67"/>
      <c r="J87" s="67"/>
      <c r="K87" s="96"/>
      <c r="L87" s="96"/>
      <c r="M87" s="96"/>
    </row>
    <row r="88" spans="1:13" s="97" customFormat="1" ht="16.5" customHeight="1">
      <c r="A88" s="71">
        <v>39</v>
      </c>
      <c r="B88" s="511" t="s">
        <v>284</v>
      </c>
      <c r="C88" s="512"/>
      <c r="D88" s="246">
        <v>900</v>
      </c>
      <c r="E88" s="362"/>
      <c r="F88" s="113" t="s">
        <v>216</v>
      </c>
      <c r="G88" s="67"/>
      <c r="H88" s="67"/>
      <c r="I88" s="67"/>
      <c r="J88" s="67"/>
      <c r="K88" s="96"/>
      <c r="L88" s="96"/>
      <c r="M88" s="96"/>
    </row>
    <row r="89" spans="1:13" s="81" customFormat="1" ht="25.5" customHeight="1">
      <c r="A89" s="40" t="s">
        <v>57</v>
      </c>
      <c r="B89" s="513" t="s">
        <v>60</v>
      </c>
      <c r="C89" s="514"/>
      <c r="D89" s="255">
        <f>D90+D98</f>
        <v>6443.9</v>
      </c>
      <c r="E89" s="360"/>
      <c r="F89" s="115"/>
      <c r="G89" s="104"/>
      <c r="H89" s="104"/>
      <c r="I89" s="104"/>
      <c r="J89" s="104"/>
      <c r="K89" s="80"/>
      <c r="L89" s="80"/>
      <c r="M89" s="80"/>
    </row>
    <row r="90" spans="1:13" s="95" customFormat="1" ht="26.25" customHeight="1">
      <c r="A90" s="71">
        <v>1</v>
      </c>
      <c r="B90" s="511" t="s">
        <v>91</v>
      </c>
      <c r="C90" s="512"/>
      <c r="D90" s="247">
        <f>SUM(D91:D97)</f>
        <v>6443.9</v>
      </c>
      <c r="E90" s="361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7.25" customHeight="1">
      <c r="A91" s="71">
        <v>1.1000000000000001</v>
      </c>
      <c r="B91" s="511" t="s">
        <v>87</v>
      </c>
      <c r="C91" s="512"/>
      <c r="D91" s="246">
        <v>1818.1</v>
      </c>
      <c r="E91" s="362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7.25" customHeight="1">
      <c r="A92" s="71">
        <v>1.2</v>
      </c>
      <c r="B92" s="511" t="s">
        <v>88</v>
      </c>
      <c r="C92" s="512"/>
      <c r="D92" s="246">
        <v>3645.8</v>
      </c>
      <c r="E92" s="36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customHeight="1">
      <c r="A93" s="71">
        <v>1.3</v>
      </c>
      <c r="B93" s="511" t="s">
        <v>89</v>
      </c>
      <c r="C93" s="512"/>
      <c r="D93" s="246">
        <v>0</v>
      </c>
      <c r="E93" s="362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" hidden="1" customHeight="1">
      <c r="A94" s="71">
        <v>1.4</v>
      </c>
      <c r="B94" s="511" t="s">
        <v>203</v>
      </c>
      <c r="C94" s="512"/>
      <c r="D94" s="246"/>
      <c r="E94" s="362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7.25" customHeight="1">
      <c r="A95" s="71">
        <v>1.3</v>
      </c>
      <c r="B95" s="511" t="s">
        <v>65</v>
      </c>
      <c r="C95" s="512"/>
      <c r="D95" s="246">
        <v>980</v>
      </c>
      <c r="E95" s="362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7.25" hidden="1" customHeight="1">
      <c r="A96" s="71">
        <v>1.6</v>
      </c>
      <c r="B96" s="511" t="s">
        <v>66</v>
      </c>
      <c r="C96" s="512"/>
      <c r="D96" s="246"/>
      <c r="E96" s="362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7.25" hidden="1" customHeight="1">
      <c r="A97" s="71">
        <v>1.7</v>
      </c>
      <c r="B97" s="511"/>
      <c r="C97" s="512"/>
      <c r="D97" s="246"/>
      <c r="E97" s="362"/>
      <c r="F97" s="106" t="s">
        <v>204</v>
      </c>
      <c r="G97" s="102"/>
      <c r="H97" s="102"/>
      <c r="I97" s="102"/>
      <c r="J97" s="102"/>
      <c r="K97" s="94"/>
      <c r="L97" s="94"/>
      <c r="M97" s="94"/>
    </row>
    <row r="98" spans="1:13" s="95" customFormat="1" ht="35.25" hidden="1" customHeight="1">
      <c r="A98" s="71">
        <v>2</v>
      </c>
      <c r="B98" s="511" t="s">
        <v>92</v>
      </c>
      <c r="C98" s="512"/>
      <c r="D98" s="247">
        <f>SUM(D99:D101)</f>
        <v>0</v>
      </c>
      <c r="E98" s="361"/>
      <c r="F98" s="111"/>
      <c r="G98" s="102"/>
      <c r="H98" s="102"/>
      <c r="I98" s="102"/>
      <c r="J98" s="102"/>
      <c r="K98" s="94"/>
      <c r="L98" s="94"/>
      <c r="M98" s="94"/>
    </row>
    <row r="99" spans="1:13" s="95" customFormat="1" ht="18.75" hidden="1" customHeight="1">
      <c r="A99" s="71">
        <v>2.1</v>
      </c>
      <c r="B99" s="511" t="s">
        <v>62</v>
      </c>
      <c r="C99" s="512"/>
      <c r="D99" s="246"/>
      <c r="E99" s="362"/>
      <c r="F99" s="111"/>
      <c r="G99" s="102"/>
      <c r="H99" s="102"/>
      <c r="I99" s="102"/>
      <c r="J99" s="102"/>
      <c r="K99" s="94"/>
      <c r="L99" s="94"/>
      <c r="M99" s="94"/>
    </row>
    <row r="100" spans="1:13" s="95" customFormat="1" ht="18.75" hidden="1" customHeight="1">
      <c r="A100" s="71">
        <v>2.2000000000000002</v>
      </c>
      <c r="B100" s="511" t="s">
        <v>61</v>
      </c>
      <c r="C100" s="512"/>
      <c r="D100" s="246"/>
      <c r="E100" s="362"/>
      <c r="F100" s="111"/>
      <c r="G100" s="102"/>
      <c r="H100" s="102"/>
      <c r="I100" s="102"/>
      <c r="J100" s="102"/>
      <c r="K100" s="94"/>
      <c r="L100" s="94"/>
      <c r="M100" s="94"/>
    </row>
    <row r="101" spans="1:13" s="95" customFormat="1" ht="18.75" hidden="1" customHeight="1">
      <c r="A101" s="71">
        <v>2.2999999999999998</v>
      </c>
      <c r="B101" s="511" t="s">
        <v>50</v>
      </c>
      <c r="C101" s="512"/>
      <c r="D101" s="246"/>
      <c r="E101" s="362"/>
      <c r="F101" s="111"/>
      <c r="G101" s="102"/>
      <c r="H101" s="102"/>
      <c r="I101" s="102"/>
      <c r="J101" s="102"/>
      <c r="K101" s="94"/>
      <c r="L101" s="94"/>
      <c r="M101" s="94"/>
    </row>
    <row r="102" spans="1:13" s="81" customFormat="1" ht="39" hidden="1" customHeight="1">
      <c r="A102" s="40" t="s">
        <v>58</v>
      </c>
      <c r="B102" s="508" t="s">
        <v>132</v>
      </c>
      <c r="C102" s="509"/>
      <c r="D102" s="255">
        <f>SUM(D103:D104)</f>
        <v>0</v>
      </c>
      <c r="E102" s="360"/>
      <c r="F102" s="115"/>
      <c r="G102" s="104"/>
      <c r="H102" s="104"/>
      <c r="I102" s="104"/>
      <c r="J102" s="104"/>
      <c r="K102" s="80"/>
      <c r="L102" s="80"/>
      <c r="M102" s="80"/>
    </row>
    <row r="103" spans="1:13" s="95" customFormat="1" ht="15.75" hidden="1" customHeight="1">
      <c r="A103" s="71">
        <v>1</v>
      </c>
      <c r="B103" s="511" t="s">
        <v>218</v>
      </c>
      <c r="C103" s="512"/>
      <c r="D103" s="246">
        <v>0</v>
      </c>
      <c r="E103" s="362"/>
      <c r="F103" s="111"/>
      <c r="G103" s="102"/>
      <c r="H103" s="102"/>
      <c r="I103" s="102"/>
      <c r="J103" s="102"/>
      <c r="K103" s="94"/>
      <c r="L103" s="94"/>
      <c r="M103" s="94"/>
    </row>
    <row r="104" spans="1:13" s="95" customFormat="1" ht="15.75" hidden="1" customHeight="1">
      <c r="A104" s="71">
        <v>2</v>
      </c>
      <c r="B104" s="511"/>
      <c r="C104" s="512"/>
      <c r="D104" s="246"/>
      <c r="E104" s="362"/>
      <c r="F104" s="106"/>
      <c r="G104" s="102"/>
      <c r="H104" s="102"/>
      <c r="I104" s="102"/>
      <c r="J104" s="102"/>
      <c r="K104" s="94"/>
      <c r="L104" s="94"/>
      <c r="M104" s="94"/>
    </row>
    <row r="105" spans="1:13" s="99" customFormat="1" ht="39" customHeight="1">
      <c r="A105" s="12" t="s">
        <v>38</v>
      </c>
      <c r="B105" s="508" t="s">
        <v>39</v>
      </c>
      <c r="C105" s="509"/>
      <c r="D105" s="255">
        <f>D19+D20-D33</f>
        <v>825.30000000010477</v>
      </c>
      <c r="E105" s="479" t="s">
        <v>232</v>
      </c>
      <c r="F105" s="516"/>
      <c r="G105" s="517"/>
      <c r="H105" s="268"/>
      <c r="I105" s="268"/>
      <c r="J105" s="225"/>
      <c r="K105" s="98"/>
      <c r="L105" s="98"/>
      <c r="M105" s="98"/>
    </row>
    <row r="106" spans="1:13" s="81" customFormat="1" ht="13.5" customHeight="1">
      <c r="A106" s="86"/>
      <c r="B106" s="87"/>
      <c r="C106" s="87"/>
      <c r="F106" s="115"/>
      <c r="G106" s="104"/>
      <c r="H106" s="104"/>
      <c r="I106" s="104"/>
      <c r="J106" s="104"/>
      <c r="K106" s="80"/>
      <c r="L106" s="80"/>
      <c r="M106" s="80"/>
    </row>
    <row r="107" spans="1:13" s="7" customFormat="1" ht="21.75" hidden="1" customHeight="1">
      <c r="B107" s="18" t="s">
        <v>2</v>
      </c>
      <c r="C107" s="18"/>
      <c r="D107" s="278" t="str">
        <f>+'Ekamut-caxs'!C90</f>
        <v>Գարիկ Գրիգորյան</v>
      </c>
      <c r="E107" s="104"/>
      <c r="F107" s="16"/>
      <c r="G107" s="44"/>
      <c r="H107" s="44"/>
      <c r="I107" s="44"/>
      <c r="J107" s="44"/>
      <c r="K107" s="6"/>
      <c r="L107" s="6"/>
      <c r="M107" s="6"/>
    </row>
    <row r="108" spans="1:13" s="3" customFormat="1" ht="13.5" hidden="1" customHeight="1">
      <c r="A108" s="7"/>
      <c r="B108" s="7" t="s">
        <v>4</v>
      </c>
      <c r="C108" s="7"/>
      <c r="D108" s="224" t="s">
        <v>96</v>
      </c>
      <c r="E108" s="365"/>
      <c r="F108" s="172"/>
      <c r="G108" s="89"/>
      <c r="H108" s="89"/>
      <c r="I108" s="89"/>
      <c r="J108" s="89"/>
      <c r="K108" s="2"/>
      <c r="L108" s="2"/>
      <c r="M108" s="2"/>
    </row>
    <row r="109" spans="1:13" s="3" customFormat="1" ht="22.5" hidden="1" customHeight="1">
      <c r="B109" s="17" t="s">
        <v>6</v>
      </c>
      <c r="C109" s="17"/>
      <c r="D109" s="279" t="str">
        <f>+'Ekamut-caxs'!C92</f>
        <v>Անուշ Մելիքսեթյան</v>
      </c>
      <c r="E109" s="366"/>
      <c r="F109" s="80"/>
      <c r="G109" s="89"/>
      <c r="H109" s="89"/>
      <c r="I109" s="89"/>
      <c r="J109" s="89"/>
      <c r="K109" s="2"/>
      <c r="L109" s="2"/>
      <c r="M109" s="2"/>
    </row>
    <row r="110" spans="1:13" s="3" customFormat="1" ht="12" hidden="1" customHeight="1">
      <c r="D110" s="224" t="s">
        <v>96</v>
      </c>
      <c r="E110" s="365"/>
      <c r="F110" s="172"/>
      <c r="G110" s="89"/>
      <c r="H110" s="89"/>
      <c r="I110" s="89"/>
      <c r="J110" s="89"/>
      <c r="K110" s="2"/>
      <c r="L110" s="2"/>
      <c r="M110" s="2"/>
    </row>
    <row r="111" spans="1:13" s="3" customFormat="1" hidden="1">
      <c r="B111" s="8" t="s">
        <v>170</v>
      </c>
      <c r="C111" s="8"/>
      <c r="D111" s="82"/>
      <c r="E111" s="82"/>
      <c r="F111" s="82"/>
      <c r="G111" s="89"/>
      <c r="H111" s="89"/>
      <c r="I111" s="89"/>
      <c r="J111" s="89"/>
      <c r="K111" s="2"/>
      <c r="L111" s="2"/>
      <c r="M111" s="2"/>
    </row>
    <row r="112" spans="1:13" s="235" customFormat="1" ht="96.75" customHeight="1">
      <c r="B112" s="478" t="str">
        <f>+'Ekamut-caxs'!A95</f>
        <v>ԵՐԵՎԱՆԻ ՔԱՂԱՔԱՊԵՏ՝</v>
      </c>
      <c r="C112" s="236"/>
      <c r="D112" s="366" t="str">
        <f>+'Ekamut-caxs'!D95</f>
        <v>ՏԻԳՐԱՆ ԱՎԻՆՅԱՆ</v>
      </c>
      <c r="E112" s="80"/>
      <c r="G112" s="6"/>
      <c r="H112" s="6"/>
      <c r="I112" s="6"/>
      <c r="J112" s="6"/>
      <c r="K112" s="6"/>
      <c r="L112" s="6"/>
      <c r="M112" s="6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  <row r="130" spans="6:10" s="82" customFormat="1">
      <c r="F130" s="109"/>
      <c r="G130" s="89"/>
      <c r="H130" s="89"/>
      <c r="I130" s="89"/>
      <c r="J130" s="89"/>
    </row>
    <row r="131" spans="6:10" s="82" customFormat="1">
      <c r="F131" s="109"/>
      <c r="G131" s="89"/>
      <c r="H131" s="89"/>
      <c r="I131" s="89"/>
      <c r="J131" s="89"/>
    </row>
    <row r="132" spans="6:10" s="82" customFormat="1">
      <c r="F132" s="109"/>
      <c r="G132" s="89"/>
      <c r="H132" s="89"/>
      <c r="I132" s="89"/>
      <c r="J132" s="89"/>
    </row>
    <row r="133" spans="6:10" s="82" customFormat="1">
      <c r="F133" s="109"/>
      <c r="G133" s="89"/>
      <c r="H133" s="89"/>
      <c r="I133" s="89"/>
      <c r="J133" s="89"/>
    </row>
    <row r="134" spans="6:10" s="82" customFormat="1">
      <c r="F134" s="109"/>
      <c r="G134" s="89"/>
      <c r="H134" s="89"/>
      <c r="I134" s="89"/>
      <c r="J134" s="89"/>
    </row>
  </sheetData>
  <sheetProtection formatCells="0" formatColumns="0" formatRows="0" insertColumns="0" insertRows="0" insertHyperlinks="0" deleteColumns="0" deleteRows="0" sort="0" autoFilter="0" pivotTables="0"/>
  <mergeCells count="93">
    <mergeCell ref="F19:G19"/>
    <mergeCell ref="F105:G105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82:C82"/>
    <mergeCell ref="B83:C83"/>
    <mergeCell ref="B87:C87"/>
    <mergeCell ref="B88:C88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23:C23"/>
    <mergeCell ref="B105:C105"/>
    <mergeCell ref="B37:C37"/>
    <mergeCell ref="B38:C38"/>
    <mergeCell ref="B45:C45"/>
    <mergeCell ref="B46:C46"/>
    <mergeCell ref="B47:C47"/>
    <mergeCell ref="B84:C84"/>
    <mergeCell ref="B85:C85"/>
    <mergeCell ref="B86:C86"/>
    <mergeCell ref="B99:C99"/>
    <mergeCell ref="B100:C100"/>
    <mergeCell ref="B101:C101"/>
    <mergeCell ref="B103:C103"/>
    <mergeCell ref="B104:C104"/>
    <mergeCell ref="B102:C102"/>
  </mergeCells>
  <pageMargins left="0.15748031496063" right="0.196850393700787" top="0.23622047244094499" bottom="0.25" header="0.15748031496063" footer="0.18"/>
  <pageSetup paperSize="9" scale="49" orientation="portrait" r:id="rId1"/>
  <headerFooter alignWithMargins="0"/>
  <ignoredErrors>
    <ignoredError sqref="D36:D37 D33:D34 D44:D48 D98 D89 D102 D42 D56:D58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106</xdr:row>
                <xdr:rowOff>0</xdr:rowOff>
              </from>
              <to>
                <xdr:col>3</xdr:col>
                <xdr:colOff>57150</xdr:colOff>
                <xdr:row>112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0"/>
  <sheetViews>
    <sheetView view="pageBreakPreview" topLeftCell="A34" zoomScaleSheetLayoutView="100" workbookViewId="0">
      <selection activeCell="F50" activeCellId="1" sqref="E6 F50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1" t="s">
        <v>55</v>
      </c>
      <c r="B1" s="521"/>
      <c r="C1" s="521"/>
      <c r="D1" s="521"/>
      <c r="E1" s="521"/>
      <c r="F1" s="521"/>
    </row>
    <row r="2" spans="1:18" s="22" customFormat="1" ht="25.5" customHeight="1">
      <c r="A2" s="503" t="str">
        <f>+'Ekamut-caxs'!A14:D14</f>
        <v xml:space="preserve">«Երևանի գեղասահքի և հոկեյի մարզադպրոց»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4" t="s">
        <v>253</v>
      </c>
      <c r="B3" s="524"/>
      <c r="C3" s="524"/>
      <c r="D3" s="524"/>
      <c r="E3" s="524"/>
      <c r="F3" s="52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2">
        <f>SUM(C7:C17,C20:C22)</f>
        <v>340206.30000000005</v>
      </c>
      <c r="D6" s="272">
        <f>SUM(D7:D17,D20:D22)</f>
        <v>331217.8</v>
      </c>
      <c r="E6" s="272">
        <f t="shared" ref="E6:E76" si="0">D6-C6</f>
        <v>-8988.5000000000582</v>
      </c>
      <c r="F6" s="35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118</v>
      </c>
      <c r="C7" s="260">
        <v>197607.7</v>
      </c>
      <c r="D7" s="261">
        <f>+'Ekamut-caxs'!D18</f>
        <v>197607.7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3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4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3" t="str">
        <f>+'Ekamut-caxs'!B21</f>
        <v>Սուբսիդիա ջրամատակարարման գծով</v>
      </c>
      <c r="C10" s="260">
        <v>0</v>
      </c>
      <c r="D10" s="261">
        <f>+'Ekamut-caxs'!D21</f>
        <v>52.3</v>
      </c>
      <c r="E10" s="261">
        <f t="shared" si="1"/>
        <v>52.3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8" t="s">
        <v>8</v>
      </c>
      <c r="C11" s="260">
        <v>41666.699999999997</v>
      </c>
      <c r="D11" s="261">
        <f>+'Ekamut-caxs'!D22</f>
        <v>38480</v>
      </c>
      <c r="E11" s="261">
        <f>D11-C11</f>
        <v>-3186.6999999999971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4</v>
      </c>
      <c r="B13" s="248" t="s">
        <v>63</v>
      </c>
      <c r="C13" s="262">
        <v>68</v>
      </c>
      <c r="D13" s="261">
        <f>+'Ekamut-caxs'!D24</f>
        <v>569.4</v>
      </c>
      <c r="E13" s="261">
        <f t="shared" si="0"/>
        <v>501.4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2">
        <v>0</v>
      </c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63" t="s">
        <v>123</v>
      </c>
      <c r="C17" s="264">
        <f>SUM(C18:C19)</f>
        <v>76846.2</v>
      </c>
      <c r="D17" s="264">
        <f>SUM(D18:D19)</f>
        <v>76846.2</v>
      </c>
      <c r="E17" s="261">
        <f t="shared" si="0"/>
        <v>0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5.0999999999999996</v>
      </c>
      <c r="B18" s="32" t="s">
        <v>73</v>
      </c>
      <c r="C18" s="228">
        <v>76846.2</v>
      </c>
      <c r="D18" s="229">
        <f>+'Ekamut-caxs'!D28</f>
        <v>76846.2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6</v>
      </c>
      <c r="B20" s="250" t="s">
        <v>10</v>
      </c>
      <c r="C20" s="262">
        <v>17.7</v>
      </c>
      <c r="D20" s="261">
        <f>+'Ekamut-caxs'!D30</f>
        <v>74</v>
      </c>
      <c r="E20" s="261">
        <f t="shared" si="0"/>
        <v>56.3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customHeight="1">
      <c r="A21" s="62">
        <v>7</v>
      </c>
      <c r="B21" s="248" t="s">
        <v>268</v>
      </c>
      <c r="C21" s="262">
        <v>24000</v>
      </c>
      <c r="D21" s="260">
        <f>+'Ekamut-caxs'!D31</f>
        <v>17588.2</v>
      </c>
      <c r="E21" s="260">
        <f>D21-C21</f>
        <v>-6411.7999999999993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3">
        <f>SUM(C24,C28:C33,C37:C72,C74:C75)</f>
        <v>340206.3</v>
      </c>
      <c r="D23" s="273">
        <f>SUM(D24,D28:D33,D37:D72,D74:D75)</f>
        <v>331217.79999999993</v>
      </c>
      <c r="E23" s="272">
        <f t="shared" si="0"/>
        <v>-8988.5000000000582</v>
      </c>
      <c r="F23" s="352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123789.8</v>
      </c>
      <c r="D24" s="264">
        <f>+'Ekamut-caxs'!D36</f>
        <v>103755.59999999999</v>
      </c>
      <c r="E24" s="261">
        <f t="shared" si="0"/>
        <v>-20034.200000000012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8">
        <v>17840</v>
      </c>
      <c r="D25" s="265">
        <f>+'Ekamut-caxs'!D37</f>
        <v>12051.9</v>
      </c>
      <c r="E25" s="229">
        <f>D25-C25</f>
        <v>-5788.1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8">
        <v>0</v>
      </c>
      <c r="D26" s="265">
        <f>+'Ekamut-caxs'!D38</f>
        <v>2000</v>
      </c>
      <c r="E26" s="229">
        <f>D26-C26</f>
        <v>2000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8" t="s">
        <v>15</v>
      </c>
      <c r="C28" s="262">
        <v>8975.1</v>
      </c>
      <c r="D28" s="264">
        <f>+'Ekamut-caxs'!D40</f>
        <v>10062.799999999999</v>
      </c>
      <c r="E28" s="261">
        <f t="shared" si="0"/>
        <v>1087.6999999999989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8" t="s">
        <v>14</v>
      </c>
      <c r="C29" s="262">
        <v>74606.100000000006</v>
      </c>
      <c r="D29" s="264">
        <f>+'Ekamut-caxs'!D41</f>
        <v>69406.099999999991</v>
      </c>
      <c r="E29" s="261">
        <f t="shared" si="0"/>
        <v>-5200.0000000000146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8" t="s">
        <v>16</v>
      </c>
      <c r="C30" s="262">
        <v>1623.4</v>
      </c>
      <c r="D30" s="264">
        <f>+'Ekamut-caxs'!D42</f>
        <v>824.39999999999986</v>
      </c>
      <c r="E30" s="261">
        <f t="shared" si="0"/>
        <v>-799.00000000000023</v>
      </c>
      <c r="F30" s="260"/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8" t="s">
        <v>17</v>
      </c>
      <c r="C31" s="262">
        <v>505</v>
      </c>
      <c r="D31" s="264">
        <f>+'Ekamut-caxs'!D43</f>
        <v>504</v>
      </c>
      <c r="E31" s="261">
        <f t="shared" si="0"/>
        <v>-1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8" t="s">
        <v>18</v>
      </c>
      <c r="C32" s="262">
        <v>120</v>
      </c>
      <c r="D32" s="264">
        <f>+'Ekamut-caxs'!D44</f>
        <v>120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8" t="s">
        <v>19</v>
      </c>
      <c r="C33" s="264">
        <f>SUM(C34:C36)</f>
        <v>888</v>
      </c>
      <c r="D33" s="264">
        <f>SUM(D34:D36)</f>
        <v>888</v>
      </c>
      <c r="E33" s="261">
        <f t="shared" si="0"/>
        <v>0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120</v>
      </c>
      <c r="D34" s="265">
        <f>+'Ekamut-caxs'!D46</f>
        <v>120</v>
      </c>
      <c r="E34" s="229">
        <f t="shared" si="0"/>
        <v>0</v>
      </c>
      <c r="F34" s="230"/>
    </row>
    <row r="35" spans="1:18" ht="21" customHeight="1">
      <c r="A35" s="27">
        <v>7.2</v>
      </c>
      <c r="B35" s="32" t="s">
        <v>21</v>
      </c>
      <c r="C35" s="228">
        <v>120</v>
      </c>
      <c r="D35" s="265">
        <f>+'Ekamut-caxs'!D47</f>
        <v>90</v>
      </c>
      <c r="E35" s="229">
        <f t="shared" si="0"/>
        <v>-30</v>
      </c>
      <c r="F35" s="230"/>
    </row>
    <row r="36" spans="1:18" ht="21" customHeight="1">
      <c r="A36" s="27">
        <v>7.3</v>
      </c>
      <c r="B36" s="32" t="s">
        <v>22</v>
      </c>
      <c r="C36" s="228">
        <v>648</v>
      </c>
      <c r="D36" s="265">
        <f>+'Ekamut-caxs'!D48</f>
        <v>678</v>
      </c>
      <c r="E36" s="229">
        <f t="shared" si="0"/>
        <v>30</v>
      </c>
      <c r="F36" s="230"/>
    </row>
    <row r="37" spans="1:18" s="58" customFormat="1" ht="21" customHeight="1">
      <c r="A37" s="61">
        <v>8</v>
      </c>
      <c r="B37" s="248" t="s">
        <v>23</v>
      </c>
      <c r="C37" s="262">
        <v>100</v>
      </c>
      <c r="D37" s="264">
        <f>+'Ekamut-caxs'!D49</f>
        <v>100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8" t="s">
        <v>30</v>
      </c>
      <c r="C38" s="262">
        <v>776.9</v>
      </c>
      <c r="D38" s="264">
        <f>+'Ekamut-caxs'!D50</f>
        <v>720.7</v>
      </c>
      <c r="E38" s="261">
        <f t="shared" si="0"/>
        <v>-56.199999999999932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8" t="s">
        <v>24</v>
      </c>
      <c r="C39" s="262">
        <v>624.6</v>
      </c>
      <c r="D39" s="264">
        <f>+'Ekamut-caxs'!D51</f>
        <v>500</v>
      </c>
      <c r="E39" s="261">
        <f t="shared" si="0"/>
        <v>-124.60000000000002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53" t="s">
        <v>75</v>
      </c>
      <c r="C40" s="262">
        <v>1095.0999999999999</v>
      </c>
      <c r="D40" s="264">
        <f>+'Ekamut-caxs'!D52</f>
        <v>1198</v>
      </c>
      <c r="E40" s="261">
        <f t="shared" si="0"/>
        <v>102.90000000000009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12</v>
      </c>
      <c r="B42" s="248" t="s">
        <v>120</v>
      </c>
      <c r="C42" s="262">
        <v>300.60000000000002</v>
      </c>
      <c r="D42" s="264">
        <f>+'Ekamut-caxs'!D54</f>
        <v>200</v>
      </c>
      <c r="E42" s="261">
        <f>D42-C42</f>
        <v>-100.60000000000002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13</v>
      </c>
      <c r="B43" s="248" t="s">
        <v>121</v>
      </c>
      <c r="C43" s="262">
        <v>180</v>
      </c>
      <c r="D43" s="264">
        <f>+'Ekamut-caxs'!D55</f>
        <v>200</v>
      </c>
      <c r="E43" s="261">
        <f t="shared" si="0"/>
        <v>20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14</v>
      </c>
      <c r="B44" s="248" t="s">
        <v>25</v>
      </c>
      <c r="C44" s="260">
        <v>1000</v>
      </c>
      <c r="D44" s="264">
        <f>+'Ekamut-caxs'!D56</f>
        <v>2676.4</v>
      </c>
      <c r="E44" s="261">
        <f t="shared" si="0"/>
        <v>1676.4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15</v>
      </c>
      <c r="B45" s="248" t="s">
        <v>26</v>
      </c>
      <c r="C45" s="260">
        <v>435</v>
      </c>
      <c r="D45" s="264">
        <f>+'Ekamut-caxs'!D57</f>
        <v>657.4</v>
      </c>
      <c r="E45" s="261">
        <f>D45-C45</f>
        <v>222.39999999999998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48" t="s">
        <v>54</v>
      </c>
      <c r="C47" s="260">
        <v>68</v>
      </c>
      <c r="D47" s="264">
        <f>+'Ekamut-caxs'!D59</f>
        <v>569.4</v>
      </c>
      <c r="E47" s="261">
        <f>D47-C47</f>
        <v>501.4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8" t="s">
        <v>45</v>
      </c>
      <c r="C48" s="262"/>
      <c r="D48" s="264">
        <f>+'Ekamut-caxs'!D60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17</v>
      </c>
      <c r="B49" s="263" t="s">
        <v>76</v>
      </c>
      <c r="C49" s="262">
        <v>300</v>
      </c>
      <c r="D49" s="264">
        <f>+'Ekamut-caxs'!D61</f>
        <v>228</v>
      </c>
      <c r="E49" s="261">
        <f t="shared" si="0"/>
        <v>-72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18</v>
      </c>
      <c r="B50" s="263" t="s">
        <v>77</v>
      </c>
      <c r="C50" s="260">
        <v>1101</v>
      </c>
      <c r="D50" s="264">
        <f>+'Ekamut-caxs'!D62</f>
        <v>95</v>
      </c>
      <c r="E50" s="261">
        <f t="shared" si="0"/>
        <v>-1006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19</v>
      </c>
      <c r="B51" s="248" t="s">
        <v>46</v>
      </c>
      <c r="C51" s="260">
        <v>3</v>
      </c>
      <c r="D51" s="264">
        <f>+'Ekamut-caxs'!D63</f>
        <v>3</v>
      </c>
      <c r="E51" s="261">
        <f t="shared" ref="E51:E75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122</v>
      </c>
      <c r="C52" s="260">
        <v>0</v>
      </c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20</v>
      </c>
      <c r="B53" s="248" t="s">
        <v>47</v>
      </c>
      <c r="C53" s="260">
        <v>84.5</v>
      </c>
      <c r="D53" s="264">
        <f>+'Ekamut-caxs'!D65</f>
        <v>29</v>
      </c>
      <c r="E53" s="261">
        <f t="shared" si="2"/>
        <v>-55.5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21</v>
      </c>
      <c r="B54" s="248" t="s">
        <v>64</v>
      </c>
      <c r="C54" s="260">
        <v>60</v>
      </c>
      <c r="D54" s="264">
        <f>+'Ekamut-caxs'!D66</f>
        <v>0</v>
      </c>
      <c r="E54" s="261">
        <f t="shared" si="2"/>
        <v>-60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22</v>
      </c>
      <c r="B55" s="250" t="s">
        <v>201</v>
      </c>
      <c r="C55" s="260">
        <v>2000</v>
      </c>
      <c r="D55" s="264">
        <f>+'Ekamut-caxs'!D67</f>
        <v>3908</v>
      </c>
      <c r="E55" s="261">
        <f t="shared" ref="E55:E56" si="3">D55-C55</f>
        <v>1908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23</v>
      </c>
      <c r="B56" s="250" t="s">
        <v>202</v>
      </c>
      <c r="C56" s="260">
        <v>1100</v>
      </c>
      <c r="D56" s="264">
        <f>+'Ekamut-caxs'!D68</f>
        <v>5770</v>
      </c>
      <c r="E56" s="261">
        <f t="shared" si="3"/>
        <v>4670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489" t="s">
        <v>78</v>
      </c>
      <c r="C57" s="260">
        <v>0</v>
      </c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24</v>
      </c>
      <c r="B58" s="489" t="s">
        <v>271</v>
      </c>
      <c r="C58" s="260">
        <v>2156.9</v>
      </c>
      <c r="D58" s="264">
        <f>+'Ekamut-caxs'!D70</f>
        <v>1895.3</v>
      </c>
      <c r="E58" s="261">
        <f t="shared" si="2"/>
        <v>-261.60000000000014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25</v>
      </c>
      <c r="B59" s="489" t="s">
        <v>272</v>
      </c>
      <c r="C59" s="260">
        <v>0</v>
      </c>
      <c r="D59" s="262">
        <f>+'Ekamut-caxs'!D71</f>
        <v>130.80000000000001</v>
      </c>
      <c r="E59" s="260">
        <f t="shared" ref="E59:E71" si="4">D59-C59</f>
        <v>130.80000000000001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26</v>
      </c>
      <c r="B60" s="489" t="s">
        <v>273</v>
      </c>
      <c r="C60" s="260">
        <v>22603.200000000001</v>
      </c>
      <c r="D60" s="262">
        <f>+'Ekamut-caxs'!D72</f>
        <v>26349.8</v>
      </c>
      <c r="E60" s="260">
        <f t="shared" si="4"/>
        <v>3746.5999999999985</v>
      </c>
      <c r="F60" s="26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27</v>
      </c>
      <c r="B61" s="489" t="s">
        <v>274</v>
      </c>
      <c r="C61" s="260">
        <v>36</v>
      </c>
      <c r="D61" s="262">
        <f>+'Ekamut-caxs'!D73</f>
        <v>36</v>
      </c>
      <c r="E61" s="260">
        <f t="shared" si="4"/>
        <v>0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28</v>
      </c>
      <c r="B62" s="489" t="s">
        <v>275</v>
      </c>
      <c r="C62" s="260">
        <v>780.5</v>
      </c>
      <c r="D62" s="262">
        <f>+'Ekamut-caxs'!D74</f>
        <v>64.8</v>
      </c>
      <c r="E62" s="260">
        <f t="shared" si="4"/>
        <v>-715.7</v>
      </c>
      <c r="F62" s="26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29</v>
      </c>
      <c r="B63" s="489" t="s">
        <v>276</v>
      </c>
      <c r="C63" s="260">
        <v>0</v>
      </c>
      <c r="D63" s="262">
        <f>+'Ekamut-caxs'!D75</f>
        <v>960</v>
      </c>
      <c r="E63" s="260">
        <f t="shared" si="4"/>
        <v>960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30</v>
      </c>
      <c r="B64" s="489" t="s">
        <v>277</v>
      </c>
      <c r="C64" s="260">
        <v>10700.8</v>
      </c>
      <c r="D64" s="262">
        <f>+'Ekamut-caxs'!D76</f>
        <v>10700.8</v>
      </c>
      <c r="E64" s="260">
        <f t="shared" si="4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31</v>
      </c>
      <c r="B65" s="489" t="s">
        <v>278</v>
      </c>
      <c r="C65" s="260">
        <v>0</v>
      </c>
      <c r="D65" s="262">
        <f>+'Ekamut-caxs'!D77</f>
        <v>1000</v>
      </c>
      <c r="E65" s="260">
        <f t="shared" si="4"/>
        <v>1000</v>
      </c>
      <c r="F65" s="260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32</v>
      </c>
      <c r="B66" s="489" t="s">
        <v>279</v>
      </c>
      <c r="C66" s="260">
        <v>49.3</v>
      </c>
      <c r="D66" s="262">
        <f>+'Ekamut-caxs'!D78</f>
        <v>100</v>
      </c>
      <c r="E66" s="260">
        <f t="shared" si="4"/>
        <v>50.7</v>
      </c>
      <c r="F66" s="260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33</v>
      </c>
      <c r="B67" s="489" t="s">
        <v>280</v>
      </c>
      <c r="C67" s="260">
        <v>500</v>
      </c>
      <c r="D67" s="262">
        <f>+'Ekamut-caxs'!D79</f>
        <v>348.3</v>
      </c>
      <c r="E67" s="260">
        <f t="shared" si="4"/>
        <v>-151.69999999999999</v>
      </c>
      <c r="F67" s="260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customHeight="1">
      <c r="A68" s="61">
        <v>34</v>
      </c>
      <c r="B68" s="489" t="s">
        <v>281</v>
      </c>
      <c r="C68" s="260">
        <v>0</v>
      </c>
      <c r="D68" s="262">
        <f>+'Ekamut-caxs'!D80</f>
        <v>270</v>
      </c>
      <c r="E68" s="260">
        <f t="shared" si="4"/>
        <v>270</v>
      </c>
      <c r="F68" s="260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customHeight="1">
      <c r="A69" s="61">
        <v>35</v>
      </c>
      <c r="B69" s="489" t="s">
        <v>282</v>
      </c>
      <c r="C69" s="260">
        <v>2983.6</v>
      </c>
      <c r="D69" s="262">
        <f>+'Ekamut-caxs'!D81</f>
        <v>3296.7</v>
      </c>
      <c r="E69" s="260">
        <f t="shared" si="4"/>
        <v>313.09999999999991</v>
      </c>
      <c r="F69" s="260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customHeight="1">
      <c r="A70" s="61">
        <v>36</v>
      </c>
      <c r="B70" s="489" t="s">
        <v>283</v>
      </c>
      <c r="C70" s="260">
        <v>22.5</v>
      </c>
      <c r="D70" s="262">
        <f>+'Ekamut-caxs'!D82</f>
        <v>5</v>
      </c>
      <c r="E70" s="260">
        <f t="shared" si="4"/>
        <v>-17.5</v>
      </c>
      <c r="F70" s="260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58" customFormat="1" ht="21" customHeight="1">
      <c r="A71" s="61">
        <v>37</v>
      </c>
      <c r="B71" s="489" t="s">
        <v>301</v>
      </c>
      <c r="C71" s="260">
        <v>0</v>
      </c>
      <c r="D71" s="262">
        <f>+'Ekamut-caxs'!D83</f>
        <v>1279.5999999999999</v>
      </c>
      <c r="E71" s="260">
        <f t="shared" si="4"/>
        <v>1279.5999999999999</v>
      </c>
      <c r="F71" s="260"/>
      <c r="G71" s="57" t="s">
        <v>205</v>
      </c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s="58" customFormat="1" ht="21" customHeight="1">
      <c r="A72" s="61">
        <v>38</v>
      </c>
      <c r="B72" s="489" t="s">
        <v>27</v>
      </c>
      <c r="C72" s="260">
        <v>80637.399999999994</v>
      </c>
      <c r="D72" s="264">
        <f>+'Ekamut-caxs'!D84</f>
        <v>79196.899999999994</v>
      </c>
      <c r="E72" s="261">
        <f t="shared" si="2"/>
        <v>-1440.5</v>
      </c>
      <c r="F72" s="260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</row>
    <row r="73" spans="1:18" ht="20.25" customHeight="1">
      <c r="A73" s="28">
        <v>38.1</v>
      </c>
      <c r="B73" s="489" t="s">
        <v>79</v>
      </c>
      <c r="C73" s="260">
        <v>76846.2</v>
      </c>
      <c r="D73" s="265">
        <f>+'Ekamut-caxs'!D85</f>
        <v>76846.2</v>
      </c>
      <c r="E73" s="229">
        <f t="shared" si="2"/>
        <v>0</v>
      </c>
      <c r="F73" s="230"/>
      <c r="G73" s="159"/>
    </row>
    <row r="74" spans="1:18" s="58" customFormat="1" ht="21" customHeight="1">
      <c r="A74" s="61">
        <v>39</v>
      </c>
      <c r="B74" s="489" t="s">
        <v>80</v>
      </c>
      <c r="C74" s="260">
        <v>0</v>
      </c>
      <c r="D74" s="264">
        <f>+'Ekamut-caxs'!D86</f>
        <v>60</v>
      </c>
      <c r="E74" s="261">
        <f t="shared" si="2"/>
        <v>60</v>
      </c>
      <c r="F74" s="260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</row>
    <row r="75" spans="1:18" s="58" customFormat="1" ht="21" hidden="1" customHeight="1">
      <c r="A75" s="61">
        <v>45</v>
      </c>
      <c r="B75" s="248" t="s">
        <v>68</v>
      </c>
      <c r="C75" s="260"/>
      <c r="D75" s="264">
        <f>+'Ekamut-caxs'!D87</f>
        <v>3108</v>
      </c>
      <c r="E75" s="261">
        <f t="shared" si="2"/>
        <v>3108</v>
      </c>
      <c r="F75" s="260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</row>
    <row r="76" spans="1:18" s="34" customFormat="1" ht="24.75" customHeight="1">
      <c r="A76" s="26"/>
      <c r="B76" s="59" t="s">
        <v>81</v>
      </c>
      <c r="C76" s="272">
        <f>C6-C23</f>
        <v>0</v>
      </c>
      <c r="D76" s="272">
        <f>D6-D23</f>
        <v>0</v>
      </c>
      <c r="E76" s="272">
        <f t="shared" si="0"/>
        <v>0</v>
      </c>
      <c r="F76" s="352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</row>
    <row r="77" spans="1:18" s="34" customFormat="1" ht="45" customHeight="1">
      <c r="A77" s="35"/>
      <c r="C77" s="36"/>
      <c r="D77" s="36"/>
      <c r="E77" s="36"/>
      <c r="F77" s="36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ht="24.75" customHeight="1">
      <c r="B78" s="37" t="s">
        <v>2</v>
      </c>
      <c r="C78" s="24"/>
      <c r="D78" s="523" t="str">
        <f>+'Ekamut-caxs'!C90</f>
        <v>Գարիկ Գրիգորյան</v>
      </c>
      <c r="E78" s="523"/>
      <c r="F78" s="123"/>
    </row>
    <row r="79" spans="1:18" ht="9.75" customHeight="1">
      <c r="B79" s="38"/>
      <c r="D79" s="522" t="s">
        <v>5</v>
      </c>
      <c r="E79" s="522"/>
      <c r="F79" s="348"/>
    </row>
    <row r="80" spans="1:18" ht="24.75" customHeight="1">
      <c r="B80" s="37" t="s">
        <v>6</v>
      </c>
      <c r="C80" s="24"/>
      <c r="D80" s="523" t="str">
        <f>+'Ekamut-caxs'!C92</f>
        <v>Անուշ Մելիքսեթյան</v>
      </c>
      <c r="E80" s="523"/>
      <c r="F80" s="123"/>
    </row>
    <row r="81" spans="1:6" ht="11.25" customHeight="1">
      <c r="D81" s="522" t="s">
        <v>5</v>
      </c>
      <c r="E81" s="522"/>
      <c r="F81" s="348"/>
    </row>
    <row r="82" spans="1:6" s="19" customFormat="1">
      <c r="A82" s="24"/>
      <c r="B82" s="158" t="s">
        <v>1</v>
      </c>
      <c r="C82" s="20"/>
      <c r="D82" s="20"/>
      <c r="E82" s="20"/>
      <c r="F82" s="20"/>
    </row>
    <row r="83" spans="1:6" s="19" customFormat="1">
      <c r="A83" s="116"/>
    </row>
    <row r="84" spans="1:6" s="19" customFormat="1">
      <c r="A84" s="116"/>
    </row>
    <row r="85" spans="1:6" s="19" customFormat="1">
      <c r="A85" s="116"/>
    </row>
    <row r="86" spans="1:6" s="19" customFormat="1">
      <c r="A86" s="116"/>
    </row>
    <row r="87" spans="1:6" s="19" customFormat="1">
      <c r="A87" s="116"/>
    </row>
    <row r="88" spans="1:6" s="19" customFormat="1">
      <c r="A88" s="116"/>
    </row>
    <row r="89" spans="1:6" s="19" customFormat="1">
      <c r="A89" s="116"/>
    </row>
    <row r="90" spans="1:6" s="19" customFormat="1">
      <c r="A90" s="116"/>
    </row>
    <row r="91" spans="1:6" s="19" customFormat="1">
      <c r="A91" s="116"/>
    </row>
    <row r="92" spans="1:6" s="19" customFormat="1">
      <c r="A92" s="116"/>
    </row>
    <row r="93" spans="1:6" s="19" customFormat="1">
      <c r="A93" s="116"/>
    </row>
    <row r="94" spans="1:6" s="19" customFormat="1">
      <c r="A94" s="116"/>
    </row>
    <row r="95" spans="1:6" s="19" customFormat="1">
      <c r="A95" s="116"/>
    </row>
    <row r="96" spans="1:6" s="19" customFormat="1">
      <c r="A96" s="116"/>
    </row>
    <row r="97" spans="1:1" s="19" customFormat="1">
      <c r="A97" s="116"/>
    </row>
    <row r="98" spans="1:1" s="19" customFormat="1">
      <c r="A98" s="116"/>
    </row>
    <row r="99" spans="1:1" s="19" customFormat="1">
      <c r="A99" s="116"/>
    </row>
    <row r="100" spans="1:1" s="19" customFormat="1">
      <c r="A100" s="116"/>
    </row>
  </sheetData>
  <sheetProtection algorithmName="SHA-512" hashValue="vIqGC2MknEY2Kx5jADcLQVufO3EXVJU5sZKOa9dw2W9EBbqRMDrtHm5emK3YwhQ2NMFhVUeKM2VCfinvL1+biQ==" saltValue="N7NWyLgM9TlKW9x5ZSz+k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0"/>
  <sheetViews>
    <sheetView view="pageBreakPreview" topLeftCell="A73" zoomScaleSheetLayoutView="100" workbookViewId="0">
      <selection activeCell="F50" activeCellId="1" sqref="E6 F50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23.42578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82</v>
      </c>
      <c r="B1" s="521"/>
      <c r="C1" s="521"/>
      <c r="D1" s="521"/>
      <c r="E1" s="521"/>
      <c r="F1" s="521"/>
    </row>
    <row r="2" spans="1:20" s="22" customFormat="1" ht="20.25">
      <c r="A2" s="503" t="str">
        <f>+'Ekamut-caxs'!A14:D14</f>
        <v xml:space="preserve">«Երևանի գեղասահքի և հոկեյի մարզադպրոց»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4" t="s">
        <v>256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11672.4</v>
      </c>
      <c r="D6" s="231">
        <f>+C6</f>
        <v>11672.4</v>
      </c>
      <c r="E6" s="255">
        <f t="shared" ref="E6:E78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SUM(C8:C20)</f>
        <v>272674</v>
      </c>
      <c r="D7" s="255">
        <f>SUM(D8:D20)</f>
        <v>262997.7</v>
      </c>
      <c r="E7" s="255">
        <f>D7-C7</f>
        <v>-9676.2999999999884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118</v>
      </c>
      <c r="C8" s="246">
        <v>197607.7</v>
      </c>
      <c r="D8" s="247">
        <f>+'Dramakan hosqer'!D21</f>
        <v>197607.7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3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4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customHeight="1">
      <c r="A11" s="61">
        <v>2</v>
      </c>
      <c r="B11" s="248" t="s">
        <v>8</v>
      </c>
      <c r="C11" s="246">
        <v>50000</v>
      </c>
      <c r="D11" s="247">
        <f>+'Dramakan hosqer'!D24</f>
        <v>46177.8</v>
      </c>
      <c r="E11" s="247">
        <f t="shared" si="0"/>
        <v>-3822.1999999999971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3</v>
      </c>
      <c r="B13" s="250" t="s">
        <v>63</v>
      </c>
      <c r="C13" s="246">
        <v>68</v>
      </c>
      <c r="D13" s="247">
        <f>+'Dramakan hosqer'!D26</f>
        <v>569.4</v>
      </c>
      <c r="E13" s="247">
        <f t="shared" si="0"/>
        <v>501.4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6">
        <v>0</v>
      </c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45" t="s">
        <v>33</v>
      </c>
      <c r="C17" s="246">
        <v>980.6</v>
      </c>
      <c r="D17" s="247">
        <f>+'Dramakan hosqer'!D29</f>
        <v>980.6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45" t="s">
        <v>10</v>
      </c>
      <c r="C18" s="246">
        <v>17.7</v>
      </c>
      <c r="D18" s="247">
        <f>+'Dramakan hosqer'!D30</f>
        <v>74</v>
      </c>
      <c r="E18" s="247">
        <f>D18-C18</f>
        <v>56.3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6</v>
      </c>
      <c r="B19" s="251" t="s">
        <v>268</v>
      </c>
      <c r="C19" s="246">
        <v>24000</v>
      </c>
      <c r="D19" s="246">
        <f>+'Dramakan hosqer'!D31</f>
        <v>17588.2</v>
      </c>
      <c r="E19" s="246">
        <f>D19-C19</f>
        <v>-6411.7999999999993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5">
        <f>+C22+C77+C90</f>
        <v>284346.40000000002</v>
      </c>
      <c r="D21" s="255">
        <f>+D22+D77+D90</f>
        <v>274617.39999999991</v>
      </c>
      <c r="E21" s="255">
        <f t="shared" si="0"/>
        <v>-9729.0000000001164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SUM(C23,C27:C32,C36:C71,C75:C76)</f>
        <v>277846.40000000002</v>
      </c>
      <c r="D22" s="255">
        <f>SUM(D23,D27:D32,D36:D71,D75:D76)</f>
        <v>267400.89999999991</v>
      </c>
      <c r="E22" s="255">
        <f t="shared" si="0"/>
        <v>-10445.500000000116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123789.8</v>
      </c>
      <c r="D23" s="247">
        <f>+'Dramakan hosqer'!D35</f>
        <v>103755.59999999999</v>
      </c>
      <c r="E23" s="247">
        <f t="shared" si="0"/>
        <v>-20034.200000000012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2">
        <v>17840</v>
      </c>
      <c r="D24" s="259">
        <f>+'Dramakan hosqer'!D36</f>
        <v>12051.9</v>
      </c>
      <c r="E24" s="259">
        <f t="shared" si="0"/>
        <v>-5788.1</v>
      </c>
      <c r="F24" s="232"/>
    </row>
    <row r="25" spans="1:20" ht="18" customHeight="1">
      <c r="A25" s="27">
        <v>1.2</v>
      </c>
      <c r="B25" s="32" t="s">
        <v>13</v>
      </c>
      <c r="C25" s="232">
        <v>0</v>
      </c>
      <c r="D25" s="259">
        <f>+'Dramakan hosqer'!D37</f>
        <v>2000</v>
      </c>
      <c r="E25" s="259">
        <f t="shared" si="0"/>
        <v>2000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8" customHeight="1">
      <c r="A27" s="61">
        <v>2</v>
      </c>
      <c r="B27" s="248" t="s">
        <v>15</v>
      </c>
      <c r="C27" s="246">
        <v>8975.1</v>
      </c>
      <c r="D27" s="247">
        <f>+'Dramakan hosqer'!D39</f>
        <v>10062.799999999999</v>
      </c>
      <c r="E27" s="247">
        <f t="shared" si="0"/>
        <v>1087.6999999999989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74606.100000000006</v>
      </c>
      <c r="D28" s="247">
        <f>+'Dramakan hosqer'!D40</f>
        <v>71403.899999999994</v>
      </c>
      <c r="E28" s="247">
        <f t="shared" si="0"/>
        <v>-3202.2000000000116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8" t="s">
        <v>16</v>
      </c>
      <c r="C29" s="246">
        <v>1623.4</v>
      </c>
      <c r="D29" s="247">
        <f>+'Dramakan hosqer'!D41</f>
        <v>772.09999999999991</v>
      </c>
      <c r="E29" s="247">
        <f t="shared" si="0"/>
        <v>-851.30000000000018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8" t="s">
        <v>17</v>
      </c>
      <c r="C30" s="246">
        <v>505</v>
      </c>
      <c r="D30" s="247">
        <f>+'Dramakan hosqer'!D42</f>
        <v>504</v>
      </c>
      <c r="E30" s="247">
        <f t="shared" si="0"/>
        <v>-1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8" t="s">
        <v>18</v>
      </c>
      <c r="C31" s="246">
        <v>120</v>
      </c>
      <c r="D31" s="247">
        <f>+'Dramakan hosqer'!D43</f>
        <v>120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8" t="s">
        <v>19</v>
      </c>
      <c r="C32" s="247">
        <f>SUM(C33:C35)</f>
        <v>888</v>
      </c>
      <c r="D32" s="247">
        <f>SUM(D33:D35)</f>
        <v>888</v>
      </c>
      <c r="E32" s="247">
        <f t="shared" si="0"/>
        <v>0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46">
        <v>120</v>
      </c>
      <c r="D33" s="247">
        <f>+'Dramakan hosqer'!D45</f>
        <v>120</v>
      </c>
      <c r="E33" s="247">
        <f t="shared" si="0"/>
        <v>0</v>
      </c>
      <c r="F33" s="232"/>
    </row>
    <row r="34" spans="1:20" s="34" customFormat="1" ht="18" customHeight="1">
      <c r="A34" s="27">
        <v>7.2</v>
      </c>
      <c r="B34" s="32" t="s">
        <v>21</v>
      </c>
      <c r="C34" s="246">
        <v>120</v>
      </c>
      <c r="D34" s="247">
        <f>+'Dramakan hosqer'!D46</f>
        <v>90</v>
      </c>
      <c r="E34" s="247">
        <f t="shared" si="0"/>
        <v>-30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46">
        <v>648</v>
      </c>
      <c r="D35" s="247">
        <f>+'Dramakan hosqer'!D47</f>
        <v>678</v>
      </c>
      <c r="E35" s="247">
        <f t="shared" si="0"/>
        <v>30</v>
      </c>
      <c r="F35" s="232"/>
      <c r="I35" s="137"/>
    </row>
    <row r="36" spans="1:20" s="58" customFormat="1" ht="18" customHeight="1">
      <c r="A36" s="61">
        <v>8</v>
      </c>
      <c r="B36" s="248" t="s">
        <v>23</v>
      </c>
      <c r="C36" s="246">
        <v>100</v>
      </c>
      <c r="D36" s="247">
        <f>+'Dramakan hosqer'!D48</f>
        <v>100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8" t="s">
        <v>30</v>
      </c>
      <c r="C37" s="247">
        <v>776.9</v>
      </c>
      <c r="D37" s="247">
        <f>+'Dramakan hosqer'!D49</f>
        <v>720.7</v>
      </c>
      <c r="E37" s="247">
        <f t="shared" si="0"/>
        <v>-56.199999999999932</v>
      </c>
      <c r="F37" s="24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8" t="s">
        <v>24</v>
      </c>
      <c r="C38" s="246">
        <v>624.6</v>
      </c>
      <c r="D38" s="247">
        <f>+'Dramakan hosqer'!D50</f>
        <v>500</v>
      </c>
      <c r="E38" s="247">
        <f t="shared" si="0"/>
        <v>-124.60000000000002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11</v>
      </c>
      <c r="B39" s="253" t="s">
        <v>75</v>
      </c>
      <c r="C39" s="246">
        <v>1095.0999999999999</v>
      </c>
      <c r="D39" s="247">
        <f>+'Dramakan hosqer'!D51</f>
        <v>1198</v>
      </c>
      <c r="E39" s="247">
        <f t="shared" si="0"/>
        <v>102.90000000000009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12</v>
      </c>
      <c r="B41" s="248" t="s">
        <v>120</v>
      </c>
      <c r="C41" s="246">
        <v>300.60000000000002</v>
      </c>
      <c r="D41" s="247">
        <f>+'Dramakan hosqer'!D53</f>
        <v>200</v>
      </c>
      <c r="E41" s="247">
        <f t="shared" si="0"/>
        <v>-100.60000000000002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13</v>
      </c>
      <c r="B42" s="248" t="s">
        <v>121</v>
      </c>
      <c r="C42" s="247">
        <v>180</v>
      </c>
      <c r="D42" s="247">
        <f>+'Dramakan hosqer'!D54</f>
        <v>200</v>
      </c>
      <c r="E42" s="247">
        <f t="shared" si="0"/>
        <v>20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14</v>
      </c>
      <c r="B43" s="248" t="s">
        <v>25</v>
      </c>
      <c r="C43" s="246">
        <v>1000</v>
      </c>
      <c r="D43" s="247">
        <f>+'Dramakan hosqer'!D55</f>
        <v>2676.4</v>
      </c>
      <c r="E43" s="247">
        <f t="shared" si="0"/>
        <v>1676.4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15</v>
      </c>
      <c r="B44" s="248" t="s">
        <v>26</v>
      </c>
      <c r="C44" s="246">
        <v>435</v>
      </c>
      <c r="D44" s="247">
        <f>+'Dramakan hosqer'!D56</f>
        <v>657.4</v>
      </c>
      <c r="E44" s="247">
        <f t="shared" si="0"/>
        <v>222.39999999999998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63" t="s">
        <v>54</v>
      </c>
      <c r="C46" s="246">
        <v>68</v>
      </c>
      <c r="D46" s="247">
        <f>+'Dramakan hosqer'!D58</f>
        <v>569.4</v>
      </c>
      <c r="E46" s="247">
        <f t="shared" si="0"/>
        <v>501.4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3" t="s">
        <v>45</v>
      </c>
      <c r="C47" s="247"/>
      <c r="D47" s="247">
        <f>+'Dramakan hosqer'!D59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1.5" customHeight="1">
      <c r="A48" s="61">
        <v>17</v>
      </c>
      <c r="B48" s="263" t="s">
        <v>76</v>
      </c>
      <c r="C48" s="246">
        <v>300</v>
      </c>
      <c r="D48" s="247">
        <f>+'Dramakan hosqer'!D60</f>
        <v>228</v>
      </c>
      <c r="E48" s="247">
        <f t="shared" si="0"/>
        <v>-72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18</v>
      </c>
      <c r="B49" s="263" t="s">
        <v>77</v>
      </c>
      <c r="C49" s="246">
        <v>1101</v>
      </c>
      <c r="D49" s="247">
        <f>+'Dramakan hosqer'!D61</f>
        <v>95</v>
      </c>
      <c r="E49" s="247">
        <f t="shared" si="0"/>
        <v>-1006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19</v>
      </c>
      <c r="B50" s="248" t="s">
        <v>46</v>
      </c>
      <c r="C50" s="246">
        <v>3</v>
      </c>
      <c r="D50" s="247">
        <f>+'Dramakan hosqer'!D62</f>
        <v>3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48" t="s">
        <v>47</v>
      </c>
      <c r="C52" s="247">
        <v>84.5</v>
      </c>
      <c r="D52" s="247">
        <f>+'Dramakan hosqer'!D64</f>
        <v>29</v>
      </c>
      <c r="E52" s="247">
        <f t="shared" si="0"/>
        <v>-55.5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48" t="s">
        <v>64</v>
      </c>
      <c r="C53" s="246">
        <v>60</v>
      </c>
      <c r="D53" s="247">
        <f>+'Dramakan hosqer'!D65</f>
        <v>0</v>
      </c>
      <c r="E53" s="247">
        <f t="shared" si="0"/>
        <v>-60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22.1666666666667</v>
      </c>
      <c r="B54" s="250" t="s">
        <v>201</v>
      </c>
      <c r="C54" s="246">
        <v>2000</v>
      </c>
      <c r="D54" s="247">
        <f>+'Dramakan hosqer'!D66</f>
        <v>3908</v>
      </c>
      <c r="E54" s="247">
        <f t="shared" ref="E54:E55" si="1">D54-C54</f>
        <v>1908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22.6666666666667</v>
      </c>
      <c r="B55" s="250" t="s">
        <v>202</v>
      </c>
      <c r="C55" s="246">
        <v>1100</v>
      </c>
      <c r="D55" s="247">
        <f>+'Dramakan hosqer'!D67</f>
        <v>5770</v>
      </c>
      <c r="E55" s="247">
        <f t="shared" si="1"/>
        <v>4670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23.1666666666667</v>
      </c>
      <c r="B56" s="248" t="s">
        <v>78</v>
      </c>
      <c r="C56" s="246">
        <v>0</v>
      </c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23.6666666666667</v>
      </c>
      <c r="B57" s="248" t="s">
        <v>271</v>
      </c>
      <c r="C57" s="247">
        <v>2156.9</v>
      </c>
      <c r="D57" s="247">
        <f>+'Dramakan hosqer'!D69</f>
        <v>1895.3</v>
      </c>
      <c r="E57" s="247">
        <f t="shared" si="0"/>
        <v>-261.60000000000014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25</v>
      </c>
      <c r="B58" s="248" t="s">
        <v>272</v>
      </c>
      <c r="C58" s="246">
        <v>0</v>
      </c>
      <c r="D58" s="247">
        <f>+'Dramakan hosqer'!D70</f>
        <v>130.80000000000001</v>
      </c>
      <c r="E58" s="247">
        <f t="shared" si="0"/>
        <v>130.80000000000001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26</v>
      </c>
      <c r="B59" s="245" t="s">
        <v>273</v>
      </c>
      <c r="C59" s="246">
        <v>22603.200000000001</v>
      </c>
      <c r="D59" s="247">
        <f>+'Dramakan hosqer'!D71</f>
        <v>26349.8</v>
      </c>
      <c r="E59" s="247">
        <f t="shared" si="0"/>
        <v>3746.5999999999985</v>
      </c>
      <c r="F59" s="24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27</v>
      </c>
      <c r="B60" s="245" t="s">
        <v>274</v>
      </c>
      <c r="C60" s="246">
        <v>36</v>
      </c>
      <c r="D60" s="247">
        <f>+'Dramakan hosqer'!D72</f>
        <v>36</v>
      </c>
      <c r="E60" s="247">
        <f t="shared" si="0"/>
        <v>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28</v>
      </c>
      <c r="B61" s="245" t="s">
        <v>275</v>
      </c>
      <c r="C61" s="246">
        <v>780.5</v>
      </c>
      <c r="D61" s="247">
        <f>+'Dramakan hosqer'!D73</f>
        <v>64.8</v>
      </c>
      <c r="E61" s="247">
        <f t="shared" si="0"/>
        <v>-715.7</v>
      </c>
      <c r="F61" s="246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29</v>
      </c>
      <c r="B62" s="245" t="s">
        <v>276</v>
      </c>
      <c r="C62" s="247">
        <v>0</v>
      </c>
      <c r="D62" s="247">
        <f>+'Dramakan hosqer'!D74</f>
        <v>960</v>
      </c>
      <c r="E62" s="247">
        <f t="shared" si="0"/>
        <v>960</v>
      </c>
      <c r="F62" s="246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30</v>
      </c>
      <c r="B63" s="245" t="s">
        <v>277</v>
      </c>
      <c r="C63" s="246">
        <v>10700.8</v>
      </c>
      <c r="D63" s="247">
        <f>+'Dramakan hosqer'!D75</f>
        <v>10700.8</v>
      </c>
      <c r="E63" s="247">
        <f t="shared" si="0"/>
        <v>0</v>
      </c>
      <c r="F63" s="246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customHeight="1">
      <c r="A64" s="61">
        <v>31</v>
      </c>
      <c r="B64" s="245" t="s">
        <v>278</v>
      </c>
      <c r="C64" s="246">
        <v>0</v>
      </c>
      <c r="D64" s="247">
        <f>+'Dramakan hosqer'!D76</f>
        <v>1000</v>
      </c>
      <c r="E64" s="247">
        <f t="shared" si="0"/>
        <v>1000</v>
      </c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61">
        <v>32</v>
      </c>
      <c r="B65" s="245" t="s">
        <v>279</v>
      </c>
      <c r="C65" s="246">
        <v>49.3</v>
      </c>
      <c r="D65" s="247">
        <f>+'Dramakan hosqer'!D77</f>
        <v>100</v>
      </c>
      <c r="E65" s="247">
        <f t="shared" si="0"/>
        <v>50.7</v>
      </c>
      <c r="F65" s="246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61">
        <v>33</v>
      </c>
      <c r="B66" s="245" t="s">
        <v>280</v>
      </c>
      <c r="C66" s="246">
        <v>500</v>
      </c>
      <c r="D66" s="247">
        <f>+'Dramakan hosqer'!D78</f>
        <v>348.3</v>
      </c>
      <c r="E66" s="247">
        <f t="shared" si="0"/>
        <v>-151.69999999999999</v>
      </c>
      <c r="F66" s="24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customHeight="1">
      <c r="A67" s="61">
        <v>34</v>
      </c>
      <c r="B67" s="245" t="s">
        <v>281</v>
      </c>
      <c r="C67" s="247">
        <v>0</v>
      </c>
      <c r="D67" s="247">
        <f>+'Dramakan hosqer'!D79</f>
        <v>270</v>
      </c>
      <c r="E67" s="247">
        <f t="shared" si="0"/>
        <v>270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61">
        <v>35</v>
      </c>
      <c r="B68" s="245" t="s">
        <v>282</v>
      </c>
      <c r="C68" s="246">
        <v>2983.6</v>
      </c>
      <c r="D68" s="247">
        <f>+'Dramakan hosqer'!D80</f>
        <v>3296.7</v>
      </c>
      <c r="E68" s="247">
        <f t="shared" si="0"/>
        <v>313.09999999999991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61">
        <v>36</v>
      </c>
      <c r="B69" s="245" t="s">
        <v>283</v>
      </c>
      <c r="C69" s="246">
        <v>22.5</v>
      </c>
      <c r="D69" s="247">
        <f>+'Dramakan hosqer'!D81</f>
        <v>5</v>
      </c>
      <c r="E69" s="247">
        <f t="shared" si="0"/>
        <v>-17.5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35.25" customHeight="1">
      <c r="A70" s="61">
        <v>37</v>
      </c>
      <c r="B70" s="263" t="s">
        <v>301</v>
      </c>
      <c r="C70" s="246"/>
      <c r="D70" s="247">
        <f>+'Dramakan hosqer'!D82</f>
        <v>1279.5999999999999</v>
      </c>
      <c r="E70" s="247">
        <f t="shared" si="0"/>
        <v>1279.5999999999999</v>
      </c>
      <c r="F70" s="246"/>
      <c r="G70" s="106" t="s">
        <v>205</v>
      </c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36.75" customHeight="1">
      <c r="A71" s="61">
        <v>38</v>
      </c>
      <c r="B71" s="254" t="s">
        <v>35</v>
      </c>
      <c r="C71" s="246">
        <f>SUM(C72:C74)</f>
        <v>8335</v>
      </c>
      <c r="D71" s="247">
        <f>SUM(D72:D74)</f>
        <v>5760</v>
      </c>
      <c r="E71" s="247">
        <f>D71-C71</f>
        <v>-2575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157" customFormat="1" ht="18" hidden="1" customHeight="1">
      <c r="A72" s="61">
        <v>31.1666666666667</v>
      </c>
      <c r="B72" s="162" t="s">
        <v>36</v>
      </c>
      <c r="C72" s="247"/>
      <c r="D72" s="247">
        <f>+'Dramakan hosqer'!D84</f>
        <v>0</v>
      </c>
      <c r="E72" s="247">
        <f>D72-C72</f>
        <v>0</v>
      </c>
      <c r="F72" s="232"/>
      <c r="G72" s="163"/>
      <c r="H72" s="161"/>
      <c r="I72" s="161"/>
      <c r="J72" s="161"/>
      <c r="K72" s="161"/>
      <c r="L72" s="161"/>
      <c r="M72" s="161"/>
      <c r="N72" s="164"/>
      <c r="O72" s="164"/>
      <c r="P72" s="164"/>
      <c r="Q72" s="164"/>
      <c r="R72" s="164"/>
      <c r="S72" s="164"/>
      <c r="T72" s="164"/>
    </row>
    <row r="73" spans="1:20" s="157" customFormat="1" ht="18.75" customHeight="1">
      <c r="A73" s="495">
        <v>38.1</v>
      </c>
      <c r="B73" s="162" t="s">
        <v>49</v>
      </c>
      <c r="C73" s="246">
        <v>8335</v>
      </c>
      <c r="D73" s="247">
        <f>+'Dramakan hosqer'!D85</f>
        <v>5700</v>
      </c>
      <c r="E73" s="247">
        <f t="shared" si="0"/>
        <v>-2635</v>
      </c>
      <c r="F73" s="232"/>
      <c r="G73" s="163"/>
      <c r="H73" s="161"/>
      <c r="I73" s="161"/>
      <c r="J73" s="161"/>
      <c r="K73" s="161"/>
      <c r="L73" s="161"/>
      <c r="M73" s="161"/>
      <c r="N73" s="164"/>
      <c r="O73" s="164"/>
      <c r="P73" s="164"/>
      <c r="Q73" s="164"/>
      <c r="R73" s="164"/>
      <c r="S73" s="164"/>
      <c r="T73" s="164"/>
    </row>
    <row r="74" spans="1:20" s="157" customFormat="1" ht="18" customHeight="1">
      <c r="A74" s="495">
        <v>38.200000000000003</v>
      </c>
      <c r="B74" s="165" t="s">
        <v>85</v>
      </c>
      <c r="C74" s="246">
        <v>0</v>
      </c>
      <c r="D74" s="247">
        <f>+'Dramakan hosqer'!D86</f>
        <v>60</v>
      </c>
      <c r="E74" s="247">
        <f t="shared" si="0"/>
        <v>60</v>
      </c>
      <c r="F74" s="232"/>
      <c r="G74" s="163"/>
      <c r="H74" s="161"/>
      <c r="I74" s="161"/>
      <c r="J74" s="161"/>
      <c r="K74" s="161"/>
      <c r="L74" s="161"/>
      <c r="M74" s="161"/>
      <c r="N74" s="164"/>
      <c r="O74" s="164"/>
      <c r="P74" s="164"/>
      <c r="Q74" s="164"/>
      <c r="R74" s="164"/>
      <c r="S74" s="164"/>
      <c r="T74" s="164"/>
    </row>
    <row r="75" spans="1:20" s="58" customFormat="1" ht="18" customHeight="1">
      <c r="A75" s="61">
        <v>32.6666666666667</v>
      </c>
      <c r="B75" s="254" t="s">
        <v>37</v>
      </c>
      <c r="C75" s="246">
        <v>9942.5</v>
      </c>
      <c r="D75" s="247">
        <f>+'Dramakan hosqer'!D87</f>
        <v>9942.5</v>
      </c>
      <c r="E75" s="247">
        <f t="shared" si="0"/>
        <v>0</v>
      </c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customHeight="1">
      <c r="A76" s="61">
        <v>34</v>
      </c>
      <c r="B76" s="249" t="s">
        <v>86</v>
      </c>
      <c r="C76" s="246">
        <v>0</v>
      </c>
      <c r="D76" s="247">
        <f>+'Dramakan hosqer'!D88</f>
        <v>900</v>
      </c>
      <c r="E76" s="247">
        <f t="shared" si="0"/>
        <v>900</v>
      </c>
      <c r="F76" s="246"/>
      <c r="G76" s="113" t="s">
        <v>217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21.75" customHeight="1">
      <c r="A77" s="15" t="s">
        <v>311</v>
      </c>
      <c r="B77" s="13" t="s">
        <v>60</v>
      </c>
      <c r="C77" s="255">
        <f>+C78+C86</f>
        <v>6500</v>
      </c>
      <c r="D77" s="255">
        <f>+D78+D86</f>
        <v>7216.5</v>
      </c>
      <c r="E77" s="255">
        <f t="shared" si="0"/>
        <v>716.5</v>
      </c>
      <c r="F77" s="231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24" customHeight="1">
      <c r="A78" s="61">
        <v>1</v>
      </c>
      <c r="B78" s="256" t="s">
        <v>91</v>
      </c>
      <c r="C78" s="247">
        <f>SUM(C79:C85)</f>
        <v>6500</v>
      </c>
      <c r="D78" s="247">
        <f>SUM(D79:D85)</f>
        <v>7216.5</v>
      </c>
      <c r="E78" s="247">
        <f t="shared" si="0"/>
        <v>716.5</v>
      </c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customHeight="1">
      <c r="A79" s="495">
        <v>1.1000000000000001</v>
      </c>
      <c r="B79" s="257" t="s">
        <v>87</v>
      </c>
      <c r="C79" s="246">
        <v>2000</v>
      </c>
      <c r="D79" s="247">
        <v>2000</v>
      </c>
      <c r="E79" s="247">
        <f t="shared" ref="E79:E93" si="2">D79-C79</f>
        <v>0</v>
      </c>
      <c r="F79" s="24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7.25" customHeight="1">
      <c r="A80" s="495">
        <v>1.2</v>
      </c>
      <c r="B80" s="257" t="s">
        <v>88</v>
      </c>
      <c r="C80" s="246">
        <v>3000</v>
      </c>
      <c r="D80" s="247">
        <v>4216.5</v>
      </c>
      <c r="E80" s="247">
        <f>D80-C80</f>
        <v>1216.5</v>
      </c>
      <c r="F80" s="24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495">
        <v>1.3</v>
      </c>
      <c r="B81" s="257" t="s">
        <v>89</v>
      </c>
      <c r="C81" s="246">
        <v>0</v>
      </c>
      <c r="D81" s="247">
        <v>0</v>
      </c>
      <c r="E81" s="247">
        <f t="shared" si="2"/>
        <v>0</v>
      </c>
      <c r="F81" s="246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hidden="1" customHeight="1">
      <c r="A82" s="61">
        <v>36.1666666666667</v>
      </c>
      <c r="B82" s="257" t="s">
        <v>203</v>
      </c>
      <c r="C82" s="246"/>
      <c r="D82" s="247">
        <f>+'Dramakan hosqer'!D94</f>
        <v>0</v>
      </c>
      <c r="E82" s="247">
        <f t="shared" ref="E82" si="3">D82-C82</f>
        <v>0</v>
      </c>
      <c r="F82" s="246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18" customHeight="1">
      <c r="A83" s="495">
        <v>1.4</v>
      </c>
      <c r="B83" s="257" t="s">
        <v>65</v>
      </c>
      <c r="C83" s="246">
        <v>1500</v>
      </c>
      <c r="D83" s="247">
        <v>1000</v>
      </c>
      <c r="E83" s="247">
        <f t="shared" si="2"/>
        <v>-500</v>
      </c>
      <c r="F83" s="246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18" hidden="1" customHeight="1">
      <c r="A84" s="61">
        <v>37.1666666666667</v>
      </c>
      <c r="B84" s="258" t="s">
        <v>66</v>
      </c>
      <c r="C84" s="246"/>
      <c r="D84" s="246">
        <f>+'Dramakan hosqer'!D96</f>
        <v>0</v>
      </c>
      <c r="E84" s="246">
        <f>D84-C84</f>
        <v>0</v>
      </c>
      <c r="F84" s="246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2" customFormat="1" ht="18" hidden="1" customHeight="1">
      <c r="A85" s="61">
        <v>37.6666666666667</v>
      </c>
      <c r="B85" s="258"/>
      <c r="C85" s="246"/>
      <c r="D85" s="246">
        <f>+'Dramakan hosqer'!D97</f>
        <v>0</v>
      </c>
      <c r="E85" s="246">
        <f t="shared" ref="E85" si="4">D85-C85</f>
        <v>0</v>
      </c>
      <c r="F85" s="246"/>
      <c r="G85" s="57" t="s">
        <v>204</v>
      </c>
      <c r="H85" s="120"/>
      <c r="I85" s="120"/>
      <c r="J85" s="120"/>
      <c r="K85" s="120"/>
      <c r="L85" s="120"/>
      <c r="M85" s="120"/>
      <c r="N85" s="127"/>
      <c r="O85" s="127"/>
      <c r="P85" s="127"/>
      <c r="Q85" s="127"/>
      <c r="R85" s="127"/>
      <c r="S85" s="127"/>
      <c r="T85" s="127"/>
    </row>
    <row r="86" spans="1:20" s="72" customFormat="1" ht="39.75" hidden="1" customHeight="1">
      <c r="A86" s="61">
        <v>38.1666666666667</v>
      </c>
      <c r="B86" s="257" t="s">
        <v>90</v>
      </c>
      <c r="C86" s="247">
        <f>SUM(C87:C89)</f>
        <v>0</v>
      </c>
      <c r="D86" s="247">
        <f>SUM(D87:D89)</f>
        <v>0</v>
      </c>
      <c r="E86" s="246">
        <f>D86-C86</f>
        <v>0</v>
      </c>
      <c r="F86" s="246"/>
      <c r="G86" s="106"/>
      <c r="H86" s="120"/>
      <c r="I86" s="120"/>
      <c r="J86" s="120"/>
      <c r="K86" s="120"/>
      <c r="L86" s="120"/>
      <c r="M86" s="120"/>
      <c r="N86" s="127"/>
      <c r="O86" s="127"/>
      <c r="P86" s="127"/>
      <c r="Q86" s="127"/>
      <c r="R86" s="127"/>
      <c r="S86" s="127"/>
      <c r="T86" s="127"/>
    </row>
    <row r="87" spans="1:20" s="95" customFormat="1" ht="18.75" hidden="1" customHeight="1">
      <c r="A87" s="61">
        <v>38.6666666666667</v>
      </c>
      <c r="B87" s="256" t="s">
        <v>62</v>
      </c>
      <c r="C87" s="246"/>
      <c r="D87" s="247">
        <f>+'Dramakan hosqer'!D99</f>
        <v>0</v>
      </c>
      <c r="E87" s="247">
        <f t="shared" si="2"/>
        <v>0</v>
      </c>
      <c r="F87" s="246"/>
      <c r="G87" s="168"/>
      <c r="H87" s="111"/>
      <c r="I87" s="102"/>
      <c r="J87" s="102"/>
      <c r="K87" s="102"/>
      <c r="L87" s="102"/>
      <c r="M87" s="102"/>
      <c r="N87" s="102"/>
      <c r="O87" s="94"/>
      <c r="P87" s="94"/>
      <c r="Q87" s="94"/>
    </row>
    <row r="88" spans="1:20" s="58" customFormat="1" ht="19.5" hidden="1" customHeight="1">
      <c r="A88" s="61">
        <v>39.1666666666667</v>
      </c>
      <c r="B88" s="256" t="s">
        <v>61</v>
      </c>
      <c r="C88" s="246"/>
      <c r="D88" s="247">
        <f>+'Dramakan hosqer'!D100</f>
        <v>0</v>
      </c>
      <c r="E88" s="247">
        <f t="shared" si="2"/>
        <v>0</v>
      </c>
      <c r="F88" s="246"/>
      <c r="G88" s="106"/>
      <c r="H88" s="120"/>
      <c r="I88" s="120"/>
      <c r="J88" s="120"/>
      <c r="K88" s="120"/>
      <c r="L88" s="120"/>
      <c r="M88" s="120"/>
      <c r="N88" s="127"/>
      <c r="O88" s="127"/>
      <c r="P88" s="127"/>
      <c r="Q88" s="127"/>
      <c r="R88" s="127"/>
      <c r="S88" s="127"/>
      <c r="T88" s="127"/>
    </row>
    <row r="89" spans="1:20" s="58" customFormat="1" ht="37.5" hidden="1" customHeight="1">
      <c r="A89" s="61">
        <v>39.6666666666667</v>
      </c>
      <c r="B89" s="256" t="s">
        <v>50</v>
      </c>
      <c r="C89" s="246"/>
      <c r="D89" s="247">
        <f>+'Dramakan hosqer'!D101</f>
        <v>0</v>
      </c>
      <c r="E89" s="247">
        <f t="shared" si="2"/>
        <v>0</v>
      </c>
      <c r="F89" s="246"/>
      <c r="G89" s="106"/>
      <c r="H89" s="120"/>
      <c r="I89" s="120"/>
      <c r="J89" s="120"/>
      <c r="K89" s="120"/>
      <c r="L89" s="120"/>
      <c r="M89" s="120"/>
      <c r="N89" s="127"/>
      <c r="O89" s="127"/>
      <c r="P89" s="127"/>
      <c r="Q89" s="127"/>
      <c r="R89" s="127"/>
      <c r="S89" s="127"/>
      <c r="T89" s="127"/>
    </row>
    <row r="90" spans="1:20" s="58" customFormat="1" ht="38.25" hidden="1" customHeight="1">
      <c r="A90" s="61">
        <v>40.1666666666667</v>
      </c>
      <c r="B90" s="13" t="s">
        <v>132</v>
      </c>
      <c r="C90" s="255">
        <f>SUM(C91:C92)</f>
        <v>0</v>
      </c>
      <c r="D90" s="255">
        <f>SUM(D91:D92)</f>
        <v>0</v>
      </c>
      <c r="E90" s="255">
        <f t="shared" si="2"/>
        <v>0</v>
      </c>
      <c r="F90" s="231"/>
      <c r="G90" s="106"/>
      <c r="H90" s="120"/>
      <c r="I90" s="120"/>
      <c r="J90" s="120"/>
      <c r="K90" s="120"/>
      <c r="L90" s="120"/>
      <c r="M90" s="120"/>
      <c r="N90" s="127"/>
      <c r="O90" s="127"/>
      <c r="P90" s="127"/>
      <c r="Q90" s="127"/>
      <c r="R90" s="127"/>
      <c r="S90" s="127"/>
      <c r="T90" s="127"/>
    </row>
    <row r="91" spans="1:20" s="58" customFormat="1" ht="18" hidden="1" customHeight="1">
      <c r="A91" s="61">
        <v>40.6666666666667</v>
      </c>
      <c r="B91" s="252" t="str">
        <f>+'Dramakan hosqer'!B103</f>
        <v>Աշխատավարձի գծով</v>
      </c>
      <c r="C91" s="246"/>
      <c r="D91" s="246">
        <f>+'Dramakan hosqer'!D103</f>
        <v>0</v>
      </c>
      <c r="E91" s="246">
        <f>D91-C91</f>
        <v>0</v>
      </c>
      <c r="F91" s="246"/>
      <c r="G91" s="106"/>
      <c r="H91" s="120"/>
      <c r="I91" s="120"/>
      <c r="J91" s="120"/>
      <c r="K91" s="120"/>
      <c r="L91" s="120"/>
      <c r="M91" s="120"/>
      <c r="N91" s="127"/>
      <c r="O91" s="127"/>
      <c r="P91" s="127"/>
      <c r="Q91" s="127"/>
      <c r="R91" s="127"/>
      <c r="S91" s="127"/>
      <c r="T91" s="127"/>
    </row>
    <row r="92" spans="1:20" s="70" customFormat="1" ht="18" hidden="1" customHeight="1">
      <c r="A92" s="61">
        <v>41.1666666666667</v>
      </c>
      <c r="B92" s="252">
        <f>+'Dramakan hosqer'!B104</f>
        <v>0</v>
      </c>
      <c r="C92" s="246"/>
      <c r="D92" s="246">
        <f>+'Dramakan hosqer'!D104</f>
        <v>0</v>
      </c>
      <c r="E92" s="246">
        <f>D92-C92</f>
        <v>0</v>
      </c>
      <c r="F92" s="246"/>
      <c r="G92" s="106"/>
      <c r="H92" s="105"/>
      <c r="I92" s="105"/>
      <c r="J92" s="105"/>
      <c r="K92" s="105"/>
      <c r="L92" s="105"/>
      <c r="M92" s="105"/>
      <c r="N92" s="100"/>
      <c r="O92" s="100"/>
      <c r="P92" s="100"/>
      <c r="Q92" s="100"/>
      <c r="R92" s="100"/>
      <c r="S92" s="100"/>
      <c r="T92" s="100"/>
    </row>
    <row r="93" spans="1:20" s="39" customFormat="1" ht="43.5" customHeight="1">
      <c r="A93" s="61"/>
      <c r="B93" s="13" t="s">
        <v>39</v>
      </c>
      <c r="C93" s="255">
        <f>C6+C7-C21</f>
        <v>0</v>
      </c>
      <c r="D93" s="255">
        <f>D6+D7-D21</f>
        <v>52.700000000128057</v>
      </c>
      <c r="E93" s="255">
        <f t="shared" si="2"/>
        <v>52.700000000128057</v>
      </c>
      <c r="F93" s="231"/>
      <c r="G93" s="136"/>
      <c r="H93" s="123"/>
      <c r="I93" s="123"/>
      <c r="J93" s="123"/>
      <c r="K93" s="123"/>
      <c r="L93" s="123"/>
      <c r="M93" s="123"/>
      <c r="N93" s="129"/>
      <c r="O93" s="129"/>
      <c r="P93" s="129"/>
      <c r="Q93" s="129"/>
      <c r="R93" s="129"/>
      <c r="S93" s="129"/>
      <c r="T93" s="129"/>
    </row>
    <row r="94" spans="1:20" s="22" customFormat="1" ht="46.5" customHeight="1">
      <c r="A94" s="20"/>
      <c r="B94" s="20"/>
      <c r="C94" s="20"/>
      <c r="D94" s="20"/>
      <c r="E94" s="20"/>
      <c r="F94" s="20"/>
      <c r="G94" s="132"/>
      <c r="H94" s="117"/>
      <c r="I94" s="117"/>
      <c r="J94" s="117"/>
      <c r="K94" s="117"/>
      <c r="L94" s="117"/>
      <c r="M94" s="117"/>
      <c r="N94" s="125"/>
      <c r="O94" s="125"/>
      <c r="P94" s="125"/>
      <c r="Q94" s="125"/>
      <c r="R94" s="125"/>
      <c r="S94" s="125"/>
      <c r="T94" s="125"/>
    </row>
    <row r="95" spans="1:20" s="22" customFormat="1" ht="25.5" customHeight="1">
      <c r="B95" s="18" t="s">
        <v>2</v>
      </c>
      <c r="C95" s="20"/>
      <c r="D95" s="526" t="str">
        <f>+'Ekamut-caxs'!C90</f>
        <v>Գարիկ Գրիգորյան</v>
      </c>
      <c r="E95" s="523"/>
      <c r="F95" s="123"/>
      <c r="G95" s="132"/>
      <c r="H95" s="117"/>
      <c r="I95" s="117"/>
      <c r="J95" s="117"/>
      <c r="K95" s="117"/>
      <c r="L95" s="117"/>
      <c r="M95" s="117"/>
      <c r="N95" s="125"/>
      <c r="O95" s="125"/>
      <c r="P95" s="125"/>
      <c r="Q95" s="125"/>
      <c r="R95" s="125"/>
      <c r="S95" s="125"/>
      <c r="T95" s="125"/>
    </row>
    <row r="96" spans="1:20" ht="13.5" customHeight="1">
      <c r="A96" s="22"/>
      <c r="B96" s="22" t="s">
        <v>4</v>
      </c>
      <c r="C96" s="22"/>
      <c r="D96" s="525" t="s">
        <v>96</v>
      </c>
      <c r="E96" s="525"/>
      <c r="F96" s="350"/>
    </row>
    <row r="97" spans="1:20" s="19" customFormat="1" ht="22.5" customHeight="1">
      <c r="A97" s="20"/>
      <c r="B97" s="39" t="s">
        <v>6</v>
      </c>
      <c r="C97" s="20"/>
      <c r="D97" s="523" t="str">
        <f>+'Ekamut-caxs'!C92</f>
        <v>Անուշ Մելիքսեթյան</v>
      </c>
      <c r="E97" s="523"/>
      <c r="F97" s="123"/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1:20" s="19" customFormat="1" ht="12" customHeight="1">
      <c r="A98" s="20"/>
      <c r="B98" s="20"/>
      <c r="C98" s="20"/>
      <c r="D98" s="525" t="s">
        <v>96</v>
      </c>
      <c r="E98" s="525"/>
      <c r="F98" s="350"/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1:20" s="19" customFormat="1">
      <c r="A99" s="20"/>
      <c r="B99" s="158" t="s">
        <v>1</v>
      </c>
      <c r="C99" s="20"/>
      <c r="D99" s="20"/>
      <c r="E99" s="20"/>
      <c r="F99" s="20"/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1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1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1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1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1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1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1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1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1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1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1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1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1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7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  <row r="126" spans="7:20" s="19" customFormat="1">
      <c r="G126" s="130"/>
      <c r="H126" s="116"/>
      <c r="I126" s="116"/>
      <c r="J126" s="116"/>
      <c r="K126" s="116"/>
      <c r="L126" s="116"/>
      <c r="M126" s="116"/>
      <c r="N126" s="124"/>
      <c r="O126" s="124"/>
      <c r="P126" s="124"/>
      <c r="Q126" s="124"/>
      <c r="R126" s="124"/>
      <c r="S126" s="124"/>
      <c r="T126" s="124"/>
    </row>
    <row r="127" spans="7:20" s="19" customFormat="1">
      <c r="G127" s="130"/>
      <c r="H127" s="116"/>
      <c r="I127" s="116"/>
      <c r="J127" s="116"/>
      <c r="K127" s="116"/>
      <c r="L127" s="116"/>
      <c r="M127" s="116"/>
      <c r="N127" s="124"/>
      <c r="O127" s="124"/>
      <c r="P127" s="124"/>
      <c r="Q127" s="124"/>
      <c r="R127" s="124"/>
      <c r="S127" s="124"/>
      <c r="T127" s="124"/>
    </row>
    <row r="128" spans="7:20" s="19" customFormat="1">
      <c r="G128" s="130"/>
      <c r="H128" s="116"/>
      <c r="I128" s="116"/>
      <c r="J128" s="116"/>
      <c r="K128" s="116"/>
      <c r="L128" s="116"/>
      <c r="M128" s="116"/>
      <c r="N128" s="124"/>
      <c r="O128" s="124"/>
      <c r="P128" s="124"/>
      <c r="Q128" s="124"/>
      <c r="R128" s="124"/>
      <c r="S128" s="124"/>
      <c r="T128" s="124"/>
    </row>
    <row r="129" spans="7:20" s="19" customFormat="1">
      <c r="G129" s="130"/>
      <c r="H129" s="116"/>
      <c r="I129" s="116"/>
      <c r="J129" s="116"/>
      <c r="K129" s="116"/>
      <c r="L129" s="116"/>
      <c r="M129" s="116"/>
      <c r="N129" s="124"/>
      <c r="O129" s="124"/>
      <c r="P129" s="124"/>
      <c r="Q129" s="124"/>
      <c r="R129" s="124"/>
      <c r="S129" s="124"/>
      <c r="T129" s="124"/>
    </row>
    <row r="130" spans="7:20" s="19" customFormat="1">
      <c r="G130" s="130"/>
      <c r="H130" s="116"/>
      <c r="I130" s="116"/>
      <c r="J130" s="116"/>
      <c r="K130" s="116"/>
      <c r="L130" s="116"/>
      <c r="M130" s="116"/>
      <c r="N130" s="124"/>
      <c r="O130" s="124"/>
      <c r="P130" s="124"/>
      <c r="Q130" s="124"/>
      <c r="R130" s="124"/>
      <c r="S130" s="124"/>
      <c r="T130" s="124"/>
    </row>
  </sheetData>
  <sheetProtection algorithmName="SHA-512" hashValue="5yai0GnbtDqpe2esCLsqdK/1QBImfk49N5yWxkPpmG+8aznicuSmuoMcoFuKFGHXGl7pTT/JTJ+c3i3oidqO5A==" saltValue="KQ7PD8eP97gb7XFgXkFJL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8:E98"/>
    <mergeCell ref="D95:E95"/>
    <mergeCell ref="D96:E96"/>
    <mergeCell ref="D97:E97"/>
    <mergeCell ref="A1:F1"/>
    <mergeCell ref="A2:F2"/>
    <mergeCell ref="A3:F3"/>
  </mergeCells>
  <pageMargins left="0.13" right="0.13" top="0.18" bottom="0.18" header="0.12" footer="0.12"/>
  <pageSetup paperSize="9" scale="55" orientation="portrait" r:id="rId1"/>
  <headerFooter alignWithMargins="0"/>
  <rowBreaks count="1" manualBreakCount="1">
    <brk id="9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4"/>
  <sheetViews>
    <sheetView view="pageBreakPreview" topLeftCell="A70" workbookViewId="0">
      <selection activeCell="F50" activeCellId="1" sqref="E6 F50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33" t="s">
        <v>69</v>
      </c>
      <c r="B1" s="533"/>
      <c r="C1" s="533"/>
      <c r="D1" s="533"/>
      <c r="E1" s="533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34" t="str">
        <f>+'Ekamut-caxs'!A14:D14</f>
        <v xml:space="preserve">«Երևանի գեղասահքի և հոկեյի մարզադպրոց» ՀՈԱԿ-ի </v>
      </c>
      <c r="B2" s="535"/>
      <c r="C2" s="535"/>
      <c r="D2" s="535"/>
      <c r="E2" s="53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6" t="s">
        <v>136</v>
      </c>
      <c r="B3" s="536"/>
      <c r="C3" s="536"/>
      <c r="D3" s="536"/>
      <c r="E3" s="5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7" t="s">
        <v>257</v>
      </c>
      <c r="B4" s="537"/>
      <c r="C4" s="537"/>
      <c r="D4" s="537"/>
      <c r="E4" s="537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8" t="s">
        <v>141</v>
      </c>
      <c r="B7" s="529"/>
      <c r="C7" s="529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142</v>
      </c>
      <c r="C8" s="189"/>
      <c r="D8" s="191">
        <f>SUM(D9:D29)</f>
        <v>35.4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210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>
        <v>35.4</v>
      </c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7" customFormat="1" ht="34.5" customHeight="1">
      <c r="A30" s="189">
        <v>2</v>
      </c>
      <c r="B30" s="200" t="s">
        <v>161</v>
      </c>
      <c r="C30" s="189"/>
      <c r="D30" s="191">
        <f>SUM(D31:D33)</f>
        <v>980.6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>
        <v>980.6</v>
      </c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1016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8" t="s">
        <v>166</v>
      </c>
      <c r="B35" s="529"/>
      <c r="C35" s="529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1541.5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5686.8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45.5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>
        <v>41.4</v>
      </c>
      <c r="E39" s="31"/>
    </row>
    <row r="40" spans="1:22" ht="21" customHeight="1">
      <c r="A40" s="193">
        <v>1.5</v>
      </c>
      <c r="B40" s="195"/>
      <c r="C40" s="193" t="s">
        <v>151</v>
      </c>
      <c r="D40" s="31">
        <v>20</v>
      </c>
      <c r="E40" s="31"/>
    </row>
    <row r="41" spans="1:22" ht="20.25" customHeight="1">
      <c r="A41" s="193">
        <v>1.6</v>
      </c>
      <c r="B41" s="194" t="s">
        <v>210</v>
      </c>
      <c r="C41" s="193" t="s">
        <v>152</v>
      </c>
      <c r="D41" s="31">
        <v>68.599999999999994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/>
      <c r="B44" s="195"/>
      <c r="C44" s="197" t="s">
        <v>296</v>
      </c>
      <c r="D44" s="31">
        <v>18</v>
      </c>
      <c r="E44" s="31"/>
    </row>
    <row r="45" spans="1:22" ht="23.25" customHeight="1">
      <c r="A45" s="193"/>
      <c r="B45" s="195"/>
      <c r="C45" s="197" t="s">
        <v>297</v>
      </c>
      <c r="D45" s="31">
        <v>8.4</v>
      </c>
      <c r="E45" s="31"/>
    </row>
    <row r="46" spans="1:22" ht="23.25" customHeight="1">
      <c r="A46" s="193"/>
      <c r="B46" s="195"/>
      <c r="C46" s="197" t="s">
        <v>298</v>
      </c>
      <c r="D46" s="31">
        <v>159.30000000000001</v>
      </c>
      <c r="E46" s="31"/>
    </row>
    <row r="47" spans="1:22" ht="23.25" customHeight="1">
      <c r="A47" s="193"/>
      <c r="B47" s="195"/>
      <c r="C47" s="197" t="s">
        <v>175</v>
      </c>
      <c r="D47" s="31">
        <v>36.5</v>
      </c>
      <c r="E47" s="31"/>
    </row>
    <row r="48" spans="1:22" ht="23.25" customHeight="1">
      <c r="A48" s="193"/>
      <c r="B48" s="195"/>
      <c r="C48" s="197" t="s">
        <v>299</v>
      </c>
      <c r="D48" s="31">
        <v>3</v>
      </c>
      <c r="E48" s="31"/>
    </row>
    <row r="49" spans="1:6" ht="23.25" customHeight="1">
      <c r="A49" s="193"/>
      <c r="B49" s="195"/>
      <c r="C49" s="197" t="s">
        <v>300</v>
      </c>
      <c r="D49" s="31">
        <v>199</v>
      </c>
      <c r="E49" s="31"/>
    </row>
    <row r="50" spans="1:6" ht="23.25" customHeight="1">
      <c r="A50" s="193"/>
      <c r="B50" s="195"/>
      <c r="C50" s="197"/>
      <c r="D50" s="31"/>
      <c r="E50" s="31"/>
    </row>
    <row r="51" spans="1:6" ht="23.25" customHeight="1">
      <c r="A51" s="193"/>
      <c r="B51" s="195"/>
      <c r="C51" s="197"/>
      <c r="D51" s="31"/>
      <c r="E51" s="31"/>
    </row>
    <row r="52" spans="1:6" ht="23.25" customHeight="1">
      <c r="A52" s="193"/>
      <c r="B52" s="195"/>
      <c r="C52" s="197"/>
      <c r="D52" s="31"/>
      <c r="E52" s="31"/>
    </row>
    <row r="53" spans="1:6" ht="23.25" customHeight="1">
      <c r="A53" s="193">
        <v>1.9</v>
      </c>
      <c r="B53" s="195"/>
      <c r="C53" s="197"/>
      <c r="D53" s="31"/>
      <c r="E53" s="31"/>
    </row>
    <row r="54" spans="1:6" ht="23.25" customHeight="1">
      <c r="A54" s="198">
        <v>2</v>
      </c>
      <c r="B54" s="195"/>
      <c r="C54" s="197"/>
      <c r="D54" s="31"/>
      <c r="E54" s="31"/>
    </row>
    <row r="55" spans="1:6" ht="23.25" customHeight="1">
      <c r="A55" s="193">
        <v>2.1</v>
      </c>
      <c r="B55" s="195"/>
      <c r="C55" s="197"/>
      <c r="D55" s="31"/>
      <c r="E55" s="31"/>
    </row>
    <row r="56" spans="1:6" ht="21" customHeight="1">
      <c r="A56" s="193">
        <v>2.2000000000000002</v>
      </c>
      <c r="B56" s="195" t="s">
        <v>153</v>
      </c>
      <c r="C56" s="193" t="s">
        <v>36</v>
      </c>
      <c r="D56" s="31"/>
      <c r="E56" s="31"/>
    </row>
    <row r="57" spans="1:6" ht="21" customHeight="1">
      <c r="A57" s="193">
        <v>2.2999999999999998</v>
      </c>
      <c r="B57" s="195" t="s">
        <v>153</v>
      </c>
      <c r="C57" s="193" t="s">
        <v>49</v>
      </c>
      <c r="D57" s="31">
        <v>229.5</v>
      </c>
      <c r="E57" s="31"/>
    </row>
    <row r="58" spans="1:6" ht="21" customHeight="1">
      <c r="A58" s="193">
        <v>2.4</v>
      </c>
      <c r="B58" s="195" t="s">
        <v>153</v>
      </c>
      <c r="C58" s="193" t="s">
        <v>154</v>
      </c>
      <c r="D58" s="31">
        <v>1495</v>
      </c>
      <c r="E58" s="31"/>
    </row>
    <row r="59" spans="1:6" ht="24" customHeight="1">
      <c r="A59" s="193">
        <v>2.5</v>
      </c>
      <c r="B59" s="195" t="s">
        <v>153</v>
      </c>
      <c r="C59" s="193" t="s">
        <v>155</v>
      </c>
      <c r="D59" s="31">
        <v>165.6</v>
      </c>
      <c r="E59" s="31"/>
    </row>
    <row r="60" spans="1:6" ht="24" customHeight="1">
      <c r="A60" s="193">
        <v>2.6</v>
      </c>
      <c r="B60" s="194" t="s">
        <v>156</v>
      </c>
      <c r="C60" s="193" t="s">
        <v>157</v>
      </c>
      <c r="D60" s="31">
        <v>57.9</v>
      </c>
      <c r="E60" s="31"/>
    </row>
    <row r="61" spans="1:6" ht="24" customHeight="1">
      <c r="A61" s="193">
        <v>2.7</v>
      </c>
      <c r="B61" s="195" t="s">
        <v>158</v>
      </c>
      <c r="C61" s="193" t="s">
        <v>159</v>
      </c>
      <c r="D61" s="31"/>
      <c r="E61" s="31"/>
    </row>
    <row r="62" spans="1:6" ht="24" customHeight="1">
      <c r="A62" s="193">
        <v>2.8</v>
      </c>
      <c r="B62" s="195"/>
      <c r="C62" s="197" t="s">
        <v>160</v>
      </c>
      <c r="D62" s="31">
        <v>166.5</v>
      </c>
      <c r="E62" s="31"/>
    </row>
    <row r="63" spans="1:6" ht="33" customHeight="1">
      <c r="A63" s="193"/>
      <c r="B63" s="190" t="s">
        <v>167</v>
      </c>
      <c r="C63" s="30"/>
      <c r="D63" s="191">
        <f>SUM(D64:D67)</f>
        <v>4623</v>
      </c>
      <c r="E63" s="31"/>
    </row>
    <row r="64" spans="1:6" ht="33" customHeight="1">
      <c r="A64" s="193">
        <v>1.1000000000000001</v>
      </c>
      <c r="B64" s="233"/>
      <c r="C64" s="234" t="s">
        <v>173</v>
      </c>
      <c r="D64" s="198">
        <v>4608</v>
      </c>
      <c r="E64" s="31"/>
      <c r="F64" s="156"/>
    </row>
    <row r="65" spans="1:22" ht="30" customHeight="1">
      <c r="A65" s="193">
        <v>1.2</v>
      </c>
      <c r="B65" s="206"/>
      <c r="C65" s="193" t="s">
        <v>162</v>
      </c>
      <c r="D65" s="31">
        <v>15</v>
      </c>
      <c r="E65" s="193"/>
    </row>
    <row r="66" spans="1:22" ht="24.75" customHeight="1">
      <c r="A66" s="193">
        <v>1.3</v>
      </c>
      <c r="B66" s="195" t="s">
        <v>158</v>
      </c>
      <c r="C66" s="193" t="s">
        <v>164</v>
      </c>
      <c r="D66" s="31"/>
      <c r="E66" s="31"/>
    </row>
    <row r="67" spans="1:22" ht="24.75" customHeight="1">
      <c r="A67" s="193">
        <v>1.4</v>
      </c>
      <c r="B67" s="195" t="s">
        <v>158</v>
      </c>
      <c r="C67" s="193" t="s">
        <v>165</v>
      </c>
      <c r="D67" s="31"/>
      <c r="E67" s="31"/>
    </row>
    <row r="68" spans="1:22" s="178" customFormat="1" ht="29.25" customHeight="1">
      <c r="A68" s="207"/>
      <c r="B68" s="202" t="s">
        <v>71</v>
      </c>
      <c r="C68" s="208"/>
      <c r="D68" s="209">
        <f>SUM(D36:D63)</f>
        <v>14565.5</v>
      </c>
      <c r="E68" s="210"/>
      <c r="F68" s="465">
        <f>+D68-D63</f>
        <v>9942.5</v>
      </c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</row>
    <row r="69" spans="1:22" ht="10.5" customHeight="1"/>
    <row r="70" spans="1:22" ht="39" customHeight="1">
      <c r="C70" s="211" t="s">
        <v>168</v>
      </c>
    </row>
    <row r="71" spans="1:22" ht="59.25" customHeight="1">
      <c r="A71" s="212">
        <v>1</v>
      </c>
      <c r="B71" s="213" t="s">
        <v>258</v>
      </c>
      <c r="C71" s="209">
        <f>+'Dramakan hosqer'!D19</f>
        <v>11672.4</v>
      </c>
      <c r="D71" s="530" t="s">
        <v>169</v>
      </c>
      <c r="E71" s="531"/>
    </row>
    <row r="72" spans="1:22" ht="36.75" customHeight="1"/>
    <row r="73" spans="1:22" s="167" customFormat="1" ht="25.5" customHeight="1">
      <c r="A73" s="214"/>
      <c r="B73" s="177" t="s">
        <v>2</v>
      </c>
      <c r="C73" s="215"/>
      <c r="D73" s="532" t="str">
        <f>+'Ekamut-caxs'!C90</f>
        <v>Գարիկ Գրիգորյան</v>
      </c>
      <c r="E73" s="532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 s="167" customFormat="1" ht="12.75" customHeight="1">
      <c r="A74" s="214"/>
      <c r="C74" s="216"/>
      <c r="D74" s="527" t="s">
        <v>96</v>
      </c>
      <c r="E74" s="527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</row>
    <row r="75" spans="1:22" s="167" customFormat="1" ht="22.5" customHeight="1">
      <c r="A75" s="214"/>
      <c r="B75" s="177" t="s">
        <v>6</v>
      </c>
      <c r="C75" s="215"/>
      <c r="D75" s="532" t="str">
        <f>+'Ekamut-caxs'!C92</f>
        <v>Անուշ Մելիքսեթյան</v>
      </c>
      <c r="E75" s="53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 s="167" customFormat="1" ht="13.5" customHeight="1">
      <c r="A76" s="214"/>
      <c r="B76" s="217"/>
      <c r="C76" s="214" t="s">
        <v>1</v>
      </c>
      <c r="D76" s="527" t="s">
        <v>96</v>
      </c>
      <c r="E76" s="527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78" spans="1:22" ht="27" customHeight="1"/>
    <row r="82" spans="1:22" ht="33" customHeight="1"/>
    <row r="84" spans="1:22" s="218" customFormat="1" ht="36" customHeight="1"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</row>
    <row r="85" spans="1:22" ht="24" customHeight="1"/>
    <row r="86" spans="1:22" ht="0.75" hidden="1" customHeight="1"/>
    <row r="87" spans="1:22" s="167" customFormat="1" ht="28.5" customHeight="1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</row>
    <row r="91" spans="1:22" s="19" customFormat="1">
      <c r="A91" s="138"/>
      <c r="B91" s="1"/>
      <c r="C91" s="1"/>
      <c r="D91" s="1"/>
      <c r="E91" s="1"/>
    </row>
    <row r="92" spans="1:22" s="19" customFormat="1" ht="24" customHeight="1">
      <c r="A92" s="138"/>
      <c r="B92" s="1"/>
      <c r="C92" s="1"/>
      <c r="D92" s="1"/>
      <c r="E92" s="1"/>
    </row>
    <row r="93" spans="1:22" s="19" customFormat="1">
      <c r="A93" s="138"/>
      <c r="B93" s="1"/>
      <c r="C93" s="1"/>
      <c r="D93" s="1"/>
      <c r="E93" s="1"/>
    </row>
    <row r="94" spans="1:22" s="19" customFormat="1" ht="24.75" customHeight="1">
      <c r="A94" s="138"/>
      <c r="B94" s="1"/>
      <c r="C94" s="1"/>
      <c r="D94" s="1"/>
      <c r="E94" s="1"/>
    </row>
  </sheetData>
  <sheetProtection algorithmName="SHA-512" hashValue="fE1NglxSqwZ0X7+Vi/FY4TFJzC5b1atI5jT0jhmPFW9y/ga3g/+by1ySI3GTKzH9D9xLPsfRgy5DWW4kEd0XFg==" saltValue="4rmyN3Q7fo2SnccSg1M8MQ==" spinCount="100000" sheet="1" objects="1" scenarios="1"/>
  <mergeCells count="11">
    <mergeCell ref="A1:E1"/>
    <mergeCell ref="A2:E2"/>
    <mergeCell ref="A3:E3"/>
    <mergeCell ref="A4:E4"/>
    <mergeCell ref="A7:C7"/>
    <mergeCell ref="D76:E76"/>
    <mergeCell ref="A35:C35"/>
    <mergeCell ref="D71:E71"/>
    <mergeCell ref="D73:E73"/>
    <mergeCell ref="D74:E74"/>
    <mergeCell ref="D75:E7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"/>
  <sheetViews>
    <sheetView view="pageBreakPreview" topLeftCell="A22" zoomScaleSheetLayoutView="100" workbookViewId="0">
      <selection activeCell="F50" activeCellId="1" sqref="E6 F50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1" t="s">
        <v>69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7" s="22" customFormat="1" ht="25.5" customHeight="1">
      <c r="A2" s="503" t="str">
        <f>+'Ekamut-caxs'!A14:D14</f>
        <v xml:space="preserve">«Երևանի գեղասահքի և հոկեյի մարզադպրոց»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21"/>
      <c r="Q2" s="21"/>
    </row>
    <row r="3" spans="1:17" ht="25.5" customHeight="1">
      <c r="A3" s="536" t="s">
        <v>259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</row>
    <row r="4" spans="1:17" ht="21" customHeight="1" thickBot="1">
      <c r="O4" s="146" t="s">
        <v>0</v>
      </c>
    </row>
    <row r="5" spans="1:17" ht="33.75" customHeight="1">
      <c r="A5" s="543" t="s">
        <v>133</v>
      </c>
      <c r="B5" s="545" t="s">
        <v>70</v>
      </c>
      <c r="C5" s="553" t="s">
        <v>215</v>
      </c>
      <c r="D5" s="547" t="s">
        <v>182</v>
      </c>
      <c r="E5" s="548"/>
      <c r="F5" s="548"/>
      <c r="G5" s="548"/>
      <c r="H5" s="548"/>
      <c r="I5" s="548"/>
      <c r="J5" s="548"/>
      <c r="K5" s="548"/>
      <c r="L5" s="548"/>
      <c r="M5" s="548"/>
      <c r="N5" s="549"/>
      <c r="O5" s="550" t="s">
        <v>135</v>
      </c>
    </row>
    <row r="6" spans="1:17" ht="78.75" customHeight="1">
      <c r="A6" s="544"/>
      <c r="B6" s="546"/>
      <c r="C6" s="554"/>
      <c r="D6" s="323" t="s">
        <v>211</v>
      </c>
      <c r="E6" s="322" t="s">
        <v>221</v>
      </c>
      <c r="F6" s="322" t="s">
        <v>222</v>
      </c>
      <c r="G6" s="322" t="s">
        <v>134</v>
      </c>
      <c r="H6" s="322" t="s">
        <v>185</v>
      </c>
      <c r="I6" s="322" t="s">
        <v>184</v>
      </c>
      <c r="J6" s="322" t="s">
        <v>119</v>
      </c>
      <c r="K6" s="280" t="s">
        <v>171</v>
      </c>
      <c r="L6" s="280" t="s">
        <v>263</v>
      </c>
      <c r="M6" s="280" t="s">
        <v>250</v>
      </c>
      <c r="N6" s="324" t="s">
        <v>183</v>
      </c>
      <c r="O6" s="551"/>
    </row>
    <row r="7" spans="1:17" ht="31.5" customHeight="1">
      <c r="A7" s="323">
        <v>1</v>
      </c>
      <c r="B7" s="340" t="s">
        <v>192</v>
      </c>
      <c r="C7" s="336">
        <v>84717</v>
      </c>
      <c r="D7" s="325">
        <f>9060.2+8591.4</f>
        <v>17651.599999999999</v>
      </c>
      <c r="E7" s="270"/>
      <c r="F7" s="270"/>
      <c r="G7" s="270">
        <f>113.2/2</f>
        <v>56.6</v>
      </c>
      <c r="H7" s="270"/>
      <c r="I7" s="270"/>
      <c r="J7" s="270">
        <v>1000</v>
      </c>
      <c r="K7" s="270"/>
      <c r="L7" s="460">
        <v>6</v>
      </c>
      <c r="M7" s="460"/>
      <c r="N7" s="326">
        <v>2000</v>
      </c>
      <c r="O7" s="333">
        <f>ROUND(SUM(C7:N7),1)</f>
        <v>105431.2</v>
      </c>
    </row>
    <row r="8" spans="1:17" ht="31.5" customHeight="1">
      <c r="A8" s="323">
        <v>1.1000000000000001</v>
      </c>
      <c r="B8" s="341" t="s">
        <v>119</v>
      </c>
      <c r="C8" s="339">
        <v>11051.9</v>
      </c>
      <c r="D8" s="327" t="s">
        <v>177</v>
      </c>
      <c r="E8" s="292" t="s">
        <v>177</v>
      </c>
      <c r="F8" s="292" t="s">
        <v>177</v>
      </c>
      <c r="G8" s="292" t="s">
        <v>177</v>
      </c>
      <c r="H8" s="292" t="s">
        <v>177</v>
      </c>
      <c r="I8" s="292" t="s">
        <v>177</v>
      </c>
      <c r="J8" s="292" t="s">
        <v>177</v>
      </c>
      <c r="K8" s="292" t="s">
        <v>177</v>
      </c>
      <c r="L8" s="292" t="s">
        <v>177</v>
      </c>
      <c r="M8" s="461" t="s">
        <v>177</v>
      </c>
      <c r="N8" s="328" t="s">
        <v>177</v>
      </c>
      <c r="O8" s="334" t="s">
        <v>177</v>
      </c>
    </row>
    <row r="9" spans="1:17" ht="31.5" customHeight="1">
      <c r="A9" s="323">
        <v>1.2</v>
      </c>
      <c r="B9" s="341" t="s">
        <v>183</v>
      </c>
      <c r="C9" s="339"/>
      <c r="D9" s="327" t="s">
        <v>177</v>
      </c>
      <c r="E9" s="292" t="s">
        <v>177</v>
      </c>
      <c r="F9" s="292" t="s">
        <v>177</v>
      </c>
      <c r="G9" s="292" t="s">
        <v>177</v>
      </c>
      <c r="H9" s="292" t="s">
        <v>177</v>
      </c>
      <c r="I9" s="292" t="s">
        <v>177</v>
      </c>
      <c r="J9" s="292" t="s">
        <v>177</v>
      </c>
      <c r="K9" s="292" t="s">
        <v>177</v>
      </c>
      <c r="L9" s="292" t="s">
        <v>177</v>
      </c>
      <c r="M9" s="461" t="s">
        <v>177</v>
      </c>
      <c r="N9" s="328" t="s">
        <v>177</v>
      </c>
      <c r="O9" s="334" t="s">
        <v>177</v>
      </c>
    </row>
    <row r="10" spans="1:17" ht="31.5" customHeight="1">
      <c r="A10" s="323">
        <v>1.3</v>
      </c>
      <c r="B10" s="459" t="s">
        <v>249</v>
      </c>
      <c r="C10" s="339"/>
      <c r="D10" s="327" t="s">
        <v>177</v>
      </c>
      <c r="E10" s="292" t="s">
        <v>177</v>
      </c>
      <c r="F10" s="292" t="s">
        <v>177</v>
      </c>
      <c r="G10" s="292" t="s">
        <v>177</v>
      </c>
      <c r="H10" s="292" t="s">
        <v>177</v>
      </c>
      <c r="I10" s="292" t="s">
        <v>177</v>
      </c>
      <c r="J10" s="292" t="s">
        <v>177</v>
      </c>
      <c r="K10" s="292" t="s">
        <v>177</v>
      </c>
      <c r="L10" s="292" t="s">
        <v>177</v>
      </c>
      <c r="M10" s="461" t="s">
        <v>177</v>
      </c>
      <c r="N10" s="328" t="s">
        <v>177</v>
      </c>
      <c r="O10" s="334" t="s">
        <v>177</v>
      </c>
    </row>
    <row r="11" spans="1:17" ht="48" customHeight="1">
      <c r="A11" s="323">
        <v>1.4</v>
      </c>
      <c r="B11" s="466" t="s">
        <v>263</v>
      </c>
      <c r="C11" s="339">
        <v>42.2</v>
      </c>
      <c r="D11" s="327" t="s">
        <v>177</v>
      </c>
      <c r="E11" s="292" t="s">
        <v>177</v>
      </c>
      <c r="F11" s="292" t="s">
        <v>177</v>
      </c>
      <c r="G11" s="292" t="s">
        <v>177</v>
      </c>
      <c r="H11" s="292" t="s">
        <v>177</v>
      </c>
      <c r="I11" s="292" t="s">
        <v>177</v>
      </c>
      <c r="J11" s="292" t="s">
        <v>177</v>
      </c>
      <c r="K11" s="292" t="s">
        <v>177</v>
      </c>
      <c r="L11" s="292" t="s">
        <v>177</v>
      </c>
      <c r="M11" s="461" t="s">
        <v>177</v>
      </c>
      <c r="N11" s="328" t="s">
        <v>177</v>
      </c>
      <c r="O11" s="334" t="s">
        <v>177</v>
      </c>
    </row>
    <row r="12" spans="1:17" ht="33.75" customHeight="1">
      <c r="A12" s="323">
        <v>2</v>
      </c>
      <c r="B12" s="342" t="s">
        <v>93</v>
      </c>
      <c r="C12" s="337">
        <v>0</v>
      </c>
      <c r="D12" s="329">
        <v>12</v>
      </c>
      <c r="E12" s="292" t="s">
        <v>177</v>
      </c>
      <c r="F12" s="292" t="s">
        <v>177</v>
      </c>
      <c r="G12" s="292" t="s">
        <v>177</v>
      </c>
      <c r="H12" s="292" t="s">
        <v>177</v>
      </c>
      <c r="I12" s="292" t="s">
        <v>177</v>
      </c>
      <c r="J12" s="292" t="s">
        <v>177</v>
      </c>
      <c r="K12" s="292" t="s">
        <v>177</v>
      </c>
      <c r="L12" s="292" t="s">
        <v>177</v>
      </c>
      <c r="M12" s="461" t="s">
        <v>177</v>
      </c>
      <c r="N12" s="328" t="s">
        <v>177</v>
      </c>
      <c r="O12" s="333">
        <f>ROUND(SUM(C12:N12),1)</f>
        <v>12</v>
      </c>
    </row>
    <row r="13" spans="1:17" s="169" customFormat="1" ht="34.5" customHeight="1" thickBot="1">
      <c r="A13" s="343"/>
      <c r="B13" s="344" t="s">
        <v>71</v>
      </c>
      <c r="C13" s="338" t="s">
        <v>177</v>
      </c>
      <c r="D13" s="330" t="s">
        <v>177</v>
      </c>
      <c r="E13" s="331" t="s">
        <v>177</v>
      </c>
      <c r="F13" s="331" t="s">
        <v>177</v>
      </c>
      <c r="G13" s="331" t="s">
        <v>177</v>
      </c>
      <c r="H13" s="331" t="s">
        <v>177</v>
      </c>
      <c r="I13" s="331" t="s">
        <v>177</v>
      </c>
      <c r="J13" s="331" t="s">
        <v>177</v>
      </c>
      <c r="K13" s="331" t="s">
        <v>177</v>
      </c>
      <c r="L13" s="331" t="s">
        <v>177</v>
      </c>
      <c r="M13" s="462" t="s">
        <v>177</v>
      </c>
      <c r="N13" s="332" t="s">
        <v>177</v>
      </c>
      <c r="O13" s="335">
        <f>ROUND(SUM(O7:O12),1)-O23</f>
        <v>103755.59999999999</v>
      </c>
    </row>
    <row r="14" spans="1:17" s="169" customFormat="1" ht="34.5" customHeight="1">
      <c r="B14" s="237"/>
      <c r="C14" s="237"/>
      <c r="D14" s="238"/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52"/>
      <c r="L15" s="552"/>
      <c r="M15" s="552"/>
      <c r="N15" s="552"/>
      <c r="O15" s="267"/>
    </row>
    <row r="16" spans="1:17" s="169" customFormat="1" ht="69" customHeight="1">
      <c r="B16" s="538" t="s">
        <v>188</v>
      </c>
      <c r="C16" s="555"/>
      <c r="D16" s="539"/>
      <c r="E16" s="218"/>
      <c r="H16" s="218"/>
      <c r="I16" s="538" t="s">
        <v>187</v>
      </c>
      <c r="J16" s="539"/>
      <c r="K16" s="60" t="s">
        <v>285</v>
      </c>
      <c r="L16" s="189" t="s">
        <v>286</v>
      </c>
      <c r="M16" s="189" t="s">
        <v>287</v>
      </c>
      <c r="N16" s="189" t="s">
        <v>288</v>
      </c>
      <c r="O16" s="189" t="s">
        <v>289</v>
      </c>
    </row>
    <row r="17" spans="2:15" s="169" customFormat="1" ht="48" customHeight="1">
      <c r="B17" s="223" t="s">
        <v>172</v>
      </c>
      <c r="C17" s="184" t="s">
        <v>220</v>
      </c>
      <c r="D17" s="184" t="s">
        <v>219</v>
      </c>
      <c r="E17" s="282"/>
      <c r="H17" s="244"/>
      <c r="I17" s="223" t="s">
        <v>172</v>
      </c>
      <c r="J17" s="184" t="s">
        <v>186</v>
      </c>
      <c r="K17" s="482" t="s">
        <v>290</v>
      </c>
      <c r="L17" s="483">
        <v>2</v>
      </c>
      <c r="M17" s="484">
        <v>108.6</v>
      </c>
      <c r="N17" s="482">
        <v>2</v>
      </c>
      <c r="O17" s="485">
        <f>+(L17*M17)*N17</f>
        <v>434.4</v>
      </c>
    </row>
    <row r="18" spans="2:15" s="469" customFormat="1" ht="24" customHeight="1">
      <c r="B18" s="470">
        <v>104000</v>
      </c>
      <c r="C18" s="471">
        <f>ROUND(4*B18*2/1000,1)</f>
        <v>832</v>
      </c>
      <c r="D18" s="467">
        <v>107.9</v>
      </c>
      <c r="E18" s="472"/>
      <c r="H18" s="473"/>
      <c r="I18" s="470">
        <v>104000</v>
      </c>
      <c r="J18" s="468">
        <v>108.3</v>
      </c>
      <c r="K18" s="482" t="s">
        <v>291</v>
      </c>
      <c r="L18" s="483">
        <v>1</v>
      </c>
      <c r="M18" s="484">
        <v>111.5</v>
      </c>
      <c r="N18" s="482">
        <v>2</v>
      </c>
      <c r="O18" s="485">
        <f t="shared" ref="O18:O22" si="0">+(L18*M18)*N18</f>
        <v>223</v>
      </c>
    </row>
    <row r="19" spans="2:15" s="474" customFormat="1" ht="24" customHeight="1">
      <c r="B19" s="470">
        <v>108600</v>
      </c>
      <c r="C19" s="471">
        <f>ROUND(4*B19*2/1000,1)</f>
        <v>868.8</v>
      </c>
      <c r="D19" s="468">
        <v>112.6</v>
      </c>
      <c r="E19" s="475"/>
      <c r="H19" s="476"/>
      <c r="I19" s="477">
        <v>108600</v>
      </c>
      <c r="J19" s="468">
        <v>113.1</v>
      </c>
      <c r="K19" s="482" t="s">
        <v>292</v>
      </c>
      <c r="L19" s="483">
        <v>1</v>
      </c>
      <c r="M19" s="484">
        <v>108.6</v>
      </c>
      <c r="N19" s="482">
        <v>2</v>
      </c>
      <c r="O19" s="485">
        <f t="shared" si="0"/>
        <v>217.2</v>
      </c>
    </row>
    <row r="20" spans="2:15" s="474" customFormat="1" ht="24" customHeight="1">
      <c r="B20" s="472"/>
      <c r="C20" s="487"/>
      <c r="D20" s="488"/>
      <c r="E20" s="475"/>
      <c r="H20" s="476"/>
      <c r="I20" s="475"/>
      <c r="J20" s="488"/>
      <c r="K20" s="482" t="s">
        <v>293</v>
      </c>
      <c r="L20" s="483">
        <v>1</v>
      </c>
      <c r="M20" s="484">
        <v>147.5</v>
      </c>
      <c r="N20" s="482">
        <v>2</v>
      </c>
      <c r="O20" s="485">
        <f t="shared" si="0"/>
        <v>295</v>
      </c>
    </row>
    <row r="21" spans="2:15" s="474" customFormat="1" ht="24" customHeight="1">
      <c r="B21" s="472"/>
      <c r="C21" s="487"/>
      <c r="D21" s="488"/>
      <c r="E21" s="475"/>
      <c r="H21" s="476"/>
      <c r="I21" s="475"/>
      <c r="J21" s="488"/>
      <c r="K21" s="482" t="s">
        <v>294</v>
      </c>
      <c r="L21" s="483">
        <v>1</v>
      </c>
      <c r="M21" s="484">
        <v>147.5</v>
      </c>
      <c r="N21" s="482">
        <v>2</v>
      </c>
      <c r="O21" s="485">
        <f t="shared" si="0"/>
        <v>295</v>
      </c>
    </row>
    <row r="22" spans="2:15" s="474" customFormat="1" ht="24" customHeight="1">
      <c r="B22" s="472"/>
      <c r="C22" s="487"/>
      <c r="D22" s="488"/>
      <c r="E22" s="475"/>
      <c r="H22" s="476"/>
      <c r="I22" s="475"/>
      <c r="J22" s="488"/>
      <c r="K22" s="482" t="s">
        <v>295</v>
      </c>
      <c r="L22" s="483">
        <v>1</v>
      </c>
      <c r="M22" s="484">
        <v>111.5</v>
      </c>
      <c r="N22" s="482">
        <v>2</v>
      </c>
      <c r="O22" s="485">
        <f t="shared" si="0"/>
        <v>223</v>
      </c>
    </row>
    <row r="23" spans="2:15" ht="19.5" customHeight="1">
      <c r="K23" s="207" t="s">
        <v>71</v>
      </c>
      <c r="L23" s="486"/>
      <c r="M23" s="30"/>
      <c r="N23" s="207"/>
      <c r="O23" s="209">
        <f>SUM(O17:O22)</f>
        <v>1687.6</v>
      </c>
    </row>
    <row r="24" spans="2:15" s="144" customFormat="1" ht="24" customHeight="1">
      <c r="B24" s="147" t="s">
        <v>2</v>
      </c>
      <c r="C24" s="147"/>
      <c r="F24" s="148"/>
      <c r="G24" s="149"/>
      <c r="H24" s="542" t="str">
        <f>+'Ekamut-caxs'!C90</f>
        <v>Գարիկ Գրիգորյան</v>
      </c>
      <c r="I24" s="542"/>
      <c r="J24" s="542"/>
      <c r="K24" s="150"/>
      <c r="L24" s="150"/>
      <c r="M24" s="150"/>
    </row>
    <row r="25" spans="2:15" s="140" customFormat="1" ht="17.25" customHeight="1">
      <c r="B25" s="142"/>
      <c r="C25" s="142"/>
      <c r="F25" s="151" t="s">
        <v>95</v>
      </c>
      <c r="G25" s="152"/>
      <c r="H25" s="540" t="s">
        <v>96</v>
      </c>
      <c r="I25" s="540"/>
      <c r="J25" s="540"/>
      <c r="K25" s="143"/>
      <c r="L25" s="143"/>
      <c r="M25" s="143"/>
    </row>
    <row r="26" spans="2:15" s="144" customFormat="1" ht="24.75" customHeight="1">
      <c r="B26" s="145" t="s">
        <v>6</v>
      </c>
      <c r="C26" s="145"/>
      <c r="F26" s="153"/>
      <c r="G26" s="154"/>
      <c r="H26" s="542" t="str">
        <f>+'Ekamut-caxs'!C92</f>
        <v>Անուշ Մելիքսեթյան</v>
      </c>
      <c r="I26" s="542"/>
      <c r="J26" s="542"/>
      <c r="K26" s="150"/>
      <c r="L26" s="150"/>
      <c r="M26" s="150"/>
    </row>
    <row r="27" spans="2:15" s="140" customFormat="1" ht="18.75" customHeight="1">
      <c r="F27" s="151" t="s">
        <v>95</v>
      </c>
      <c r="G27" s="152"/>
      <c r="H27" s="540" t="s">
        <v>96</v>
      </c>
      <c r="I27" s="540"/>
      <c r="J27" s="540"/>
      <c r="K27" s="143"/>
      <c r="L27" s="143"/>
      <c r="M27" s="143"/>
    </row>
    <row r="28" spans="2:15" s="141" customFormat="1" ht="16.5">
      <c r="D28" s="143"/>
      <c r="E28" s="143"/>
    </row>
  </sheetData>
  <sheetProtection algorithmName="SHA-512" hashValue="0flFIf033JulS1KEcdM64Tl/Iv6GpRYDl/Kr0YLZsRoRyPqvF3qHSJ3rBLrBNOmiZmlDWmFPHeN7n7wI+jGI+w==" saltValue="8ABvPNLQ22p0roZBY+gBdA==" spinCount="100000" sheet="1" objects="1" scenarios="1"/>
  <mergeCells count="15">
    <mergeCell ref="I16:J16"/>
    <mergeCell ref="H27:J27"/>
    <mergeCell ref="A1:O1"/>
    <mergeCell ref="A2:O2"/>
    <mergeCell ref="A3:O3"/>
    <mergeCell ref="H24:J24"/>
    <mergeCell ref="H25:J25"/>
    <mergeCell ref="H26:J26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50" activeCellId="1" sqref="E6 F50"/>
    </sheetView>
  </sheetViews>
  <sheetFormatPr defaultColWidth="9.140625" defaultRowHeight="16.5"/>
  <cols>
    <col min="1" max="1" width="4.140625" style="369" customWidth="1"/>
    <col min="2" max="2" width="15.5703125" style="369" customWidth="1"/>
    <col min="3" max="3" width="10.85546875" style="369" customWidth="1"/>
    <col min="4" max="5" width="13.42578125" style="369" customWidth="1"/>
    <col min="6" max="6" width="16.28515625" style="369" customWidth="1"/>
    <col min="7" max="7" width="11.42578125" style="369" customWidth="1"/>
    <col min="8" max="8" width="13.28515625" style="369" customWidth="1"/>
    <col min="9" max="10" width="14.85546875" style="369" customWidth="1"/>
    <col min="11" max="11" width="10.85546875" style="369" customWidth="1"/>
    <col min="12" max="12" width="12.85546875" style="369" customWidth="1"/>
    <col min="13" max="13" width="14.85546875" style="369" customWidth="1"/>
    <col min="14" max="14" width="10.5703125" style="369" customWidth="1"/>
    <col min="15" max="15" width="11.7109375" style="369" customWidth="1"/>
    <col min="16" max="16384" width="9.140625" style="369"/>
  </cols>
  <sheetData>
    <row r="1" spans="1:15" s="368" customFormat="1" ht="18.75" customHeight="1">
      <c r="A1" s="556" t="s">
        <v>69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368" customFormat="1" ht="21.75" customHeight="1">
      <c r="A2" s="557" t="str">
        <f>+'Ekamut-caxs'!A14:D14</f>
        <v xml:space="preserve">«Երևանի գեղասահքի և հոկեյի մարզադպրոց»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368" customFormat="1" ht="21" customHeight="1">
      <c r="A3" s="557" t="s">
        <v>97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370" customFormat="1" ht="24.75" customHeight="1">
      <c r="A5" s="558" t="s">
        <v>117</v>
      </c>
      <c r="B5" s="560" t="s">
        <v>98</v>
      </c>
      <c r="C5" s="562" t="s">
        <v>99</v>
      </c>
      <c r="D5" s="563"/>
      <c r="E5" s="563"/>
      <c r="F5" s="564"/>
      <c r="G5" s="565" t="s">
        <v>100</v>
      </c>
      <c r="H5" s="565"/>
      <c r="I5" s="565"/>
      <c r="J5" s="565"/>
      <c r="K5" s="565" t="s">
        <v>125</v>
      </c>
      <c r="L5" s="565"/>
      <c r="M5" s="565"/>
      <c r="N5" s="565"/>
      <c r="O5" s="565"/>
    </row>
    <row r="6" spans="1:15" s="376" customFormat="1" ht="51" customHeight="1">
      <c r="A6" s="559"/>
      <c r="B6" s="561"/>
      <c r="C6" s="371" t="s">
        <v>224</v>
      </c>
      <c r="D6" s="372" t="s">
        <v>225</v>
      </c>
      <c r="E6" s="372" t="s">
        <v>235</v>
      </c>
      <c r="F6" s="373" t="s">
        <v>236</v>
      </c>
      <c r="G6" s="372" t="s">
        <v>226</v>
      </c>
      <c r="H6" s="374" t="s">
        <v>225</v>
      </c>
      <c r="I6" s="372" t="s">
        <v>237</v>
      </c>
      <c r="J6" s="374" t="s">
        <v>236</v>
      </c>
      <c r="K6" s="372" t="s">
        <v>224</v>
      </c>
      <c r="L6" s="372" t="s">
        <v>235</v>
      </c>
      <c r="M6" s="374" t="s">
        <v>238</v>
      </c>
      <c r="N6" s="375" t="s">
        <v>239</v>
      </c>
      <c r="O6" s="375" t="s">
        <v>240</v>
      </c>
    </row>
    <row r="7" spans="1:15" ht="19.5" customHeight="1">
      <c r="A7" s="377">
        <v>1</v>
      </c>
      <c r="B7" s="378" t="s">
        <v>101</v>
      </c>
      <c r="C7" s="243" t="s">
        <v>214</v>
      </c>
      <c r="D7" s="242" t="s">
        <v>214</v>
      </c>
      <c r="E7" s="379">
        <v>11185</v>
      </c>
      <c r="F7" s="380">
        <v>1561044.18</v>
      </c>
      <c r="G7" s="381" t="s">
        <v>214</v>
      </c>
      <c r="H7" s="242" t="s">
        <v>214</v>
      </c>
      <c r="I7" s="379">
        <v>118612.704</v>
      </c>
      <c r="J7" s="382">
        <v>5642033.6200000001</v>
      </c>
      <c r="K7" s="383" t="s">
        <v>214</v>
      </c>
      <c r="L7" s="379">
        <v>310.86</v>
      </c>
      <c r="M7" s="384">
        <f>+L7*200.47</f>
        <v>62318.104200000002</v>
      </c>
      <c r="N7" s="385">
        <f>+L7*7.94904</f>
        <v>2471.0385744</v>
      </c>
      <c r="O7" s="386">
        <f>+N7+M7</f>
        <v>64789.142774400003</v>
      </c>
    </row>
    <row r="8" spans="1:15" ht="19.5" customHeight="1">
      <c r="A8" s="377">
        <v>2</v>
      </c>
      <c r="B8" s="378" t="s">
        <v>241</v>
      </c>
      <c r="C8" s="243" t="s">
        <v>214</v>
      </c>
      <c r="D8" s="242" t="s">
        <v>214</v>
      </c>
      <c r="E8" s="379">
        <v>10041</v>
      </c>
      <c r="F8" s="380">
        <v>1441315.9</v>
      </c>
      <c r="G8" s="381" t="s">
        <v>214</v>
      </c>
      <c r="H8" s="242" t="s">
        <v>214</v>
      </c>
      <c r="I8" s="379">
        <v>106109.152</v>
      </c>
      <c r="J8" s="382">
        <v>5015946.1500000004</v>
      </c>
      <c r="K8" s="383" t="s">
        <v>214</v>
      </c>
      <c r="L8" s="379">
        <v>237</v>
      </c>
      <c r="M8" s="384">
        <f t="shared" ref="M8:M18" si="0">+L8*200.47</f>
        <v>47511.39</v>
      </c>
      <c r="N8" s="385">
        <f t="shared" ref="N8:N18" si="1">+L8*7.94904</f>
        <v>1883.92248</v>
      </c>
      <c r="O8" s="386">
        <f t="shared" ref="O8:O18" si="2">+N8+M8</f>
        <v>49395.312480000001</v>
      </c>
    </row>
    <row r="9" spans="1:15" ht="19.5" customHeight="1">
      <c r="A9" s="377">
        <v>3</v>
      </c>
      <c r="B9" s="378" t="s">
        <v>102</v>
      </c>
      <c r="C9" s="243" t="s">
        <v>214</v>
      </c>
      <c r="D9" s="242" t="s">
        <v>214</v>
      </c>
      <c r="E9" s="379">
        <v>8712</v>
      </c>
      <c r="F9" s="380">
        <v>1251914.3999999999</v>
      </c>
      <c r="G9" s="381" t="s">
        <v>214</v>
      </c>
      <c r="H9" s="242" t="s">
        <v>214</v>
      </c>
      <c r="I9" s="379">
        <v>101539.4</v>
      </c>
      <c r="J9" s="382">
        <v>4839254.1100000003</v>
      </c>
      <c r="K9" s="383" t="s">
        <v>214</v>
      </c>
      <c r="L9" s="379">
        <v>284</v>
      </c>
      <c r="M9" s="384">
        <f t="shared" si="0"/>
        <v>56933.48</v>
      </c>
      <c r="N9" s="385">
        <f t="shared" si="1"/>
        <v>2257.52736</v>
      </c>
      <c r="O9" s="386">
        <f t="shared" si="2"/>
        <v>59191.007360000003</v>
      </c>
    </row>
    <row r="10" spans="1:15" ht="19.5" customHeight="1">
      <c r="A10" s="377">
        <v>4</v>
      </c>
      <c r="B10" s="378" t="s">
        <v>103</v>
      </c>
      <c r="C10" s="387" t="s">
        <v>214</v>
      </c>
      <c r="D10" s="388" t="s">
        <v>214</v>
      </c>
      <c r="E10" s="379">
        <v>6714</v>
      </c>
      <c r="F10" s="380">
        <v>964801.8</v>
      </c>
      <c r="G10" s="381" t="s">
        <v>214</v>
      </c>
      <c r="H10" s="389" t="s">
        <v>214</v>
      </c>
      <c r="I10" s="379">
        <v>105758.39999999999</v>
      </c>
      <c r="J10" s="382">
        <v>4988036.03</v>
      </c>
      <c r="K10" s="383" t="s">
        <v>214</v>
      </c>
      <c r="L10" s="379">
        <v>250</v>
      </c>
      <c r="M10" s="384">
        <f t="shared" si="0"/>
        <v>50117.5</v>
      </c>
      <c r="N10" s="385">
        <f t="shared" si="1"/>
        <v>1987.26</v>
      </c>
      <c r="O10" s="386">
        <f t="shared" si="2"/>
        <v>52104.76</v>
      </c>
    </row>
    <row r="11" spans="1:15" ht="19.5" customHeight="1">
      <c r="A11" s="377">
        <v>5</v>
      </c>
      <c r="B11" s="378" t="s">
        <v>104</v>
      </c>
      <c r="C11" s="387" t="s">
        <v>214</v>
      </c>
      <c r="D11" s="388" t="s">
        <v>214</v>
      </c>
      <c r="E11" s="379">
        <v>5223</v>
      </c>
      <c r="F11" s="380">
        <v>625454.25</v>
      </c>
      <c r="G11" s="381" t="s">
        <v>214</v>
      </c>
      <c r="H11" s="389" t="s">
        <v>214</v>
      </c>
      <c r="I11" s="379">
        <v>122160.88</v>
      </c>
      <c r="J11" s="382">
        <v>5756411.6200000001</v>
      </c>
      <c r="K11" s="383" t="s">
        <v>214</v>
      </c>
      <c r="L11" s="379">
        <v>188</v>
      </c>
      <c r="M11" s="384">
        <f t="shared" si="0"/>
        <v>37688.36</v>
      </c>
      <c r="N11" s="385">
        <f t="shared" si="1"/>
        <v>1494.4195199999999</v>
      </c>
      <c r="O11" s="386">
        <f t="shared" si="2"/>
        <v>39182.779520000004</v>
      </c>
    </row>
    <row r="12" spans="1:15" ht="19.5" customHeight="1">
      <c r="A12" s="377">
        <v>6</v>
      </c>
      <c r="B12" s="378" t="s">
        <v>105</v>
      </c>
      <c r="C12" s="387" t="s">
        <v>214</v>
      </c>
      <c r="D12" s="388" t="s">
        <v>214</v>
      </c>
      <c r="E12" s="379">
        <v>1485</v>
      </c>
      <c r="F12" s="380">
        <v>213394.5</v>
      </c>
      <c r="G12" s="381" t="s">
        <v>214</v>
      </c>
      <c r="H12" s="389" t="s">
        <v>214</v>
      </c>
      <c r="I12" s="379">
        <v>138742.39999999999</v>
      </c>
      <c r="J12" s="382">
        <v>6539188.3499999996</v>
      </c>
      <c r="K12" s="383" t="s">
        <v>214</v>
      </c>
      <c r="L12" s="379">
        <v>433</v>
      </c>
      <c r="M12" s="384">
        <f t="shared" si="0"/>
        <v>86803.51</v>
      </c>
      <c r="N12" s="385">
        <f t="shared" si="1"/>
        <v>3441.9343199999998</v>
      </c>
      <c r="O12" s="386">
        <f t="shared" si="2"/>
        <v>90245.444319999995</v>
      </c>
    </row>
    <row r="13" spans="1:15" ht="19.5" customHeight="1">
      <c r="A13" s="377">
        <v>7</v>
      </c>
      <c r="B13" s="378" t="s">
        <v>106</v>
      </c>
      <c r="C13" s="387" t="s">
        <v>214</v>
      </c>
      <c r="D13" s="388" t="s">
        <v>214</v>
      </c>
      <c r="E13" s="379">
        <v>435</v>
      </c>
      <c r="F13" s="380">
        <v>62509.5</v>
      </c>
      <c r="G13" s="381" t="s">
        <v>214</v>
      </c>
      <c r="H13" s="389" t="s">
        <v>214</v>
      </c>
      <c r="I13" s="379">
        <v>146975.75200000001</v>
      </c>
      <c r="J13" s="382">
        <v>6920797.6399999997</v>
      </c>
      <c r="K13" s="383" t="s">
        <v>214</v>
      </c>
      <c r="L13" s="379">
        <v>268</v>
      </c>
      <c r="M13" s="384">
        <f t="shared" si="0"/>
        <v>53725.96</v>
      </c>
      <c r="N13" s="385">
        <f t="shared" si="1"/>
        <v>2130.3427200000001</v>
      </c>
      <c r="O13" s="386">
        <f t="shared" si="2"/>
        <v>55856.30272</v>
      </c>
    </row>
    <row r="14" spans="1:15" ht="19.5" customHeight="1">
      <c r="A14" s="377">
        <v>8</v>
      </c>
      <c r="B14" s="390" t="s">
        <v>107</v>
      </c>
      <c r="C14" s="387" t="s">
        <v>214</v>
      </c>
      <c r="D14" s="388" t="s">
        <v>214</v>
      </c>
      <c r="E14" s="379">
        <v>234</v>
      </c>
      <c r="F14" s="380">
        <v>33625.800000000003</v>
      </c>
      <c r="G14" s="381" t="s">
        <v>214</v>
      </c>
      <c r="H14" s="389" t="s">
        <v>214</v>
      </c>
      <c r="I14" s="379">
        <v>154529.49600000001</v>
      </c>
      <c r="J14" s="382">
        <v>7284910.6399999997</v>
      </c>
      <c r="K14" s="383" t="s">
        <v>214</v>
      </c>
      <c r="L14" s="379">
        <v>436</v>
      </c>
      <c r="M14" s="384">
        <f t="shared" si="0"/>
        <v>87404.92</v>
      </c>
      <c r="N14" s="385">
        <f t="shared" si="1"/>
        <v>3465.7814400000002</v>
      </c>
      <c r="O14" s="386">
        <f t="shared" si="2"/>
        <v>90870.701440000004</v>
      </c>
    </row>
    <row r="15" spans="1:15" ht="19.5" customHeight="1">
      <c r="A15" s="377">
        <v>9</v>
      </c>
      <c r="B15" s="390" t="s">
        <v>108</v>
      </c>
      <c r="C15" s="387" t="s">
        <v>214</v>
      </c>
      <c r="D15" s="388" t="s">
        <v>214</v>
      </c>
      <c r="E15" s="379">
        <v>1875</v>
      </c>
      <c r="F15" s="380">
        <v>269437.5</v>
      </c>
      <c r="G15" s="381" t="s">
        <v>214</v>
      </c>
      <c r="H15" s="389" t="s">
        <v>214</v>
      </c>
      <c r="I15" s="379">
        <v>125742.39999999999</v>
      </c>
      <c r="J15" s="382">
        <v>5923108.3499999996</v>
      </c>
      <c r="K15" s="383" t="s">
        <v>214</v>
      </c>
      <c r="L15" s="379">
        <v>520</v>
      </c>
      <c r="M15" s="384">
        <f t="shared" si="0"/>
        <v>104244.4</v>
      </c>
      <c r="N15" s="385">
        <f t="shared" si="1"/>
        <v>4133.5007999999998</v>
      </c>
      <c r="O15" s="386">
        <f t="shared" si="2"/>
        <v>108377.90079999999</v>
      </c>
    </row>
    <row r="16" spans="1:15" ht="19.5" customHeight="1">
      <c r="A16" s="377">
        <v>10</v>
      </c>
      <c r="B16" s="390" t="s">
        <v>109</v>
      </c>
      <c r="C16" s="387" t="s">
        <v>214</v>
      </c>
      <c r="D16" s="388" t="s">
        <v>214</v>
      </c>
      <c r="E16" s="379">
        <v>5429</v>
      </c>
      <c r="F16" s="380">
        <v>780147.3</v>
      </c>
      <c r="G16" s="391" t="s">
        <v>214</v>
      </c>
      <c r="H16" s="389" t="s">
        <v>214</v>
      </c>
      <c r="I16" s="379">
        <v>123524.88</v>
      </c>
      <c r="J16" s="382">
        <v>5829986.3399999999</v>
      </c>
      <c r="K16" s="383" t="s">
        <v>214</v>
      </c>
      <c r="L16" s="379">
        <v>287</v>
      </c>
      <c r="M16" s="384">
        <f t="shared" si="0"/>
        <v>57534.89</v>
      </c>
      <c r="N16" s="385">
        <f t="shared" si="1"/>
        <v>2281.3744799999999</v>
      </c>
      <c r="O16" s="386">
        <f t="shared" si="2"/>
        <v>59816.264479999998</v>
      </c>
    </row>
    <row r="17" spans="1:15" ht="19.5" customHeight="1">
      <c r="A17" s="377">
        <v>11</v>
      </c>
      <c r="B17" s="390" t="s">
        <v>110</v>
      </c>
      <c r="C17" s="392">
        <v>7767</v>
      </c>
      <c r="D17" s="393">
        <v>1116117.8999999999</v>
      </c>
      <c r="E17" s="394">
        <f>+MAX(C17,E9)</f>
        <v>8712</v>
      </c>
      <c r="F17" s="395">
        <f>+E17*143.7</f>
        <v>1251914.3999999999</v>
      </c>
      <c r="G17" s="396">
        <v>126484.32</v>
      </c>
      <c r="H17" s="397">
        <v>5998810.0700000003</v>
      </c>
      <c r="I17" s="394">
        <f>+MAX(G17,I7)</f>
        <v>126484.32</v>
      </c>
      <c r="J17" s="398">
        <f>+I17*53.48</f>
        <v>6764381.4336000001</v>
      </c>
      <c r="K17" s="490">
        <v>3055</v>
      </c>
      <c r="L17" s="491">
        <f>+MAX(K17,L8)</f>
        <v>3055</v>
      </c>
      <c r="M17" s="492">
        <f t="shared" si="0"/>
        <v>612435.85</v>
      </c>
      <c r="N17" s="493">
        <f t="shared" si="1"/>
        <v>24284.317200000001</v>
      </c>
      <c r="O17" s="494">
        <f t="shared" si="2"/>
        <v>636720.16720000003</v>
      </c>
    </row>
    <row r="18" spans="1:15" ht="19.5" customHeight="1">
      <c r="A18" s="377">
        <v>12</v>
      </c>
      <c r="B18" s="390" t="s">
        <v>111</v>
      </c>
      <c r="C18" s="392">
        <v>10995</v>
      </c>
      <c r="D18" s="393">
        <v>1541483.2</v>
      </c>
      <c r="E18" s="394">
        <f>+MAX(C18,E7)</f>
        <v>11185</v>
      </c>
      <c r="F18" s="395">
        <f>+E18*143.7</f>
        <v>1607284.4999999998</v>
      </c>
      <c r="G18" s="396">
        <v>120088.7</v>
      </c>
      <c r="H18" s="397">
        <v>5680862.0999999996</v>
      </c>
      <c r="I18" s="394">
        <f>+MAX(G18,I7)</f>
        <v>120088.7</v>
      </c>
      <c r="J18" s="398">
        <f>+I18*53.48</f>
        <v>6422343.675999999</v>
      </c>
      <c r="K18" s="399">
        <v>195</v>
      </c>
      <c r="L18" s="394">
        <f>+MAX(K18,L7)</f>
        <v>310.86</v>
      </c>
      <c r="M18" s="384">
        <f t="shared" si="0"/>
        <v>62318.104200000002</v>
      </c>
      <c r="N18" s="385">
        <f t="shared" si="1"/>
        <v>2471.0385744</v>
      </c>
      <c r="O18" s="386">
        <f t="shared" si="2"/>
        <v>64789.142774400003</v>
      </c>
    </row>
    <row r="19" spans="1:15" ht="32.25" customHeight="1" thickBot="1">
      <c r="A19" s="400"/>
      <c r="B19" s="401" t="s">
        <v>94</v>
      </c>
      <c r="C19" s="402">
        <f t="shared" ref="C19:K19" si="3">SUM(C7:C18)</f>
        <v>18762</v>
      </c>
      <c r="D19" s="403">
        <f t="shared" si="3"/>
        <v>2657601.0999999996</v>
      </c>
      <c r="E19" s="404">
        <f t="shared" si="3"/>
        <v>71230</v>
      </c>
      <c r="F19" s="405">
        <f>SUM(F7:F18)</f>
        <v>10062844.029999999</v>
      </c>
      <c r="G19" s="406">
        <f>SUM(G7:G18)</f>
        <v>246573.02000000002</v>
      </c>
      <c r="H19" s="403">
        <f>SUM(H7:H18)</f>
        <v>11679672.17</v>
      </c>
      <c r="I19" s="404">
        <f>SUM(I7:I18)</f>
        <v>1490268.4840000002</v>
      </c>
      <c r="J19" s="407">
        <f>SUM(J7:J18)</f>
        <v>71926397.959600002</v>
      </c>
      <c r="K19" s="402">
        <f t="shared" si="3"/>
        <v>3250</v>
      </c>
      <c r="L19" s="404">
        <f>SUM(L7:L18)</f>
        <v>6579.72</v>
      </c>
      <c r="M19" s="407">
        <f>SUM(M7:M18)</f>
        <v>1319036.4683999999</v>
      </c>
      <c r="N19" s="408">
        <f>SUM(N7:N18)</f>
        <v>52302.457468800007</v>
      </c>
      <c r="O19" s="407">
        <f>SUM(O7:O18)</f>
        <v>1371338.9258688001</v>
      </c>
    </row>
    <row r="20" spans="1:15" ht="21.75" customHeight="1">
      <c r="B20" s="409"/>
      <c r="C20" s="410"/>
      <c r="D20" s="411"/>
      <c r="E20" s="410"/>
      <c r="F20" s="411">
        <f>ROUND(F19/1000,1)</f>
        <v>10062.799999999999</v>
      </c>
      <c r="G20" s="410"/>
      <c r="H20" s="411"/>
      <c r="I20" s="410"/>
      <c r="J20" s="411">
        <f>ROUND(J19/1000,1)</f>
        <v>71926.399999999994</v>
      </c>
      <c r="K20" s="410"/>
      <c r="L20" s="410"/>
      <c r="M20" s="411">
        <f>ROUND(M19/1000,1)</f>
        <v>1319</v>
      </c>
      <c r="N20" s="411">
        <f t="shared" ref="N20:O20" si="4">ROUND(N19/1000,1)</f>
        <v>52.3</v>
      </c>
      <c r="O20" s="411">
        <f t="shared" si="4"/>
        <v>1371.3</v>
      </c>
    </row>
    <row r="21" spans="1:15" ht="33.75" customHeight="1" thickBot="1">
      <c r="B21" s="567" t="s">
        <v>242</v>
      </c>
      <c r="C21" s="567"/>
      <c r="D21" s="567"/>
      <c r="E21" s="412"/>
      <c r="F21" s="413"/>
      <c r="H21" s="412"/>
      <c r="M21" s="411"/>
    </row>
    <row r="22" spans="1:15" s="368" customFormat="1" ht="34.5" customHeight="1">
      <c r="A22" s="414"/>
      <c r="B22" s="415" t="s">
        <v>129</v>
      </c>
      <c r="C22" s="416" t="s">
        <v>130</v>
      </c>
      <c r="D22" s="416" t="s">
        <v>214</v>
      </c>
      <c r="E22" s="416" t="s">
        <v>214</v>
      </c>
      <c r="F22" s="417" t="s">
        <v>214</v>
      </c>
      <c r="G22" s="416" t="s">
        <v>130</v>
      </c>
      <c r="H22" s="416" t="s">
        <v>214</v>
      </c>
      <c r="I22" s="416" t="s">
        <v>214</v>
      </c>
      <c r="J22" s="418" t="s">
        <v>214</v>
      </c>
      <c r="K22" s="416" t="s">
        <v>130</v>
      </c>
      <c r="L22" s="416" t="s">
        <v>214</v>
      </c>
      <c r="M22" s="419" t="s">
        <v>214</v>
      </c>
      <c r="N22" s="414" t="s">
        <v>214</v>
      </c>
      <c r="O22" s="418" t="s">
        <v>214</v>
      </c>
    </row>
    <row r="23" spans="1:15" ht="23.25" customHeight="1">
      <c r="A23" s="420">
        <v>1</v>
      </c>
      <c r="B23" s="421" t="s">
        <v>269</v>
      </c>
      <c r="C23" s="393"/>
      <c r="D23" s="386" t="s">
        <v>214</v>
      </c>
      <c r="E23" s="386" t="s">
        <v>214</v>
      </c>
      <c r="F23" s="380"/>
      <c r="G23" s="422"/>
      <c r="H23" s="386" t="s">
        <v>214</v>
      </c>
      <c r="I23" s="386" t="s">
        <v>214</v>
      </c>
      <c r="J23" s="423"/>
      <c r="K23" s="422"/>
      <c r="L23" s="386" t="s">
        <v>214</v>
      </c>
      <c r="M23" s="424">
        <v>46.9</v>
      </c>
      <c r="N23" s="420" t="s">
        <v>214</v>
      </c>
      <c r="O23" s="425" t="s">
        <v>214</v>
      </c>
    </row>
    <row r="24" spans="1:15" ht="23.25" customHeight="1">
      <c r="A24" s="420">
        <v>2</v>
      </c>
      <c r="B24" s="421" t="s">
        <v>270</v>
      </c>
      <c r="C24" s="393"/>
      <c r="D24" s="386" t="s">
        <v>214</v>
      </c>
      <c r="E24" s="386" t="s">
        <v>214</v>
      </c>
      <c r="F24" s="380"/>
      <c r="G24" s="422"/>
      <c r="H24" s="386" t="s">
        <v>214</v>
      </c>
      <c r="I24" s="386" t="s">
        <v>214</v>
      </c>
      <c r="J24" s="423">
        <v>522.5</v>
      </c>
      <c r="K24" s="422"/>
      <c r="L24" s="386" t="s">
        <v>214</v>
      </c>
      <c r="M24" s="424"/>
      <c r="N24" s="420" t="s">
        <v>214</v>
      </c>
      <c r="O24" s="425" t="s">
        <v>214</v>
      </c>
    </row>
    <row r="25" spans="1:15" s="376" customFormat="1" ht="23.25" customHeight="1">
      <c r="A25" s="377">
        <v>3</v>
      </c>
      <c r="B25" s="426"/>
      <c r="C25" s="427"/>
      <c r="D25" s="428" t="s">
        <v>214</v>
      </c>
      <c r="E25" s="428" t="s">
        <v>214</v>
      </c>
      <c r="F25" s="429"/>
      <c r="G25" s="430"/>
      <c r="H25" s="428" t="s">
        <v>214</v>
      </c>
      <c r="I25" s="428" t="s">
        <v>214</v>
      </c>
      <c r="J25" s="429"/>
      <c r="K25" s="430"/>
      <c r="L25" s="428" t="s">
        <v>214</v>
      </c>
      <c r="M25" s="431"/>
      <c r="N25" s="432" t="s">
        <v>214</v>
      </c>
      <c r="O25" s="433" t="s">
        <v>214</v>
      </c>
    </row>
    <row r="26" spans="1:15" s="368" customFormat="1" ht="24" customHeight="1">
      <c r="A26" s="434"/>
      <c r="B26" s="435" t="s">
        <v>71</v>
      </c>
      <c r="C26" s="436" t="s">
        <v>214</v>
      </c>
      <c r="D26" s="436" t="s">
        <v>214</v>
      </c>
      <c r="E26" s="436" t="s">
        <v>214</v>
      </c>
      <c r="F26" s="437">
        <f>SUM(F23:F25)</f>
        <v>0</v>
      </c>
      <c r="G26" s="438" t="s">
        <v>214</v>
      </c>
      <c r="H26" s="436" t="s">
        <v>214</v>
      </c>
      <c r="I26" s="436" t="s">
        <v>214</v>
      </c>
      <c r="J26" s="437">
        <f>SUM(J23:J25)</f>
        <v>522.5</v>
      </c>
      <c r="K26" s="438" t="s">
        <v>214</v>
      </c>
      <c r="L26" s="436" t="s">
        <v>214</v>
      </c>
      <c r="M26" s="439">
        <f>SUM(M23:M25)</f>
        <v>46.9</v>
      </c>
      <c r="N26" s="434" t="s">
        <v>214</v>
      </c>
      <c r="O26" s="440" t="s">
        <v>214</v>
      </c>
    </row>
    <row r="27" spans="1:15" s="368" customFormat="1" ht="27" customHeight="1" thickBot="1">
      <c r="A27" s="441"/>
      <c r="B27" s="442" t="s">
        <v>243</v>
      </c>
      <c r="C27" s="403"/>
      <c r="D27" s="403" t="s">
        <v>214</v>
      </c>
      <c r="E27" s="403" t="s">
        <v>214</v>
      </c>
      <c r="F27" s="405">
        <f>+F20-F26</f>
        <v>10062.799999999999</v>
      </c>
      <c r="G27" s="443" t="s">
        <v>214</v>
      </c>
      <c r="H27" s="403" t="s">
        <v>214</v>
      </c>
      <c r="I27" s="403" t="s">
        <v>214</v>
      </c>
      <c r="J27" s="405">
        <f>J20-J26</f>
        <v>71403.899999999994</v>
      </c>
      <c r="K27" s="443" t="s">
        <v>214</v>
      </c>
      <c r="L27" s="403" t="s">
        <v>214</v>
      </c>
      <c r="M27" s="407">
        <f>M20-M26</f>
        <v>1272.0999999999999</v>
      </c>
      <c r="N27" s="441" t="s">
        <v>214</v>
      </c>
      <c r="O27" s="405">
        <f>+O20-M26</f>
        <v>1324.3999999999999</v>
      </c>
    </row>
    <row r="28" spans="1:15" s="368" customFormat="1" ht="25.5" customHeight="1" thickBot="1">
      <c r="B28" s="444"/>
      <c r="F28" s="411"/>
      <c r="J28" s="445" t="s">
        <v>131</v>
      </c>
      <c r="K28" s="446"/>
      <c r="L28" s="446"/>
      <c r="M28" s="447">
        <f>+F26+J26+M26</f>
        <v>569.4</v>
      </c>
    </row>
    <row r="29" spans="1:15" s="368" customFormat="1" ht="20.25" customHeight="1">
      <c r="B29" s="444"/>
      <c r="F29" s="411"/>
      <c r="M29" s="411"/>
    </row>
    <row r="30" spans="1:15" s="409" customFormat="1" ht="25.5" customHeight="1">
      <c r="B30" s="448"/>
      <c r="C30" s="557" t="s">
        <v>2</v>
      </c>
      <c r="D30" s="557"/>
      <c r="E30" s="448"/>
      <c r="F30" s="448"/>
      <c r="G30" s="568"/>
      <c r="H30" s="568"/>
      <c r="I30" s="449"/>
      <c r="J30" s="569" t="str">
        <f>+'Ekamut-caxs'!C90</f>
        <v>Գարիկ Գրիգորյան</v>
      </c>
      <c r="K30" s="569"/>
      <c r="M30" s="413"/>
    </row>
    <row r="31" spans="1:15" s="368" customFormat="1">
      <c r="C31" s="450"/>
      <c r="D31" s="450"/>
      <c r="E31" s="451"/>
      <c r="F31" s="451"/>
      <c r="G31" s="570" t="s">
        <v>95</v>
      </c>
      <c r="H31" s="570"/>
      <c r="I31" s="452"/>
      <c r="J31" s="570" t="s">
        <v>112</v>
      </c>
      <c r="K31" s="570"/>
    </row>
    <row r="32" spans="1:15" s="409" customFormat="1" ht="23.25" customHeight="1">
      <c r="B32" s="448"/>
      <c r="C32" s="453" t="s">
        <v>6</v>
      </c>
      <c r="D32" s="453"/>
      <c r="E32" s="448"/>
      <c r="F32" s="448"/>
      <c r="G32" s="569"/>
      <c r="H32" s="569"/>
      <c r="I32" s="454"/>
      <c r="J32" s="569" t="str">
        <f>+'Ekamut-caxs'!C92</f>
        <v>Անուշ Մելիքսեթյան</v>
      </c>
      <c r="K32" s="569"/>
    </row>
    <row r="33" spans="3:13" s="368" customFormat="1">
      <c r="C33" s="412"/>
      <c r="D33" s="412"/>
      <c r="G33" s="570" t="s">
        <v>95</v>
      </c>
      <c r="H33" s="570"/>
      <c r="I33" s="452"/>
      <c r="J33" s="570" t="s">
        <v>112</v>
      </c>
      <c r="K33" s="570"/>
    </row>
    <row r="34" spans="3:13">
      <c r="F34" s="455" t="s">
        <v>1</v>
      </c>
    </row>
    <row r="35" spans="3:13" ht="16.5" customHeight="1">
      <c r="C35" s="456" t="s">
        <v>113</v>
      </c>
      <c r="D35" s="456"/>
      <c r="E35" s="456" t="s">
        <v>114</v>
      </c>
      <c r="F35" s="456" t="s">
        <v>244</v>
      </c>
      <c r="I35" s="457" t="s">
        <v>115</v>
      </c>
      <c r="J35" s="458" t="s">
        <v>227</v>
      </c>
      <c r="K35" s="458"/>
      <c r="L35" s="458" t="s">
        <v>228</v>
      </c>
      <c r="M35" s="458" t="s">
        <v>229</v>
      </c>
    </row>
    <row r="36" spans="3:13" ht="16.5" customHeight="1">
      <c r="C36" s="456" t="s">
        <v>116</v>
      </c>
      <c r="D36" s="456"/>
      <c r="E36" s="456" t="s">
        <v>114</v>
      </c>
      <c r="F36" s="456" t="s">
        <v>245</v>
      </c>
      <c r="I36" s="566" t="s">
        <v>246</v>
      </c>
      <c r="J36" s="566"/>
      <c r="K36" s="458"/>
      <c r="L36" s="566" t="s">
        <v>247</v>
      </c>
      <c r="M36" s="566"/>
    </row>
    <row r="37" spans="3:13">
      <c r="C37" s="456"/>
      <c r="D37" s="456"/>
      <c r="E37" s="566" t="s">
        <v>248</v>
      </c>
      <c r="F37" s="566"/>
      <c r="I37" s="566"/>
      <c r="J37" s="566"/>
      <c r="K37" s="458"/>
      <c r="L37" s="566"/>
      <c r="M37" s="566"/>
    </row>
    <row r="38" spans="3:13">
      <c r="C38" s="456"/>
      <c r="D38" s="456"/>
      <c r="E38" s="566"/>
      <c r="F38" s="566"/>
    </row>
  </sheetData>
  <sheetProtection algorithmName="SHA-512" hashValue="TPEU5EnUTTwNjblQ9nrAszc/mv8pRUO+pI2sNdWbeqkdnEdVgX8WDaGM/q34Jv3Aa0GMjtMIPduc9eBG3sG9kg==" saltValue="mjOSHaE6YVRxp7OE/kT2H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50" activeCellId="1" sqref="E6 F50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33" t="s">
        <v>69</v>
      </c>
      <c r="B1" s="533"/>
      <c r="C1" s="533"/>
      <c r="D1" s="533"/>
    </row>
    <row r="2" spans="1:5" ht="23.25" customHeight="1">
      <c r="A2" s="536" t="str">
        <f>+'Ekamut-caxs'!A14:D14</f>
        <v xml:space="preserve">«Երևանի գեղասահքի և հոկեյի մարզադպրոց» ՀՈԱԿ-ի </v>
      </c>
      <c r="B2" s="536"/>
      <c r="C2" s="536"/>
      <c r="D2" s="536"/>
    </row>
    <row r="3" spans="1:5" ht="28.5" customHeight="1">
      <c r="A3" s="536" t="s">
        <v>260</v>
      </c>
      <c r="B3" s="536"/>
      <c r="C3" s="536"/>
      <c r="D3" s="536"/>
    </row>
    <row r="5" spans="1:5">
      <c r="D5" s="183" t="s">
        <v>128</v>
      </c>
    </row>
    <row r="6" spans="1:5" ht="124.5" customHeight="1">
      <c r="A6" s="283" t="s">
        <v>3</v>
      </c>
      <c r="B6" s="283" t="s">
        <v>98</v>
      </c>
      <c r="C6" s="283" t="s">
        <v>266</v>
      </c>
      <c r="D6" s="283" t="s">
        <v>267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261</v>
      </c>
      <c r="C8" s="230">
        <v>152063.9</v>
      </c>
      <c r="D8" s="230">
        <v>44233.3</v>
      </c>
    </row>
    <row r="9" spans="1:5" s="289" customFormat="1" ht="25.5" customHeight="1">
      <c r="A9" s="286">
        <v>2</v>
      </c>
      <c r="B9" s="287" t="s">
        <v>193</v>
      </c>
      <c r="C9" s="480">
        <v>21819.3</v>
      </c>
      <c r="D9" s="480">
        <v>1444.5</v>
      </c>
      <c r="E9" s="288"/>
    </row>
    <row r="10" spans="1:5" s="289" customFormat="1" ht="25.5" customHeight="1">
      <c r="A10" s="286">
        <v>3</v>
      </c>
      <c r="B10" s="287" t="s">
        <v>189</v>
      </c>
      <c r="C10" s="480">
        <v>23724.5</v>
      </c>
      <c r="D10" s="480">
        <v>500</v>
      </c>
      <c r="E10" s="288"/>
    </row>
    <row r="11" spans="1:5" s="167" customFormat="1" ht="31.5" customHeight="1">
      <c r="A11" s="212"/>
      <c r="B11" s="284" t="s">
        <v>190</v>
      </c>
      <c r="C11" s="285">
        <f>ROUND(SUM(C8:C10),1)</f>
        <v>197607.7</v>
      </c>
      <c r="D11" s="285">
        <f>ROUND(SUM(D8:D10),1)</f>
        <v>46177.8</v>
      </c>
    </row>
    <row r="13" spans="1:5" ht="19.5" customHeight="1"/>
    <row r="14" spans="1:5" ht="21.75" customHeight="1">
      <c r="B14" s="571"/>
      <c r="C14" s="571"/>
      <c r="D14" s="571"/>
    </row>
    <row r="17" spans="2:4" ht="25.5" customHeight="1">
      <c r="B17" s="290" t="s">
        <v>191</v>
      </c>
      <c r="D17" s="291" t="str">
        <f>+'Ekamut-caxs'!C90</f>
        <v>Գարիկ Գրիգորյան</v>
      </c>
    </row>
    <row r="18" spans="2:4" ht="18.75" customHeight="1">
      <c r="B18" s="139" t="s">
        <v>4</v>
      </c>
      <c r="D18" s="353" t="str">
        <f>+'Ekamut-caxs'!C91</f>
        <v>/անուն, ազգանուն/</v>
      </c>
    </row>
    <row r="19" spans="2:4" ht="23.25" customHeight="1">
      <c r="B19" s="167" t="s">
        <v>6</v>
      </c>
      <c r="D19" s="291" t="str">
        <f>+'Ekamut-caxs'!C92</f>
        <v>Անուշ Մելիքսեթյան</v>
      </c>
    </row>
    <row r="20" spans="2:4" ht="14.25">
      <c r="C20" s="167" t="s">
        <v>1</v>
      </c>
      <c r="D20" s="353" t="str">
        <f>+'Ekamut-caxs'!C93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50" activeCellId="1" sqref="E6 F50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573" t="s">
        <v>69</v>
      </c>
      <c r="B1" s="573"/>
      <c r="C1" s="573"/>
      <c r="D1" s="573"/>
      <c r="E1" s="573"/>
      <c r="F1" s="573"/>
    </row>
    <row r="2" spans="1:6" ht="29.25" customHeight="1">
      <c r="A2" s="574" t="str">
        <f>+'Ekamut-caxs'!A14:D14</f>
        <v xml:space="preserve">«Երևանի գեղասահքի և հոկեյի մարզադպրոց» ՀՈԱԿ-ի </v>
      </c>
      <c r="B2" s="574"/>
      <c r="C2" s="574"/>
      <c r="D2" s="574"/>
      <c r="E2" s="574"/>
      <c r="F2" s="574"/>
    </row>
    <row r="3" spans="1:6" ht="24.75" customHeight="1">
      <c r="A3" s="574" t="s">
        <v>262</v>
      </c>
      <c r="B3" s="574"/>
      <c r="C3" s="574"/>
      <c r="D3" s="574"/>
      <c r="E3" s="574"/>
      <c r="F3" s="574"/>
    </row>
    <row r="5" spans="1:6" ht="15.75" thickBot="1"/>
    <row r="6" spans="1:6" ht="68.25" customHeight="1">
      <c r="A6" s="298" t="s">
        <v>3</v>
      </c>
      <c r="B6" s="299" t="s">
        <v>195</v>
      </c>
      <c r="C6" s="300" t="s">
        <v>196</v>
      </c>
      <c r="D6" s="298" t="s">
        <v>124</v>
      </c>
      <c r="E6" s="299" t="s">
        <v>197</v>
      </c>
      <c r="F6" s="300" t="s">
        <v>198</v>
      </c>
    </row>
    <row r="7" spans="1:6" s="305" customFormat="1" ht="39.75" customHeight="1">
      <c r="A7" s="301">
        <v>1</v>
      </c>
      <c r="B7" s="302" t="s">
        <v>310</v>
      </c>
      <c r="C7" s="303">
        <f>SUM(C8:C10)</f>
        <v>18</v>
      </c>
      <c r="D7" s="301">
        <f>SUM(D8:D10)</f>
        <v>186</v>
      </c>
      <c r="E7" s="304">
        <f>SUM(E8:E10)</f>
        <v>119</v>
      </c>
      <c r="F7" s="303">
        <f>SUM(F8:F10)</f>
        <v>9</v>
      </c>
    </row>
    <row r="8" spans="1:6" ht="25.5" customHeight="1">
      <c r="A8" s="306">
        <v>1.1000000000000001</v>
      </c>
      <c r="B8" s="307" t="s">
        <v>305</v>
      </c>
      <c r="C8" s="308">
        <v>5</v>
      </c>
      <c r="D8" s="306">
        <v>62</v>
      </c>
      <c r="E8" s="309">
        <v>62</v>
      </c>
      <c r="F8" s="310">
        <v>3</v>
      </c>
    </row>
    <row r="9" spans="1:6" ht="25.5" customHeight="1">
      <c r="A9" s="306">
        <v>1.2</v>
      </c>
      <c r="B9" s="307" t="s">
        <v>306</v>
      </c>
      <c r="C9" s="308">
        <v>12</v>
      </c>
      <c r="D9" s="306">
        <v>110</v>
      </c>
      <c r="E9" s="309">
        <v>57</v>
      </c>
      <c r="F9" s="310">
        <v>4</v>
      </c>
    </row>
    <row r="10" spans="1:6" ht="25.5" customHeight="1">
      <c r="A10" s="306">
        <v>1.3</v>
      </c>
      <c r="B10" s="307" t="s">
        <v>307</v>
      </c>
      <c r="C10" s="308">
        <v>1</v>
      </c>
      <c r="D10" s="306">
        <v>14</v>
      </c>
      <c r="E10" s="309">
        <v>0</v>
      </c>
      <c r="F10" s="310">
        <v>2</v>
      </c>
    </row>
    <row r="11" spans="1:6" s="305" customFormat="1" ht="42" customHeight="1">
      <c r="A11" s="301">
        <v>2</v>
      </c>
      <c r="B11" s="302" t="s">
        <v>309</v>
      </c>
      <c r="C11" s="303">
        <f>SUM(C12:C14)</f>
        <v>1</v>
      </c>
      <c r="D11" s="301">
        <f>SUM(D12:D14)</f>
        <v>18</v>
      </c>
      <c r="E11" s="304">
        <f>SUM(E12:E14)</f>
        <v>18</v>
      </c>
      <c r="F11" s="303">
        <f>SUM(F12:F14)</f>
        <v>1</v>
      </c>
    </row>
    <row r="12" spans="1:6" ht="21.75" customHeight="1">
      <c r="A12" s="306">
        <v>2.1</v>
      </c>
      <c r="B12" s="307" t="s">
        <v>305</v>
      </c>
      <c r="C12" s="308">
        <v>1</v>
      </c>
      <c r="D12" s="306">
        <v>18</v>
      </c>
      <c r="E12" s="309">
        <v>18</v>
      </c>
      <c r="F12" s="310">
        <v>1</v>
      </c>
    </row>
    <row r="13" spans="1:6" ht="21.75" customHeight="1">
      <c r="A13" s="306">
        <v>2.2000000000000002</v>
      </c>
      <c r="B13" s="307"/>
      <c r="C13" s="308"/>
      <c r="D13" s="306"/>
      <c r="E13" s="309"/>
      <c r="F13" s="310"/>
    </row>
    <row r="14" spans="1:6" ht="21.75" customHeight="1">
      <c r="A14" s="306">
        <v>2.2999999999999998</v>
      </c>
      <c r="B14" s="307"/>
      <c r="C14" s="308"/>
      <c r="D14" s="306"/>
      <c r="E14" s="309"/>
      <c r="F14" s="310"/>
    </row>
    <row r="15" spans="1:6" s="305" customFormat="1" ht="37.5" customHeight="1">
      <c r="A15" s="301">
        <v>3</v>
      </c>
      <c r="B15" s="302"/>
      <c r="C15" s="303">
        <f>SUM(C16:C18)</f>
        <v>0</v>
      </c>
      <c r="D15" s="301">
        <f>SUM(D16:D18)</f>
        <v>0</v>
      </c>
      <c r="E15" s="304">
        <f>SUM(E16:E18)</f>
        <v>0</v>
      </c>
      <c r="F15" s="303">
        <f>SUM(F16:F18)</f>
        <v>0</v>
      </c>
    </row>
    <row r="16" spans="1:6" ht="23.25" customHeight="1">
      <c r="A16" s="306">
        <v>3.1</v>
      </c>
      <c r="B16" s="307"/>
      <c r="C16" s="308"/>
      <c r="D16" s="306"/>
      <c r="E16" s="309"/>
      <c r="F16" s="310"/>
    </row>
    <row r="17" spans="1:6" ht="23.25" customHeight="1">
      <c r="A17" s="306">
        <v>3.2</v>
      </c>
      <c r="B17" s="307"/>
      <c r="C17" s="308"/>
      <c r="D17" s="306"/>
      <c r="E17" s="309"/>
      <c r="F17" s="310"/>
    </row>
    <row r="18" spans="1:6" ht="23.25" customHeight="1">
      <c r="A18" s="306">
        <v>3.3</v>
      </c>
      <c r="B18" s="307"/>
      <c r="C18" s="308"/>
      <c r="D18" s="306"/>
      <c r="E18" s="309"/>
      <c r="F18" s="310"/>
    </row>
    <row r="19" spans="1:6" s="305" customFormat="1" ht="37.5" customHeight="1">
      <c r="A19" s="301">
        <v>4</v>
      </c>
      <c r="B19" s="302"/>
      <c r="C19" s="303">
        <f>SUM(C20:C22)</f>
        <v>0</v>
      </c>
      <c r="D19" s="301">
        <f>SUM(D20:D22)</f>
        <v>0</v>
      </c>
      <c r="E19" s="304">
        <f>SUM(E20:E22)</f>
        <v>0</v>
      </c>
      <c r="F19" s="303">
        <f>SUM(F20:F22)</f>
        <v>0</v>
      </c>
    </row>
    <row r="20" spans="1:6" ht="23.25" customHeight="1">
      <c r="A20" s="306">
        <v>4.0999999999999996</v>
      </c>
      <c r="B20" s="307"/>
      <c r="C20" s="308"/>
      <c r="D20" s="306"/>
      <c r="E20" s="309"/>
      <c r="F20" s="310"/>
    </row>
    <row r="21" spans="1:6" ht="23.25" customHeight="1">
      <c r="A21" s="306">
        <v>4.2</v>
      </c>
      <c r="B21" s="307"/>
      <c r="C21" s="308"/>
      <c r="D21" s="306"/>
      <c r="E21" s="309"/>
      <c r="F21" s="310"/>
    </row>
    <row r="22" spans="1:6" ht="23.25" customHeight="1">
      <c r="A22" s="306">
        <v>4.3</v>
      </c>
      <c r="B22" s="307"/>
      <c r="C22" s="308"/>
      <c r="D22" s="306"/>
      <c r="E22" s="309"/>
      <c r="F22" s="310"/>
    </row>
    <row r="23" spans="1:6" s="305" customFormat="1" ht="44.25" customHeight="1" thickBot="1">
      <c r="A23" s="311"/>
      <c r="B23" s="312" t="s">
        <v>71</v>
      </c>
      <c r="C23" s="313">
        <f>C7+C11+C15+C19</f>
        <v>19</v>
      </c>
      <c r="D23" s="311">
        <f>D7+D11+D15+D19</f>
        <v>204</v>
      </c>
      <c r="E23" s="314">
        <f>E7+E11+E15+E19</f>
        <v>137</v>
      </c>
      <c r="F23" s="313">
        <f>F7+F11+F15+F19</f>
        <v>10</v>
      </c>
    </row>
    <row r="24" spans="1:6" ht="20.25" customHeight="1"/>
    <row r="25" spans="1:6" ht="20.25" customHeight="1">
      <c r="B25" s="295" t="s">
        <v>199</v>
      </c>
    </row>
    <row r="26" spans="1:6" ht="20.25" customHeight="1">
      <c r="B26" s="295"/>
    </row>
    <row r="27" spans="1:6" ht="20.25" customHeight="1">
      <c r="B27" s="295"/>
    </row>
    <row r="28" spans="1:6" ht="23.25" customHeight="1">
      <c r="B28" s="166" t="s">
        <v>2</v>
      </c>
      <c r="D28" s="575" t="str">
        <f>+'Ekamut-caxs'!C90</f>
        <v>Գարիկ Գրիգորյան</v>
      </c>
      <c r="E28" s="575"/>
    </row>
    <row r="29" spans="1:6" ht="11.25" customHeight="1">
      <c r="B29" s="315" t="s">
        <v>4</v>
      </c>
      <c r="D29" s="576" t="s">
        <v>5</v>
      </c>
      <c r="E29" s="576"/>
    </row>
    <row r="30" spans="1:6" ht="24" customHeight="1">
      <c r="B30" s="305" t="s">
        <v>6</v>
      </c>
      <c r="D30" s="575" t="str">
        <f>+'Ekamut-caxs'!C92</f>
        <v>Անուշ Մելիքսեթյան</v>
      </c>
      <c r="E30" s="575"/>
    </row>
    <row r="31" spans="1:6" ht="16.5" customHeight="1">
      <c r="B31" s="297" t="s">
        <v>200</v>
      </c>
      <c r="D31" s="572" t="s">
        <v>5</v>
      </c>
      <c r="E31" s="572"/>
    </row>
    <row r="32" spans="1:6" ht="18">
      <c r="E32" s="316"/>
    </row>
    <row r="33" spans="5:5" ht="15.75" customHeight="1">
      <c r="E33" s="317"/>
    </row>
    <row r="34" spans="5:5" ht="21" customHeight="1">
      <c r="E34" s="316"/>
    </row>
    <row r="35" spans="5:5">
      <c r="E35" s="31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https://mul2.yerevan.am/tasks/1205959/oneclick/Gexasahq.xlsx?token=6b72676bd614bd6f545231713fd1b6de</cp:keywords>
  <cp:lastModifiedBy>Lusine Petrosyan</cp:lastModifiedBy>
  <cp:lastPrinted>2023-12-12T10:04:05Z</cp:lastPrinted>
  <dcterms:created xsi:type="dcterms:W3CDTF">1996-10-14T23:33:28Z</dcterms:created>
  <dcterms:modified xsi:type="dcterms:W3CDTF">2023-12-22T08:26:49Z</dcterms:modified>
</cp:coreProperties>
</file>