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2BA4F7C-C14D-4ADE-952E-E465BFCA56A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D73" i="19"/>
  <c r="D56" i="19" l="1"/>
  <c r="D80" i="7"/>
  <c r="D61" i="19" l="1"/>
  <c r="D82" i="7" l="1"/>
  <c r="C61" i="9" l="1"/>
  <c r="J18" i="23" l="1"/>
  <c r="A2" i="23" l="1"/>
  <c r="A2" i="22"/>
  <c r="E18" i="11" l="1"/>
  <c r="E19" i="11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M26" i="23"/>
  <c r="J26" i="23"/>
  <c r="F26" i="23"/>
  <c r="K19" i="23"/>
  <c r="H19" i="23"/>
  <c r="G19" i="23"/>
  <c r="D19" i="23"/>
  <c r="C19" i="23"/>
  <c r="M18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O8" i="23" s="1"/>
  <c r="N7" i="23"/>
  <c r="M7" i="23"/>
  <c r="E7" i="7"/>
  <c r="E1" i="7"/>
  <c r="O9" i="23" l="1"/>
  <c r="O11" i="23"/>
  <c r="O13" i="23"/>
  <c r="O15" i="23"/>
  <c r="L19" i="23"/>
  <c r="N18" i="23"/>
  <c r="O18" i="23" s="1"/>
  <c r="O7" i="23"/>
  <c r="O10" i="23"/>
  <c r="O12" i="23"/>
  <c r="O14" i="23"/>
  <c r="O16" i="23"/>
  <c r="M28" i="23"/>
  <c r="D24" i="19" s="1"/>
  <c r="D59" i="19" s="1"/>
  <c r="I19" i="23"/>
  <c r="D8" i="9"/>
  <c r="M17" i="23"/>
  <c r="M19" i="23" s="1"/>
  <c r="M20" i="23" s="1"/>
  <c r="M27" i="23" s="1"/>
  <c r="D41" i="7" s="1"/>
  <c r="F41" i="7" s="1"/>
  <c r="N17" i="23"/>
  <c r="D27" i="9"/>
  <c r="F19" i="23"/>
  <c r="F20" i="23" s="1"/>
  <c r="F27" i="23" s="1"/>
  <c r="D40" i="19" s="1"/>
  <c r="J19" i="23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D76" i="7" l="1"/>
  <c r="F59" i="18"/>
  <c r="D22" i="19"/>
  <c r="D24" i="7" s="1"/>
  <c r="D21" i="7"/>
  <c r="D71" i="7"/>
  <c r="D51" i="7" l="1"/>
  <c r="D50" i="7"/>
  <c r="D49" i="7" l="1"/>
  <c r="D72" i="7"/>
  <c r="E81" i="10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G80" i="7" s="1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<sst xmlns="http://schemas.openxmlformats.org/spreadsheetml/2006/main" count="748" uniqueCount="283">
  <si>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</si>
  <si>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</si>
  <si>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</si>
  <si>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</si>
  <si>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</si>
  <si>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</si>
  <si>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</si>
  <si>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</si>
  <si>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</si>
  <si>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</si>
  <si>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</si>
  <si>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</si>
  <si>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</si>
  <si>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</si>
  <si>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</si>
  <si>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</si>
  <si>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</si>
  <si>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</si>
  <si>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</si>
  <si>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</si>
  <si>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</si>
  <si>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</si>
  <si>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</si>
  <si>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</si>
  <si>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</si>
  <si>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</si>
  <si>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</si>
  <si>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</si>
  <si>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</si>
  <si>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</si>
  <si>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</si>
  <si>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</si>
  <si>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</si>
  <si>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</si>
  <si>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</si>
  <si>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</si>
  <si>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</si>
  <si>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</si>
  <si>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</si>
  <si>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</si>
  <si>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</si>
  <si>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</si>
  <si>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</si>
  <si>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</si>
  <si>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</si>
  <si>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</si>
  <si>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</si>
  <si>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</si>
  <si>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</si>
  <si>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</si>
  <si>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</si>
  <si>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</si>
  <si>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</si>
  <si>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</si>
  <si>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</si>
  <si>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</si>
  <si>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</si>
  <si>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</si>
  <si>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</si>
  <si>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</si>
  <si>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</si>
  <si>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</si>
  <si>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</si>
  <si>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</si>
  <si>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</si>
  <si>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</si>
  <si>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</si>
  <si>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</si>
  <si>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</si>
  <si>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</si>
  <si>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</si>
  <si>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</si>
  <si>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</si>
  <si>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</si>
  <si>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</si>
  <si>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</si>
  <si>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</si>
  <si>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</si>
  <si>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</si>
  <si>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</si>
  <si>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</si>
  <si>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</si>
  <si>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</si>
  <si>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</si>
  <si>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</si>
  <si>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</si>
  <si>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</si>
  <si>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</si>
  <si>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</si>
  <si>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</si>
  <si>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</si>
  <si>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</si>
  <si>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</si>
  <si>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</si>
  <si>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</si>
  <si>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</si>
  <si>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</si>
  <si>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</si>
  <si>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</si>
  <si>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</si>
  <si>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</si>
  <si>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</si>
  <si>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</si>
  <si>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</si>
  <si>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</si>
  <si>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</si>
  <si>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</si>
  <si>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</si>
  <si>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</si>
  <si>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</si>
  <si>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</si>
  <si>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</si>
  <si>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</si>
  <si>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</si>
  <si>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</si>
  <si>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</si>
  <si>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</si>
  <si>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</si>
  <si>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</si>
  <si>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</si>
  <si>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</si>
  <si>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</si>
  <si>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</si>
  <si>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</si>
  <si>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</si>
  <si>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</si>
  <si>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</si>
  <si>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</si>
  <si>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</si>
  <si>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</si>
  <si>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</si>
  <si>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</si>
  <si>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</si>
  <si>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</si>
  <si>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</si>
  <si>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</si>
  <si>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</si>
  <si>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</si>
  <si>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</si>
  <si>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</si>
  <si>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</si>
  <si>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</si>
  <si>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</si>
  <si>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</si>
  <si>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</si>
  <si>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</si>
  <si>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</si>
  <si>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</si>
  <si>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</si>
  <si>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</si>
  <si>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</si>
  <si>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</si>
  <si>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</si>
  <si>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</si>
  <si>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</si>
  <si>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</si>
  <si>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</si>
  <si>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</si>
  <si>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</si>
  <si>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</si>
  <si>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</si>
  <si>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</si>
  <si>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</si>
  <si>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</si>
  <si>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</si>
  <si>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</si>
  <si>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</si>
  <si>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</si>
  <si>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</si>
  <si>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</si>
  <si>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</si>
  <si>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</si>
  <si>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</si>
  <si>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</si>
  <si>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</si>
  <si>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</si>
  <si>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</si>
  <si>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</si>
  <si>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</si>
  <si>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</si>
  <si>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</si>
  <si>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</si>
  <si>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</si>
  <si>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</si>
  <si>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</si>
  <si>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</si>
  <si>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</si>
  <si>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</si>
  <si>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</si>
  <si>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</si>
  <si>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</si>
  <si>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</si>
  <si>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</si>
  <si>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</si>
  <si>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</si>
  <si>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</si>
  <si>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</si>
  <si>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</si>
  <si>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</si>
  <si>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</si>
  <si>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</si>
  <si>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</si>
  <si>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</si>
  <si>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</si>
  <si>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</si>
  <si>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</si>
  <si>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</si>
  <si>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</si>
  <si>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</si>
  <si>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</si>
  <si>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</si>
  <si>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</si>
  <si>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</si>
  <si>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</si>
  <si>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</si>
  <si>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</si>
  <si>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</si>
  <si>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</si>
  <si>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</si>
  <si>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</si>
  <si>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</si>
  <si>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</si>
  <si>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</si>
  <si>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</si>
  <si>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</si>
  <si>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</si>
  <si>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</si>
  <si>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</si>
  <si>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</si>
  <si>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</si>
  <si>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</si>
  <si>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</si>
  <si>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</si>
  <si>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</si>
  <si>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</si>
  <si>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</si>
  <si>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</si>
  <si>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</si>
  <si>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</si>
  <si>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</si>
  <si>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</si>
  <si>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</si>
  <si>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</si>
  <si>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</si>
  <si>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</si>
  <si>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</si>
  <si>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</si>
  <si>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</si>
  <si>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</si>
  <si>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</si>
  <si>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</si>
  <si>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</si>
  <si>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</si>
  <si>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</si>
  <si>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</si>
  <si>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</si>
  <si>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</si>
  <si>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</si>
  <si>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</si>
  <si>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</si>
  <si>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</si>
  <si>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</si>
  <si>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</si>
  <si>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</si>
  <si>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</si>
  <si>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</si>
  <si>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</si>
  <si>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</si>
  <si>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Հ․Բաբայան</t>
  </si>
  <si>
    <t>Ռենձյու</t>
  </si>
  <si>
    <t>շաշկի</t>
  </si>
  <si>
    <t>շախմատ</t>
  </si>
  <si>
    <t>հաստիքացուցակի փոփոխություն</t>
  </si>
  <si>
    <t>137,6+87,6+45,3</t>
  </si>
  <si>
    <t>Թափուր հաստիքներից,անաշխատունակության թերթիկ</t>
  </si>
  <si>
    <t>տաքացուցիչների ավելացում</t>
  </si>
  <si>
    <t>մարզադպրոցի նյութերի համար</t>
  </si>
  <si>
    <t>մարզադպրոցի ապրանքների ձեռք բերման  համար</t>
  </si>
  <si>
    <t>մարզադպրոցում կատարված և կանխատեսվող աշխատանքների համար</t>
  </si>
  <si>
    <t>Մարզադպրոցին անհրաժեշտ գույքի ձեռք բերում</t>
  </si>
  <si>
    <t>«12» ապրիլի 2023թ.</t>
  </si>
  <si>
    <t>հ. 890-Ա որոշմամբ</t>
  </si>
  <si>
    <t xml:space="preserve">«Երևանի   մարզատրամաբանական խաղերի մանկապատանեկան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</si>
</sst>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 hidden="1"/>
    </xf>
    <xf numFmtId="0" fontId="63" fillId="0" borderId="0" xfId="45" applyFont="1" applyAlignment="1">
      <alignment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3" fontId="41" fillId="24" borderId="20" xfId="59" applyNumberFormat="1" applyFont="1" applyFill="1" applyBorder="1" applyAlignment="1" applyProtection="1">
      <alignment horizontal="center" vertical="center" wrapText="1"/>
      <protection locked="0"/>
    </xf>
    <xf numFmtId="3" fontId="40" fillId="24" borderId="24" xfId="59" applyNumberFormat="1" applyFont="1" applyFill="1" applyBorder="1" applyAlignment="1">
      <alignment horizontal="center" vertical="center" wrapText="1"/>
    </xf>
    <xf numFmtId="166" fontId="40" fillId="24" borderId="25" xfId="59" applyNumberFormat="1" applyFont="1" applyFill="1" applyBorder="1" applyAlignment="1">
      <alignment horizontal="center" vertical="center" wrapText="1"/>
    </xf>
    <xf numFmtId="3" fontId="40" fillId="24" borderId="29" xfId="59" applyNumberFormat="1" applyFont="1" applyFill="1" applyBorder="1" applyAlignment="1">
      <alignment horizontal="center" vertical="center" wrapText="1"/>
    </xf>
    <xf numFmtId="166" fontId="40" fillId="24" borderId="24" xfId="59" applyNumberFormat="1" applyFont="1" applyFill="1" applyBorder="1" applyAlignment="1">
      <alignment horizontal="center" vertical="center" wrapText="1"/>
    </xf>
    <xf numFmtId="166" fontId="40" fillId="24" borderId="26" xfId="59" applyNumberFormat="1" applyFont="1" applyFill="1" applyBorder="1" applyAlignment="1">
      <alignment horizontal="center" vertical="center" wrapText="1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45" fillId="0" borderId="20" xfId="60" applyNumberFormat="1" applyFont="1" applyBorder="1" applyAlignment="1" applyProtection="1">
      <alignment horizontal="center" vertical="center" wrapText="1"/>
      <protection locked="0"/>
    </xf>
    <xf numFmtId="166" fontId="45" fillId="0" borderId="18" xfId="60" applyNumberFormat="1" applyFont="1" applyBorder="1" applyAlignment="1" applyProtection="1">
      <alignment horizontal="center" vertical="center" wrapText="1"/>
      <protection locked="0"/>
    </xf>
    <xf numFmtId="166" fontId="45" fillId="24" borderId="18" xfId="60" applyNumberFormat="1" applyFont="1" applyFill="1" applyBorder="1" applyAlignment="1" applyProtection="1">
      <alignment horizontal="center" vertical="center" wrapText="1"/>
      <protection locked="0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27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 wrapText="1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0" fontId="50" fillId="24" borderId="17" xfId="19" applyFont="1" applyFill="1" applyBorder="1" applyAlignment="1">
      <alignment vertical="center"/>
    </xf>
    <xf numFmtId="3" fontId="45" fillId="24" borderId="10" xfId="59" applyNumberFormat="1" applyFont="1" applyFill="1" applyBorder="1" applyAlignment="1" applyProtection="1">
      <alignment horizontal="center" vertical="center" wrapText="1"/>
      <protection locked="0"/>
    </xf>
    <xf numFmtId="3" fontId="45" fillId="24" borderId="34" xfId="59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59" applyNumberFormat="1" applyFont="1" applyFill="1" applyBorder="1" applyAlignment="1">
      <alignment horizontal="center" vertical="center" wrapText="1"/>
    </xf>
    <xf numFmtId="166" fontId="41" fillId="24" borderId="18" xfId="59" applyNumberFormat="1" applyFont="1" applyFill="1" applyBorder="1" applyAlignment="1">
      <alignment horizontal="center" vertical="center" wrapText="1"/>
    </xf>
    <xf numFmtId="2" fontId="41" fillId="24" borderId="10" xfId="59" applyNumberFormat="1" applyFont="1" applyFill="1" applyBorder="1" applyAlignment="1">
      <alignment horizontal="center" vertical="center" wrapText="1"/>
    </xf>
    <xf numFmtId="166" fontId="41" fillId="24" borderId="10" xfId="59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50" fillId="24" borderId="36" xfId="19" applyFont="1" applyFill="1" applyBorder="1" applyAlignment="1">
      <alignment horizontal="center" vertical="center"/>
    </xf>
    <xf numFmtId="0" fontId="50" fillId="24" borderId="16" xfId="19" applyFont="1" applyFill="1" applyBorder="1" applyAlignment="1">
      <alignment horizontal="center" vertical="center"/>
    </xf>
    <xf numFmtId="0" fontId="50" fillId="24" borderId="17" xfId="19" applyFont="1" applyFill="1" applyBorder="1" applyAlignment="1">
      <alignment horizontal="center" vertical="center"/>
    </xf>
    <xf numFmtId="166" fontId="31" fillId="24" borderId="40" xfId="46" applyNumberFormat="1" applyFont="1" applyFill="1" applyBorder="1" applyAlignment="1">
      <alignment horizontal="center" vertical="center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3ACAAUABNAAAAAAAAAAAAAAAAAAAAAAAAAAAAAAAAAAAAAAAAAAAAAAAAAAAAAAAAAAAAAAAAAAAAAAAAAAAAAAAAAAAAAAAAAAAAAAAAAAAAAAAAAAAAAAAAAAAAAADnBwwABQAWAAwAG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3MTRaMCMGCSqGSIb3DQEJBDEWBBSjFzb9XkgMo0/mEhUUBYXkln8E8jArBgsqhkiG9w0BCRACDDEcMBowGDAWBBRE5xMFRVajmd/v2Zzf5CvSbEm8HjANBgkqhkiG9w0BAQEFAASCAQA5Umn4+zDCBIQ1XcVBmTZcHvfqWVP297hiPI9AWBzGEIE8S4PQ66Orcc4TzLO9ir0y+6rLJS7ZUhWSXDdvXmUWxjgj8QDHnQfgmFLJ9lMARXNnP8pfgRpvw0XQyYGNnzbDY6Swhb4dxIcrZ2d8IqQIn4Po0MYzC+riIK+2CK0ck1vdINgTUMgGiqNWYGAcBYBgbmK8l4YbthP8VSykQFPlq1Lpl/Dpl6sfC0bGkfkHIFawWB06MJNkn21YDBZAuc7qD9Ikuq+pgWqZlGMicSuYxsSv1edIWJxR3oFtxhASWhuNZBNthfEQ1J8CQnqtZwj3QC5XrhE9vkKQeyjeT8N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3ACAAUABNAAAAAAAAAAAAAAAAAAAAAAAAAAAAAAAAAAAAAAAAAAAAAAAAAAAAAAAAAAAAAAAAAAAAAAAAAAAAAAAAAAAAAAAAAAAAAAAAAAAAAAAAAAAAAAAAAAAAAADnBwwABQAWAAwAG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3MDhaMCMGCSqGSIb3DQEJBDEWBBR4cRNYb73dljJBV8s3Q4E8YIZ5VDArBgsqhkiG9w0BCRACDDEcMBowGDAWBBRE5xMFRVajmd/v2Zzf5CvSbEm8HjANBgkqhkiG9w0BAQEFAASCAQA2svk4uf13liove95sxZGN3K7eg7m3jm26+Ykz4c69bqX4H1swUtmFMycg6T+jYWWB/nfNE7eOs5+AHnIkhR9jVsRmxpouCRaAJvZiZzrjdVlSibGD3Duc5TDcc9yjGeNZ6XXiNxeh+ph3hYjq9nEL/6ygVM+CjcBO2JSo0w9S1bhDAx4n0jr+6r5pAWzI0L0lHWO25MBXlLxswXiMjwJvsWfYdOH7kQgojJ0umyQ4vyM5PP5dcK58ZgsjIXBWOt/vbUBp3Rh0jKxNek9GrOtDTlJS7wxiavCh//OuEPXBXXySQ4Y/8j+ut7KVtVlRVLcwuiAKQ6xau30LsZdi2ok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4CA7619-FAAD-C3A6-5012-9E15DED4A3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E87A79F-FFD1-4501-FEEB-26A7600F42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54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280</v>
      </c>
      <c r="E10" s="174"/>
      <c r="F10" s="42"/>
    </row>
    <row r="11" spans="1:12" ht="24" customHeight="1">
      <c r="C11" s="174"/>
      <c r="D11" s="174" t="s">
        <v>281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7" t="s">
        <v>41</v>
      </c>
      <c r="B13" s="507"/>
      <c r="C13" s="507"/>
      <c r="D13" s="507"/>
      <c r="E13" s="354"/>
      <c r="F13" s="45"/>
    </row>
    <row r="14" spans="1:12" ht="43.5" customHeight="1">
      <c r="A14" s="508" t="s">
        <v>282</v>
      </c>
      <c r="B14" s="508"/>
      <c r="C14" s="508"/>
      <c r="D14" s="508"/>
      <c r="E14" s="355"/>
    </row>
    <row r="15" spans="1:12" ht="18.75" customHeight="1">
      <c r="A15" s="509" t="s">
        <v>254</v>
      </c>
      <c r="B15" s="509"/>
      <c r="C15" s="509"/>
      <c r="D15" s="509"/>
      <c r="E15" s="356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16" t="s">
        <v>126</v>
      </c>
      <c r="C17" s="516"/>
      <c r="D17" s="295"/>
      <c r="E17" s="295"/>
    </row>
    <row r="18" spans="1:15" ht="19.5" customHeight="1">
      <c r="A18" s="117">
        <v>1</v>
      </c>
      <c r="B18" s="511" t="s">
        <v>118</v>
      </c>
      <c r="C18" s="511"/>
      <c r="D18" s="226">
        <f>+'Pastaci finansav.'!C11</f>
        <v>29146.400000000001</v>
      </c>
      <c r="E18" s="226"/>
      <c r="F18" s="322" t="s">
        <v>212</v>
      </c>
    </row>
    <row r="19" spans="1:15" ht="18" hidden="1" customHeight="1">
      <c r="A19" s="117">
        <v>2</v>
      </c>
      <c r="B19" s="511" t="s">
        <v>251</v>
      </c>
      <c r="C19" s="51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12" t="s">
        <v>252</v>
      </c>
      <c r="C20" s="512"/>
      <c r="D20" s="227"/>
      <c r="E20" s="226"/>
      <c r="F20" s="322"/>
    </row>
    <row r="21" spans="1:15" ht="21" customHeight="1">
      <c r="A21" s="117">
        <v>2</v>
      </c>
      <c r="B21" s="511" t="s">
        <v>234</v>
      </c>
      <c r="C21" s="511"/>
      <c r="D21" s="228">
        <f>+Komunal!N20</f>
        <v>0.7</v>
      </c>
      <c r="E21" s="228"/>
    </row>
    <row r="22" spans="1:15" s="3" customFormat="1" ht="17.25" hidden="1" customHeight="1">
      <c r="A22" s="117">
        <v>4</v>
      </c>
      <c r="B22" s="511" t="s">
        <v>8</v>
      </c>
      <c r="C22" s="511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11" t="s">
        <v>53</v>
      </c>
      <c r="C23" s="511"/>
      <c r="D23" s="226"/>
      <c r="E23" s="226"/>
      <c r="F23" s="322" t="s">
        <v>209</v>
      </c>
    </row>
    <row r="24" spans="1:15" ht="18" hidden="1" customHeight="1">
      <c r="A24" s="117">
        <v>6</v>
      </c>
      <c r="B24" s="511" t="s">
        <v>63</v>
      </c>
      <c r="C24" s="511"/>
      <c r="D24" s="226">
        <f>+Komunal!M28</f>
        <v>0</v>
      </c>
      <c r="E24" s="226"/>
    </row>
    <row r="25" spans="1:15" ht="18" hidden="1" customHeight="1">
      <c r="A25" s="117">
        <v>7</v>
      </c>
      <c r="B25" s="511" t="s">
        <v>194</v>
      </c>
      <c r="C25" s="511"/>
      <c r="D25" s="226"/>
      <c r="E25" s="226"/>
    </row>
    <row r="26" spans="1:15" ht="18" hidden="1" customHeight="1">
      <c r="A26" s="117">
        <v>8</v>
      </c>
      <c r="B26" s="511" t="s">
        <v>72</v>
      </c>
      <c r="C26" s="511"/>
      <c r="D26" s="226"/>
      <c r="E26" s="226"/>
    </row>
    <row r="27" spans="1:15" ht="18" customHeight="1">
      <c r="A27" s="117">
        <v>3</v>
      </c>
      <c r="B27" s="511" t="s">
        <v>123</v>
      </c>
      <c r="C27" s="511"/>
      <c r="D27" s="228">
        <f>SUM(D28:D29)</f>
        <v>690.5</v>
      </c>
      <c r="E27" s="228"/>
    </row>
    <row r="28" spans="1:15" s="3" customFormat="1" ht="17.25" customHeight="1">
      <c r="A28" s="116">
        <v>3.1</v>
      </c>
      <c r="B28" s="512" t="s">
        <v>73</v>
      </c>
      <c r="C28" s="512"/>
      <c r="D28" s="242">
        <f>+D74</f>
        <v>690.5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12" t="s">
        <v>74</v>
      </c>
      <c r="C29" s="512"/>
      <c r="D29" s="227"/>
      <c r="E29" s="227"/>
      <c r="F29" s="57" t="s">
        <v>213</v>
      </c>
      <c r="G29" s="2"/>
      <c r="H29" s="2"/>
      <c r="I29" s="346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511" t="s">
        <v>10</v>
      </c>
      <c r="C30" s="511"/>
      <c r="D30" s="226">
        <v>1.1000000000000001</v>
      </c>
      <c r="E30" s="226"/>
    </row>
    <row r="31" spans="1:15" s="2" customFormat="1" ht="17.25" hidden="1" customHeight="1">
      <c r="A31" s="160">
        <v>11</v>
      </c>
      <c r="B31" s="511"/>
      <c r="C31" s="511"/>
      <c r="D31" s="226"/>
      <c r="E31" s="226"/>
      <c r="F31" s="19"/>
    </row>
    <row r="32" spans="1:15" s="2" customFormat="1" ht="19.5" hidden="1" customHeight="1">
      <c r="A32" s="117">
        <v>12</v>
      </c>
      <c r="B32" s="511"/>
      <c r="C32" s="511"/>
      <c r="D32" s="226"/>
      <c r="E32" s="226"/>
      <c r="F32" s="21" t="s">
        <v>206</v>
      </c>
    </row>
    <row r="33" spans="1:25" ht="24" customHeight="1">
      <c r="A33" s="50"/>
      <c r="B33" s="515" t="s">
        <v>265</v>
      </c>
      <c r="C33" s="515"/>
      <c r="D33" s="275">
        <f>SUM(D18:D27,D30:D32)</f>
        <v>29838.7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14" t="s">
        <v>127</v>
      </c>
      <c r="C35" s="514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11" t="s">
        <v>12</v>
      </c>
      <c r="C36" s="511"/>
      <c r="D36" s="477">
        <f>+Ashkhatavardz!O13-'Dramakan hosqer'!D92</f>
        <v>26634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12" t="s">
        <v>119</v>
      </c>
      <c r="C37" s="512"/>
      <c r="D37" s="490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12" t="s">
        <v>13</v>
      </c>
      <c r="C38" s="512"/>
      <c r="D38" s="490">
        <f>+Ashkhatavardz!C9+Ashkhatavardz!N7</f>
        <v>900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12" t="s">
        <v>249</v>
      </c>
      <c r="C39" s="512"/>
      <c r="D39" s="490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511" t="s">
        <v>15</v>
      </c>
      <c r="C40" s="511"/>
      <c r="D40" s="477">
        <f>+Komunal!F27</f>
        <v>0</v>
      </c>
      <c r="E40" s="226"/>
      <c r="F40" s="344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511" t="s">
        <v>14</v>
      </c>
      <c r="C41" s="511"/>
      <c r="D41" s="477">
        <f>+Komunal!J27</f>
        <v>350</v>
      </c>
      <c r="E41" s="226"/>
      <c r="F41" s="344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511" t="s">
        <v>16</v>
      </c>
      <c r="C42" s="511"/>
      <c r="D42" s="477">
        <f>+Komunal!O27</f>
        <v>19.2</v>
      </c>
      <c r="E42" s="226"/>
      <c r="F42" s="344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511" t="s">
        <v>17</v>
      </c>
      <c r="C43" s="511"/>
      <c r="D43" s="476">
        <v>4.9000000000000004</v>
      </c>
      <c r="E43" s="226"/>
    </row>
    <row r="44" spans="1:25" ht="18" hidden="1" customHeight="1">
      <c r="A44" s="117">
        <v>6</v>
      </c>
      <c r="B44" s="511" t="s">
        <v>18</v>
      </c>
      <c r="C44" s="511"/>
      <c r="D44" s="476"/>
      <c r="E44" s="226"/>
    </row>
    <row r="45" spans="1:25" ht="18" customHeight="1">
      <c r="A45" s="117">
        <v>5</v>
      </c>
      <c r="B45" s="511" t="s">
        <v>19</v>
      </c>
      <c r="C45" s="511"/>
      <c r="D45" s="491">
        <f>SUM(D46:D48)</f>
        <v>243.1</v>
      </c>
      <c r="E45" s="277"/>
    </row>
    <row r="46" spans="1:25" s="3" customFormat="1" ht="18" customHeight="1">
      <c r="A46" s="116">
        <v>5.0999999999999996</v>
      </c>
      <c r="B46" s="512" t="s">
        <v>20</v>
      </c>
      <c r="C46" s="512"/>
      <c r="D46" s="492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512" t="s">
        <v>21</v>
      </c>
      <c r="C47" s="512"/>
      <c r="D47" s="492">
        <v>10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512" t="s">
        <v>22</v>
      </c>
      <c r="C48" s="512"/>
      <c r="D48" s="492">
        <v>175.5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511" t="s">
        <v>23</v>
      </c>
      <c r="C49" s="511"/>
      <c r="D49" s="476">
        <v>3</v>
      </c>
      <c r="E49" s="226"/>
      <c r="L49" s="89"/>
    </row>
    <row r="50" spans="1:16" ht="18" customHeight="1">
      <c r="A50" s="117">
        <v>7</v>
      </c>
      <c r="B50" s="511" t="s">
        <v>30</v>
      </c>
      <c r="C50" s="511"/>
      <c r="D50" s="476">
        <v>120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511" t="s">
        <v>24</v>
      </c>
      <c r="C51" s="511"/>
      <c r="D51" s="476">
        <v>60</v>
      </c>
      <c r="E51" s="226"/>
    </row>
    <row r="52" spans="1:16" ht="18" customHeight="1">
      <c r="A52" s="117">
        <v>9</v>
      </c>
      <c r="B52" s="511" t="s">
        <v>75</v>
      </c>
      <c r="C52" s="511"/>
      <c r="D52" s="476">
        <v>281.39999999999998</v>
      </c>
      <c r="E52" s="226"/>
    </row>
    <row r="53" spans="1:16" ht="18" hidden="1" customHeight="1">
      <c r="A53" s="117">
        <v>12</v>
      </c>
      <c r="B53" s="511" t="s">
        <v>48</v>
      </c>
      <c r="C53" s="511"/>
      <c r="D53" s="476"/>
      <c r="E53" s="226"/>
    </row>
    <row r="54" spans="1:16" ht="18.75" customHeight="1">
      <c r="A54" s="117">
        <v>10</v>
      </c>
      <c r="B54" s="511" t="s">
        <v>120</v>
      </c>
      <c r="C54" s="511"/>
      <c r="D54" s="476">
        <v>15</v>
      </c>
      <c r="E54" s="226"/>
    </row>
    <row r="55" spans="1:16" ht="18" hidden="1" customHeight="1">
      <c r="A55" s="117">
        <v>14</v>
      </c>
      <c r="B55" s="511" t="s">
        <v>121</v>
      </c>
      <c r="C55" s="511"/>
      <c r="D55" s="476"/>
      <c r="E55" s="226"/>
      <c r="G55" s="52"/>
    </row>
    <row r="56" spans="1:16" ht="20.25" customHeight="1">
      <c r="A56" s="117">
        <v>11</v>
      </c>
      <c r="B56" s="511" t="s">
        <v>25</v>
      </c>
      <c r="C56" s="511"/>
      <c r="D56" s="476">
        <f>20+45+20+30</f>
        <v>115</v>
      </c>
      <c r="E56" s="226"/>
      <c r="G56" s="52"/>
    </row>
    <row r="57" spans="1:16" ht="18" hidden="1" customHeight="1">
      <c r="A57" s="117">
        <v>10</v>
      </c>
      <c r="B57" s="511" t="s">
        <v>26</v>
      </c>
      <c r="C57" s="511"/>
      <c r="D57" s="476"/>
      <c r="E57" s="226"/>
    </row>
    <row r="58" spans="1:16" ht="18.75" hidden="1" customHeight="1">
      <c r="A58" s="117">
        <v>17</v>
      </c>
      <c r="B58" s="511" t="s">
        <v>67</v>
      </c>
      <c r="C58" s="511"/>
      <c r="D58" s="476"/>
      <c r="E58" s="226"/>
    </row>
    <row r="59" spans="1:16" ht="18.75" hidden="1" customHeight="1">
      <c r="A59" s="117">
        <v>18</v>
      </c>
      <c r="B59" s="511" t="s">
        <v>54</v>
      </c>
      <c r="C59" s="511"/>
      <c r="D59" s="477">
        <f>+'Ekamut-caxs'!D24</f>
        <v>0</v>
      </c>
      <c r="E59" s="228"/>
    </row>
    <row r="60" spans="1:16" ht="18" customHeight="1">
      <c r="A60" s="117">
        <v>12</v>
      </c>
      <c r="B60" s="511" t="s">
        <v>45</v>
      </c>
      <c r="C60" s="511"/>
      <c r="D60" s="476">
        <v>40</v>
      </c>
      <c r="E60" s="226"/>
    </row>
    <row r="61" spans="1:16" ht="18.75" customHeight="1">
      <c r="A61" s="117">
        <v>13</v>
      </c>
      <c r="B61" s="511" t="s">
        <v>76</v>
      </c>
      <c r="C61" s="511"/>
      <c r="D61" s="476">
        <f>9+3+8+18+12</f>
        <v>50</v>
      </c>
      <c r="E61" s="226"/>
    </row>
    <row r="62" spans="1:16" ht="18.75" customHeight="1">
      <c r="A62" s="117">
        <v>14</v>
      </c>
      <c r="B62" s="511" t="s">
        <v>77</v>
      </c>
      <c r="C62" s="511"/>
      <c r="D62" s="476">
        <v>95</v>
      </c>
      <c r="E62" s="226"/>
    </row>
    <row r="63" spans="1:16" ht="18.75" customHeight="1">
      <c r="A63" s="117">
        <v>15</v>
      </c>
      <c r="B63" s="511" t="s">
        <v>46</v>
      </c>
      <c r="C63" s="511"/>
      <c r="D63" s="476">
        <v>3</v>
      </c>
      <c r="E63" s="226"/>
    </row>
    <row r="64" spans="1:16" ht="18.75" hidden="1" customHeight="1">
      <c r="A64" s="117">
        <v>23</v>
      </c>
      <c r="B64" s="511" t="s">
        <v>122</v>
      </c>
      <c r="C64" s="511"/>
      <c r="D64" s="476"/>
      <c r="E64" s="226"/>
    </row>
    <row r="65" spans="1:15" ht="18.75" hidden="1" customHeight="1">
      <c r="A65" s="117">
        <v>24</v>
      </c>
      <c r="B65" s="511" t="s">
        <v>47</v>
      </c>
      <c r="C65" s="511"/>
      <c r="D65" s="476"/>
      <c r="E65" s="226"/>
    </row>
    <row r="66" spans="1:15" ht="18.75" hidden="1" customHeight="1">
      <c r="A66" s="117">
        <v>25</v>
      </c>
      <c r="B66" s="511" t="s">
        <v>64</v>
      </c>
      <c r="C66" s="511"/>
      <c r="D66" s="476"/>
      <c r="E66" s="226"/>
    </row>
    <row r="67" spans="1:15" ht="18.75" hidden="1" customHeight="1">
      <c r="A67" s="117">
        <v>26</v>
      </c>
      <c r="B67" s="511" t="s">
        <v>201</v>
      </c>
      <c r="C67" s="511"/>
      <c r="D67" s="476"/>
      <c r="E67" s="226"/>
    </row>
    <row r="68" spans="1:15" ht="18.75" hidden="1" customHeight="1">
      <c r="A68" s="117">
        <v>27</v>
      </c>
      <c r="B68" s="511" t="s">
        <v>202</v>
      </c>
      <c r="C68" s="511"/>
      <c r="D68" s="476"/>
      <c r="E68" s="226"/>
    </row>
    <row r="69" spans="1:15" ht="18.75" hidden="1" customHeight="1">
      <c r="A69" s="117">
        <v>28</v>
      </c>
      <c r="B69" s="511" t="s">
        <v>78</v>
      </c>
      <c r="C69" s="511"/>
      <c r="D69" s="476"/>
      <c r="E69" s="226"/>
    </row>
    <row r="70" spans="1:15" ht="18.75" hidden="1" customHeight="1">
      <c r="A70" s="117">
        <v>29</v>
      </c>
      <c r="B70" s="511"/>
      <c r="C70" s="511"/>
      <c r="D70" s="476"/>
      <c r="E70" s="226"/>
    </row>
    <row r="71" spans="1:15" s="6" customFormat="1" ht="18.75" hidden="1" customHeight="1">
      <c r="A71" s="117">
        <v>30</v>
      </c>
      <c r="B71" s="511"/>
      <c r="C71" s="511"/>
      <c r="D71" s="476"/>
      <c r="E71" s="226"/>
    </row>
    <row r="72" spans="1:15" s="6" customFormat="1" ht="18.75" hidden="1" customHeight="1">
      <c r="A72" s="117">
        <v>31</v>
      </c>
      <c r="B72" s="511"/>
      <c r="C72" s="511"/>
      <c r="D72" s="476"/>
      <c r="E72" s="226"/>
      <c r="F72" s="57" t="s">
        <v>205</v>
      </c>
    </row>
    <row r="73" spans="1:15" ht="18.75" customHeight="1">
      <c r="A73" s="117">
        <v>16</v>
      </c>
      <c r="B73" s="511" t="s">
        <v>27</v>
      </c>
      <c r="C73" s="511"/>
      <c r="D73" s="476">
        <f>667+137.5</f>
        <v>804.5</v>
      </c>
      <c r="E73" s="226"/>
    </row>
    <row r="74" spans="1:15" s="3" customFormat="1" ht="18.75" customHeight="1">
      <c r="A74" s="161">
        <v>16.100000000000001</v>
      </c>
      <c r="B74" s="512" t="s">
        <v>79</v>
      </c>
      <c r="C74" s="512"/>
      <c r="D74" s="492">
        <v>690.5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customHeight="1">
      <c r="A75" s="117">
        <v>17</v>
      </c>
      <c r="B75" s="511" t="s">
        <v>80</v>
      </c>
      <c r="C75" s="511"/>
      <c r="D75" s="476">
        <v>10</v>
      </c>
      <c r="E75" s="226"/>
    </row>
    <row r="76" spans="1:15" s="17" customFormat="1" ht="20.25" customHeight="1">
      <c r="A76" s="117">
        <v>18</v>
      </c>
      <c r="B76" s="511" t="s">
        <v>68</v>
      </c>
      <c r="C76" s="511"/>
      <c r="D76" s="476">
        <v>990.6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13" t="s">
        <v>264</v>
      </c>
      <c r="C77" s="513"/>
      <c r="D77" s="275">
        <f>SUM(D36,D40:D45,D49:D73,D75:D76)</f>
        <v>29838.7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9" t="s">
        <v>268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9"/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10" t="s">
        <v>223</v>
      </c>
      <c r="B84" s="510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81" zoomScaleSheetLayoutView="100" workbookViewId="0">
      <selection activeCell="C101" sqref="C101"/>
    </sheetView>
  </sheetViews>
  <sheetFormatPr defaultColWidth="9.140625" defaultRowHeight="13.5"/>
  <cols>
    <col min="1" max="1" width="6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3.5703125" style="83" customWidth="1"/>
    <col min="6" max="6" width="94.7109375" style="109" hidden="1" customWidth="1"/>
    <col min="7" max="7" width="6.5703125" style="89" hidden="1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1" t="s">
        <v>178</v>
      </c>
      <c r="E1" s="367">
        <f>+'Ekamut-caxs'!E1+1</f>
        <v>4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1" t="s">
        <v>230</v>
      </c>
      <c r="E7" s="367">
        <f>+'Ekamut-caxs'!E7+1</f>
        <v>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890-Ա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9" t="s">
        <v>41</v>
      </c>
      <c r="B13" s="519"/>
      <c r="C13" s="519"/>
      <c r="D13" s="519"/>
      <c r="E13" s="35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0.5" customHeight="1">
      <c r="A14" s="508" t="str">
        <f>+'Ekamut-caxs'!A14:D14</f>
        <v xml:space="preserve">«Երևանի   մարզատրամաբանական խաղերի մանկապատանեկան մարզադպրոց» ՀՈԱԿ-ի </v>
      </c>
      <c r="B14" s="508"/>
      <c r="C14" s="508"/>
      <c r="D14" s="508"/>
      <c r="E14" s="35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9" t="s">
        <v>255</v>
      </c>
      <c r="B15" s="509"/>
      <c r="C15" s="509"/>
      <c r="D15" s="509"/>
      <c r="E15" s="35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22" t="s">
        <v>31</v>
      </c>
      <c r="C18" s="523"/>
      <c r="D18" s="88" t="s">
        <v>43</v>
      </c>
      <c r="E18" s="358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20" t="s">
        <v>32</v>
      </c>
      <c r="C19" s="521"/>
      <c r="D19" s="256">
        <f>+'Dramakani hamematakan'!D6</f>
        <v>116.9</v>
      </c>
      <c r="E19" s="359"/>
      <c r="F19" s="517"/>
      <c r="G19" s="518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20" t="s">
        <v>83</v>
      </c>
      <c r="C20" s="521"/>
      <c r="D20" s="256">
        <f>SUM(D21:D32)</f>
        <v>29147.5</v>
      </c>
      <c r="E20" s="36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24" t="s">
        <v>118</v>
      </c>
      <c r="C21" s="525"/>
      <c r="D21" s="248">
        <f>+'Ekamut-caxs'!D18</f>
        <v>29146.400000000001</v>
      </c>
      <c r="E21" s="36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24" t="s">
        <v>251</v>
      </c>
      <c r="C22" s="525"/>
      <c r="D22" s="248">
        <f>+'Ekamut-caxs'!D19</f>
        <v>0</v>
      </c>
      <c r="E22" s="36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28" t="s">
        <v>252</v>
      </c>
      <c r="C23" s="529"/>
      <c r="D23" s="260">
        <f>+'Ekamut-caxs'!D20</f>
        <v>0</v>
      </c>
      <c r="E23" s="36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24" t="s">
        <v>8</v>
      </c>
      <c r="C24" s="525"/>
      <c r="D24" s="248">
        <f>+'Ekamut-caxs'!D22</f>
        <v>0</v>
      </c>
      <c r="E24" s="361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24" t="s">
        <v>53</v>
      </c>
      <c r="C25" s="525"/>
      <c r="D25" s="247">
        <f>+'Ekamut-caxs'!D23</f>
        <v>0</v>
      </c>
      <c r="E25" s="362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24" t="s">
        <v>63</v>
      </c>
      <c r="C26" s="525"/>
      <c r="D26" s="247">
        <f>+'Ekamut-caxs'!D24</f>
        <v>0</v>
      </c>
      <c r="E26" s="36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24" t="s">
        <v>194</v>
      </c>
      <c r="C27" s="525"/>
      <c r="D27" s="248">
        <f>+'Ekamut-caxs'!D25</f>
        <v>0</v>
      </c>
      <c r="E27" s="361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24" t="s">
        <v>72</v>
      </c>
      <c r="C28" s="525"/>
      <c r="D28" s="248">
        <f>+'Ekamut-caxs'!D26</f>
        <v>0</v>
      </c>
      <c r="E28" s="361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24" t="s">
        <v>33</v>
      </c>
      <c r="C29" s="525"/>
      <c r="D29" s="247"/>
      <c r="E29" s="362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24" t="s">
        <v>10</v>
      </c>
      <c r="C30" s="525"/>
      <c r="D30" s="248">
        <f>+'Ekamut-caxs'!D30</f>
        <v>1.1000000000000001</v>
      </c>
      <c r="E30" s="361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24"/>
      <c r="C31" s="525"/>
      <c r="D31" s="247">
        <f>+'Ekamut-caxs'!D31</f>
        <v>0</v>
      </c>
      <c r="E31" s="362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24"/>
      <c r="C32" s="525"/>
      <c r="D32" s="247">
        <f>+'Ekamut-caxs'!D32</f>
        <v>0</v>
      </c>
      <c r="E32" s="362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26" t="s">
        <v>84</v>
      </c>
      <c r="C33" s="527"/>
      <c r="D33" s="256">
        <f>D34+D78+D91</f>
        <v>28987.9</v>
      </c>
      <c r="E33" s="360"/>
      <c r="F33" s="278">
        <f>+D19-D76</f>
        <v>87.600000000000009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26" t="s">
        <v>59</v>
      </c>
      <c r="C34" s="527"/>
      <c r="D34" s="256">
        <f>SUM(D35,D39:D44,D48:D72,D76:D77)</f>
        <v>28072.100000000002</v>
      </c>
      <c r="E34" s="360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24" t="s">
        <v>12</v>
      </c>
      <c r="C35" s="525"/>
      <c r="D35" s="248">
        <f>+'Ekamut-caxs'!D36</f>
        <v>26634</v>
      </c>
      <c r="E35" s="361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28" t="s">
        <v>119</v>
      </c>
      <c r="C36" s="529"/>
      <c r="D36" s="260">
        <f>+'Ekamut-caxs'!D37</f>
        <v>0</v>
      </c>
      <c r="E36" s="363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28" t="s">
        <v>13</v>
      </c>
      <c r="C37" s="529"/>
      <c r="D37" s="260">
        <f>+'Ekamut-caxs'!D38</f>
        <v>900</v>
      </c>
      <c r="E37" s="363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28" t="str">
        <f>+'Ekamut-caxs'!B39</f>
        <v>կամավոր ատեստ. գծով լրավճար</v>
      </c>
      <c r="C38" s="529"/>
      <c r="D38" s="260">
        <f>+'Ekamut-caxs'!D39</f>
        <v>0</v>
      </c>
      <c r="E38" s="363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24" t="s">
        <v>15</v>
      </c>
      <c r="C39" s="525"/>
      <c r="D39" s="248">
        <f>+'Ekamut-caxs'!D40</f>
        <v>0</v>
      </c>
      <c r="E39" s="361"/>
      <c r="F39" s="345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24" t="s">
        <v>14</v>
      </c>
      <c r="C40" s="525"/>
      <c r="D40" s="248">
        <f>+'Ekamut-caxs'!D41</f>
        <v>350</v>
      </c>
      <c r="E40" s="361"/>
      <c r="F40" s="345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24" t="s">
        <v>16</v>
      </c>
      <c r="C41" s="525"/>
      <c r="D41" s="248">
        <f>+Komunal!M27</f>
        <v>18.399999999999999</v>
      </c>
      <c r="E41" s="361"/>
      <c r="F41" s="345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24" t="s">
        <v>17</v>
      </c>
      <c r="C42" s="525"/>
      <c r="D42" s="248">
        <f>+'Ekamut-caxs'!D43</f>
        <v>4.9000000000000004</v>
      </c>
      <c r="E42" s="361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24" t="s">
        <v>18</v>
      </c>
      <c r="C43" s="525"/>
      <c r="D43" s="248">
        <f>+'Ekamut-caxs'!D44</f>
        <v>0</v>
      </c>
      <c r="E43" s="361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24" t="s">
        <v>19</v>
      </c>
      <c r="C44" s="525"/>
      <c r="D44" s="248">
        <f>SUM(D45:D47)</f>
        <v>243.1</v>
      </c>
      <c r="E44" s="361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28" t="s">
        <v>20</v>
      </c>
      <c r="C45" s="529"/>
      <c r="D45" s="260">
        <f>+'Ekamut-caxs'!D46</f>
        <v>57.6</v>
      </c>
      <c r="E45" s="361"/>
    </row>
    <row r="46" spans="1:13" ht="18" customHeight="1">
      <c r="A46" s="27">
        <v>6.2</v>
      </c>
      <c r="B46" s="528" t="s">
        <v>21</v>
      </c>
      <c r="C46" s="529"/>
      <c r="D46" s="260">
        <f>+'Ekamut-caxs'!D47</f>
        <v>10</v>
      </c>
      <c r="E46" s="361"/>
    </row>
    <row r="47" spans="1:13" ht="18" customHeight="1">
      <c r="A47" s="27">
        <v>6.3</v>
      </c>
      <c r="B47" s="528" t="s">
        <v>22</v>
      </c>
      <c r="C47" s="529"/>
      <c r="D47" s="260">
        <f>+'Ekamut-caxs'!D48</f>
        <v>175.5</v>
      </c>
      <c r="E47" s="361"/>
    </row>
    <row r="48" spans="1:13" s="97" customFormat="1" ht="18" customHeight="1">
      <c r="A48" s="61">
        <v>7</v>
      </c>
      <c r="B48" s="524" t="s">
        <v>23</v>
      </c>
      <c r="C48" s="525"/>
      <c r="D48" s="248">
        <f>+'Ekamut-caxs'!D49</f>
        <v>3</v>
      </c>
      <c r="E48" s="361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24" t="s">
        <v>30</v>
      </c>
      <c r="C49" s="525"/>
      <c r="D49" s="247">
        <f>+'Ekamut-caxs'!D50</f>
        <v>120</v>
      </c>
      <c r="E49" s="362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24" t="s">
        <v>24</v>
      </c>
      <c r="C50" s="525"/>
      <c r="D50" s="247">
        <f>+'Ekamut-caxs'!D51</f>
        <v>60</v>
      </c>
      <c r="E50" s="362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24" t="s">
        <v>75</v>
      </c>
      <c r="C51" s="525"/>
      <c r="D51" s="247">
        <f>+'Ekamut-caxs'!D52</f>
        <v>281.39999999999998</v>
      </c>
      <c r="E51" s="362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24" t="s">
        <v>48</v>
      </c>
      <c r="C52" s="525"/>
      <c r="D52" s="248">
        <f>+'Ekamut-caxs'!D53</f>
        <v>0</v>
      </c>
      <c r="E52" s="361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524" t="s">
        <v>120</v>
      </c>
      <c r="C53" s="525"/>
      <c r="D53" s="248">
        <f>+'Ekamut-caxs'!D54</f>
        <v>15</v>
      </c>
      <c r="E53" s="361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24" t="s">
        <v>121</v>
      </c>
      <c r="C54" s="525"/>
      <c r="D54" s="248">
        <f>+'Ekamut-caxs'!D55</f>
        <v>0</v>
      </c>
      <c r="E54" s="361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24" t="s">
        <v>25</v>
      </c>
      <c r="C55" s="525"/>
      <c r="D55" s="248">
        <f>+'Ekamut-caxs'!D56</f>
        <v>115</v>
      </c>
      <c r="E55" s="361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10</v>
      </c>
      <c r="B56" s="524" t="s">
        <v>26</v>
      </c>
      <c r="C56" s="525"/>
      <c r="D56" s="248">
        <f>+'Ekamut-caxs'!D57</f>
        <v>0</v>
      </c>
      <c r="E56" s="361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24" t="s">
        <v>67</v>
      </c>
      <c r="C57" s="525"/>
      <c r="D57" s="248">
        <f>+'Ekamut-caxs'!D58</f>
        <v>0</v>
      </c>
      <c r="E57" s="361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24" t="s">
        <v>54</v>
      </c>
      <c r="C58" s="525"/>
      <c r="D58" s="248">
        <f>+'Ekamut-caxs'!D59</f>
        <v>0</v>
      </c>
      <c r="E58" s="361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13</v>
      </c>
      <c r="B59" s="524" t="s">
        <v>45</v>
      </c>
      <c r="C59" s="525"/>
      <c r="D59" s="248">
        <f>+'Ekamut-caxs'!D60</f>
        <v>40</v>
      </c>
      <c r="E59" s="361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524" t="s">
        <v>76</v>
      </c>
      <c r="C60" s="525"/>
      <c r="D60" s="248">
        <f>+'Ekamut-caxs'!D61</f>
        <v>50</v>
      </c>
      <c r="E60" s="361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524" t="s">
        <v>77</v>
      </c>
      <c r="C61" s="525"/>
      <c r="D61" s="248">
        <f>+'Ekamut-caxs'!D62</f>
        <v>95</v>
      </c>
      <c r="E61" s="361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16</v>
      </c>
      <c r="B62" s="524" t="s">
        <v>46</v>
      </c>
      <c r="C62" s="525"/>
      <c r="D62" s="248">
        <f>+'Ekamut-caxs'!D63</f>
        <v>3</v>
      </c>
      <c r="E62" s="36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24" t="s">
        <v>122</v>
      </c>
      <c r="C63" s="525"/>
      <c r="D63" s="248">
        <f>+'Ekamut-caxs'!D64</f>
        <v>0</v>
      </c>
      <c r="E63" s="36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24" t="s">
        <v>47</v>
      </c>
      <c r="C64" s="525"/>
      <c r="D64" s="248">
        <f>+'Ekamut-caxs'!D65</f>
        <v>0</v>
      </c>
      <c r="E64" s="361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24" t="s">
        <v>64</v>
      </c>
      <c r="C65" s="525"/>
      <c r="D65" s="248">
        <f>+'Ekamut-caxs'!D66</f>
        <v>0</v>
      </c>
      <c r="E65" s="36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24" t="s">
        <v>201</v>
      </c>
      <c r="C66" s="525"/>
      <c r="D66" s="248">
        <f>+'Ekamut-caxs'!D67</f>
        <v>0</v>
      </c>
      <c r="E66" s="36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24" t="s">
        <v>202</v>
      </c>
      <c r="C67" s="525"/>
      <c r="D67" s="248">
        <f>+'Ekamut-caxs'!D68</f>
        <v>0</v>
      </c>
      <c r="E67" s="36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24" t="s">
        <v>78</v>
      </c>
      <c r="C68" s="525"/>
      <c r="D68" s="248">
        <f>+'Ekamut-caxs'!D69</f>
        <v>0</v>
      </c>
      <c r="E68" s="36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24"/>
      <c r="C69" s="525"/>
      <c r="D69" s="248">
        <f>+'Ekamut-caxs'!D70</f>
        <v>0</v>
      </c>
      <c r="E69" s="36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24"/>
      <c r="C70" s="525"/>
      <c r="D70" s="247">
        <f>+'Ekamut-caxs'!D71</f>
        <v>0</v>
      </c>
      <c r="E70" s="362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24"/>
      <c r="C71" s="525"/>
      <c r="D71" s="247">
        <f>+'Ekamut-caxs'!D72</f>
        <v>0</v>
      </c>
      <c r="E71" s="362"/>
      <c r="F71" s="106" t="s">
        <v>205</v>
      </c>
      <c r="G71" s="67"/>
      <c r="H71" s="67"/>
      <c r="I71" s="67"/>
      <c r="J71" s="56"/>
    </row>
    <row r="72" spans="1:13" s="97" customFormat="1" ht="22.5" customHeight="1">
      <c r="A72" s="61">
        <v>17</v>
      </c>
      <c r="B72" s="524" t="s">
        <v>35</v>
      </c>
      <c r="C72" s="525"/>
      <c r="D72" s="248">
        <f>SUM(D73:D75)</f>
        <v>10</v>
      </c>
      <c r="E72" s="361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28" t="s">
        <v>36</v>
      </c>
      <c r="C73" s="529"/>
      <c r="D73" s="233"/>
      <c r="E73" s="364"/>
    </row>
    <row r="74" spans="1:13" ht="19.5" hidden="1" customHeight="1">
      <c r="A74" s="14">
        <v>32.200000000000003</v>
      </c>
      <c r="B74" s="528" t="s">
        <v>49</v>
      </c>
      <c r="C74" s="529"/>
      <c r="D74" s="233"/>
      <c r="E74" s="364"/>
    </row>
    <row r="75" spans="1:13" ht="19.5" customHeight="1">
      <c r="A75" s="14">
        <v>17.100000000000001</v>
      </c>
      <c r="B75" s="528" t="s">
        <v>85</v>
      </c>
      <c r="C75" s="529"/>
      <c r="D75" s="233">
        <f>+'Ekamut-caxs'!D75</f>
        <v>10</v>
      </c>
      <c r="E75" s="364"/>
    </row>
    <row r="76" spans="1:13" s="97" customFormat="1" ht="17.25" customHeight="1">
      <c r="A76" s="71">
        <v>18</v>
      </c>
      <c r="B76" s="524" t="s">
        <v>37</v>
      </c>
      <c r="C76" s="525"/>
      <c r="D76" s="248">
        <f>+'Deb. ev kreditor'!D59-'Deb. ev kreditor'!D54</f>
        <v>29.299999999999997</v>
      </c>
      <c r="E76" s="361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24" t="s">
        <v>86</v>
      </c>
      <c r="C77" s="525"/>
      <c r="D77" s="247"/>
      <c r="E77" s="362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26" t="s">
        <v>60</v>
      </c>
      <c r="C78" s="527"/>
      <c r="D78" s="256">
        <f>D79+D87</f>
        <v>915.8</v>
      </c>
      <c r="E78" s="360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24" t="s">
        <v>91</v>
      </c>
      <c r="C79" s="525"/>
      <c r="D79" s="248">
        <f>SUM(D80:D86)</f>
        <v>915.8</v>
      </c>
      <c r="E79" s="361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24" t="s">
        <v>87</v>
      </c>
      <c r="C80" s="525"/>
      <c r="D80" s="247">
        <f>85+139+50</f>
        <v>274</v>
      </c>
      <c r="E80" s="362"/>
      <c r="F80" s="111">
        <v>294</v>
      </c>
      <c r="G80" s="506">
        <f>+D79-F80</f>
        <v>621.79999999999995</v>
      </c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24" t="s">
        <v>88</v>
      </c>
      <c r="C81" s="525"/>
      <c r="D81" s="247">
        <v>139</v>
      </c>
      <c r="E81" s="362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1.3</v>
      </c>
      <c r="B82" s="524" t="s">
        <v>89</v>
      </c>
      <c r="C82" s="525"/>
      <c r="D82" s="247">
        <f>45.5+135.9+155+166.4</f>
        <v>502.79999999999995</v>
      </c>
      <c r="E82" s="36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24" t="s">
        <v>203</v>
      </c>
      <c r="C83" s="525"/>
      <c r="D83" s="247"/>
      <c r="E83" s="362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24" t="s">
        <v>65</v>
      </c>
      <c r="C84" s="525"/>
      <c r="D84" s="247"/>
      <c r="E84" s="362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24" t="s">
        <v>66</v>
      </c>
      <c r="C85" s="525"/>
      <c r="D85" s="247"/>
      <c r="E85" s="362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24"/>
      <c r="C86" s="525"/>
      <c r="D86" s="247"/>
      <c r="E86" s="362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24" t="s">
        <v>92</v>
      </c>
      <c r="C87" s="525"/>
      <c r="D87" s="248">
        <f>SUM(D88:D90)</f>
        <v>0</v>
      </c>
      <c r="E87" s="36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4" t="s">
        <v>62</v>
      </c>
      <c r="C88" s="525"/>
      <c r="D88" s="247"/>
      <c r="E88" s="36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24" t="s">
        <v>61</v>
      </c>
      <c r="C89" s="525"/>
      <c r="D89" s="247"/>
      <c r="E89" s="36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24" t="s">
        <v>50</v>
      </c>
      <c r="C90" s="525"/>
      <c r="D90" s="247"/>
      <c r="E90" s="362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20" t="s">
        <v>132</v>
      </c>
      <c r="C91" s="521"/>
      <c r="D91" s="256">
        <f>SUM(D92:D93)</f>
        <v>0</v>
      </c>
      <c r="E91" s="360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24" t="s">
        <v>218</v>
      </c>
      <c r="C92" s="525"/>
      <c r="D92" s="247"/>
      <c r="E92" s="36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1</v>
      </c>
      <c r="B93" s="524"/>
      <c r="C93" s="525"/>
      <c r="D93" s="247"/>
      <c r="E93" s="47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20" t="s">
        <v>39</v>
      </c>
      <c r="C94" s="521"/>
      <c r="D94" s="256">
        <f>D19+D20-D33</f>
        <v>276.5</v>
      </c>
      <c r="E94" s="471" t="s">
        <v>232</v>
      </c>
      <c r="F94" s="517" t="s">
        <v>273</v>
      </c>
      <c r="G94" s="518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9" t="str">
        <f>+'Ekamut-caxs'!C79</f>
        <v>Հ․Բաբայան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5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>
        <f>+'Ekamut-caxs'!C81</f>
        <v>0</v>
      </c>
      <c r="E98" s="366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5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70" t="str">
        <f>+'Ekamut-caxs'!A84</f>
        <v>ԵՐԵՎԱՆԻ ՔԱՂԱՔԱՊԵՏ՝</v>
      </c>
      <c r="C101" s="237"/>
      <c r="D101" s="366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67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1" zoomScaleSheetLayoutView="100" workbookViewId="0">
      <selection activeCell="B94" sqref="B94:C94"/>
    </sheetView>
  </sheetViews>
  <sheetFormatPr defaultColWidth="9.140625" defaultRowHeight="13.5"/>
  <cols>
    <col min="1" max="1" width="5.85546875" style="24" customWidth="1"/>
    <col min="2" max="2" width="62.140625" style="20" customWidth="1"/>
    <col min="3" max="3" width="14.28515625" style="20" customWidth="1"/>
    <col min="4" max="4" width="15" style="20" customWidth="1"/>
    <col min="5" max="5" width="16.28515625" style="20" customWidth="1"/>
    <col min="6" max="6" width="25.5703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0" t="s">
        <v>55</v>
      </c>
      <c r="B1" s="530"/>
      <c r="C1" s="530"/>
      <c r="D1" s="530"/>
      <c r="E1" s="530"/>
      <c r="F1" s="530"/>
    </row>
    <row r="2" spans="1:18" s="22" customFormat="1" ht="43.5" customHeight="1">
      <c r="A2" s="508" t="str">
        <f>+'Ekamut-caxs'!A14:D14</f>
        <v xml:space="preserve">«Երևանի   մարզատրամաբանական խաղերի մանկապատանեկան մարզադպրոց» ՀՈԱԿ-ի </v>
      </c>
      <c r="B2" s="508"/>
      <c r="C2" s="508"/>
      <c r="D2" s="508"/>
      <c r="E2" s="508"/>
      <c r="F2" s="50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9.5" customHeight="1">
      <c r="A3" s="533" t="s">
        <v>253</v>
      </c>
      <c r="B3" s="533"/>
      <c r="C3" s="533"/>
      <c r="D3" s="533"/>
      <c r="E3" s="533"/>
      <c r="F3" s="53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48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29102.400000000001</v>
      </c>
      <c r="D6" s="273">
        <f>SUM(D7:D17,D20:D22)</f>
        <v>29838.7</v>
      </c>
      <c r="E6" s="273">
        <f t="shared" ref="E6:E65" si="0">D6-C6</f>
        <v>736.29999999999927</v>
      </c>
      <c r="F6" s="35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33.75" customHeight="1">
      <c r="A7" s="61">
        <v>1</v>
      </c>
      <c r="B7" s="249" t="s">
        <v>118</v>
      </c>
      <c r="C7" s="261">
        <v>28408.9</v>
      </c>
      <c r="D7" s="262">
        <f>+'Ekamut-caxs'!D18</f>
        <v>29146.400000000001</v>
      </c>
      <c r="E7" s="262">
        <f t="shared" si="0"/>
        <v>737.5</v>
      </c>
      <c r="F7" s="263" t="s">
        <v>272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25" customHeight="1">
      <c r="A10" s="61">
        <v>2</v>
      </c>
      <c r="B10" s="455" t="str">
        <f>+'Ekamut-caxs'!B21</f>
        <v>Սուբսիդիա ջրամատակարարման գծով</v>
      </c>
      <c r="C10" s="261">
        <v>0</v>
      </c>
      <c r="D10" s="262">
        <f>+'Ekamut-caxs'!D21</f>
        <v>0.7</v>
      </c>
      <c r="E10" s="262">
        <f t="shared" si="1"/>
        <v>0.7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690.5</v>
      </c>
      <c r="D17" s="265">
        <f>SUM(D18:D19)</f>
        <v>690.5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690.5</v>
      </c>
      <c r="D18" s="230">
        <f>+'Ekamut-caxs'!D28</f>
        <v>690.5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4</v>
      </c>
      <c r="B20" s="251" t="s">
        <v>10</v>
      </c>
      <c r="C20" s="263">
        <v>3</v>
      </c>
      <c r="D20" s="262">
        <f>+'Ekamut-caxs'!D30</f>
        <v>1.1000000000000001</v>
      </c>
      <c r="E20" s="262">
        <f t="shared" si="0"/>
        <v>-1.9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29102.399999999998</v>
      </c>
      <c r="D23" s="274">
        <f>SUM(D24,D28:D33,D37:D61,D63:D64)</f>
        <v>29838.7</v>
      </c>
      <c r="E23" s="273">
        <f t="shared" si="0"/>
        <v>736.30000000000291</v>
      </c>
      <c r="F23" s="352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42.75" customHeight="1">
      <c r="A24" s="61">
        <v>1</v>
      </c>
      <c r="B24" s="253" t="s">
        <v>12</v>
      </c>
      <c r="C24" s="263">
        <v>27508.3</v>
      </c>
      <c r="D24" s="265">
        <f>+'Ekamut-caxs'!D36</f>
        <v>26634</v>
      </c>
      <c r="E24" s="262">
        <f t="shared" si="0"/>
        <v>-874.29999999999927</v>
      </c>
      <c r="F24" s="484" t="s">
        <v>274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>
        <v>0</v>
      </c>
      <c r="D26" s="266">
        <f>+'Ekamut-caxs'!D38</f>
        <v>900</v>
      </c>
      <c r="E26" s="230">
        <f>D26-C26</f>
        <v>900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>
        <v>0</v>
      </c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9" t="s">
        <v>14</v>
      </c>
      <c r="C29" s="263">
        <v>250</v>
      </c>
      <c r="D29" s="265">
        <f>+'Ekamut-caxs'!D41</f>
        <v>350</v>
      </c>
      <c r="E29" s="262">
        <f t="shared" si="0"/>
        <v>100</v>
      </c>
      <c r="F29" s="231" t="s">
        <v>275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16</v>
      </c>
      <c r="C30" s="263">
        <v>9.3000000000000007</v>
      </c>
      <c r="D30" s="265">
        <f>+'Ekamut-caxs'!D42</f>
        <v>19.2</v>
      </c>
      <c r="E30" s="262">
        <f t="shared" si="0"/>
        <v>9.8999999999999986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17</v>
      </c>
      <c r="C31" s="263">
        <v>4.9000000000000004</v>
      </c>
      <c r="D31" s="265">
        <f>+'Ekamut-caxs'!D43</f>
        <v>4.9000000000000004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273.60000000000002</v>
      </c>
      <c r="D33" s="265">
        <f>SUM(D34:D36)</f>
        <v>243.1</v>
      </c>
      <c r="E33" s="262">
        <f t="shared" si="0"/>
        <v>-30.500000000000028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5.2</v>
      </c>
      <c r="B35" s="32" t="s">
        <v>21</v>
      </c>
      <c r="C35" s="229">
        <v>0</v>
      </c>
      <c r="D35" s="266">
        <f>+'Ekamut-caxs'!D47</f>
        <v>10</v>
      </c>
      <c r="E35" s="230">
        <f t="shared" si="0"/>
        <v>10</v>
      </c>
      <c r="F35" s="231"/>
    </row>
    <row r="36" spans="1:18" ht="21" customHeight="1">
      <c r="A36" s="27">
        <v>5.3</v>
      </c>
      <c r="B36" s="32" t="s">
        <v>22</v>
      </c>
      <c r="C36" s="229">
        <v>216</v>
      </c>
      <c r="D36" s="266">
        <f>+'Ekamut-caxs'!D48</f>
        <v>175.5</v>
      </c>
      <c r="E36" s="230">
        <f t="shared" si="0"/>
        <v>-40.5</v>
      </c>
      <c r="F36" s="231"/>
    </row>
    <row r="37" spans="1:18" s="58" customFormat="1" ht="21" customHeight="1">
      <c r="A37" s="61">
        <v>6</v>
      </c>
      <c r="B37" s="249" t="s">
        <v>23</v>
      </c>
      <c r="C37" s="263">
        <v>0</v>
      </c>
      <c r="D37" s="265">
        <f>+'Ekamut-caxs'!D49</f>
        <v>3</v>
      </c>
      <c r="E37" s="262">
        <f t="shared" si="0"/>
        <v>3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7" customHeight="1">
      <c r="A38" s="61">
        <v>7</v>
      </c>
      <c r="B38" s="249" t="s">
        <v>30</v>
      </c>
      <c r="C38" s="263">
        <v>90</v>
      </c>
      <c r="D38" s="265">
        <f>+'Ekamut-caxs'!D50</f>
        <v>120</v>
      </c>
      <c r="E38" s="262">
        <f t="shared" si="0"/>
        <v>30</v>
      </c>
      <c r="F38" s="484" t="s">
        <v>276</v>
      </c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60.8</v>
      </c>
      <c r="D39" s="265">
        <f>+'Ekamut-caxs'!D51</f>
        <v>60</v>
      </c>
      <c r="E39" s="262">
        <f t="shared" si="0"/>
        <v>-0.79999999999999716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8.5" customHeight="1">
      <c r="A40" s="61">
        <v>9</v>
      </c>
      <c r="B40" s="254" t="s">
        <v>75</v>
      </c>
      <c r="C40" s="263">
        <v>0</v>
      </c>
      <c r="D40" s="265">
        <f>+'Ekamut-caxs'!D52</f>
        <v>281.39999999999998</v>
      </c>
      <c r="E40" s="262">
        <f t="shared" si="0"/>
        <v>281.39999999999998</v>
      </c>
      <c r="F40" s="484" t="s">
        <v>277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15</v>
      </c>
      <c r="E42" s="262">
        <f>D42-C42</f>
        <v>15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6.25" customHeight="1">
      <c r="A44" s="61">
        <v>10</v>
      </c>
      <c r="B44" s="249" t="s">
        <v>25</v>
      </c>
      <c r="C44" s="261">
        <v>65</v>
      </c>
      <c r="D44" s="265">
        <f>+'Ekamut-caxs'!D56</f>
        <v>115</v>
      </c>
      <c r="E44" s="262">
        <f t="shared" si="0"/>
        <v>50</v>
      </c>
      <c r="F44" s="484" t="s">
        <v>278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11</v>
      </c>
      <c r="B45" s="249" t="s">
        <v>26</v>
      </c>
      <c r="C45" s="261">
        <v>0</v>
      </c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11</v>
      </c>
      <c r="B48" s="249" t="s">
        <v>45</v>
      </c>
      <c r="C48" s="263">
        <v>40</v>
      </c>
      <c r="D48" s="265">
        <f>+'Ekamut-caxs'!D60</f>
        <v>40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.75" customHeight="1">
      <c r="A49" s="61">
        <v>12</v>
      </c>
      <c r="B49" s="264" t="s">
        <v>76</v>
      </c>
      <c r="C49" s="263">
        <v>12</v>
      </c>
      <c r="D49" s="265">
        <f>+'Ekamut-caxs'!D61</f>
        <v>50</v>
      </c>
      <c r="E49" s="262">
        <f t="shared" si="0"/>
        <v>38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7.75" customHeight="1">
      <c r="A50" s="61">
        <v>13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9.25" customHeight="1">
      <c r="A61" s="61">
        <v>15</v>
      </c>
      <c r="B61" s="349" t="s">
        <v>27</v>
      </c>
      <c r="C61" s="261">
        <f>+C62</f>
        <v>690.5</v>
      </c>
      <c r="D61" s="265">
        <f>+'Ekamut-caxs'!D73</f>
        <v>804.5</v>
      </c>
      <c r="E61" s="262">
        <f t="shared" si="2"/>
        <v>114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79</v>
      </c>
      <c r="C62" s="231">
        <v>690.5</v>
      </c>
      <c r="D62" s="266">
        <f>+'Ekamut-caxs'!D74</f>
        <v>690.5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10</v>
      </c>
      <c r="E63" s="262">
        <f t="shared" si="2"/>
        <v>10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990.6</v>
      </c>
      <c r="E64" s="262">
        <f t="shared" si="2"/>
        <v>990.6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2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32" t="str">
        <f>+'Ekamut-caxs'!C79</f>
        <v>Հ․Բաբայան</v>
      </c>
      <c r="E67" s="532"/>
      <c r="F67" s="123"/>
    </row>
    <row r="68" spans="1:18" ht="9.75" customHeight="1">
      <c r="B68" s="38"/>
      <c r="D68" s="531" t="s">
        <v>5</v>
      </c>
      <c r="E68" s="531"/>
      <c r="F68" s="347"/>
    </row>
    <row r="69" spans="1:18" ht="24.75" customHeight="1">
      <c r="B69" s="37" t="s">
        <v>6</v>
      </c>
      <c r="C69" s="24"/>
      <c r="D69" s="532">
        <f>+'Ekamut-caxs'!C81</f>
        <v>0</v>
      </c>
      <c r="E69" s="532"/>
      <c r="F69" s="123"/>
    </row>
    <row r="70" spans="1:18" ht="11.25" customHeight="1">
      <c r="D70" s="531" t="s">
        <v>5</v>
      </c>
      <c r="E70" s="531"/>
      <c r="F70" s="347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Gay2ZVrCzB3mVPsVt7WA5kWVQmZve8Y0I2oCA+VYbkv5AcJq/HI64FrNoNvzZ5Ha0xYm27Wx+tzv1smwxy56EQ==" saltValue="u4Sa+zS9kT3VqZjfE7Nho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="90" zoomScaleSheetLayoutView="90" workbookViewId="0">
      <selection activeCell="B94" sqref="B94:C94"/>
    </sheetView>
  </sheetViews>
  <sheetFormatPr defaultColWidth="9.140625" defaultRowHeight="13.5"/>
  <cols>
    <col min="1" max="1" width="4.85546875" style="20" customWidth="1"/>
    <col min="2" max="2" width="61.57031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0" t="s">
        <v>82</v>
      </c>
      <c r="B1" s="530"/>
      <c r="C1" s="530"/>
      <c r="D1" s="530"/>
      <c r="E1" s="530"/>
      <c r="F1" s="530"/>
    </row>
    <row r="2" spans="1:20" s="22" customFormat="1" ht="20.25">
      <c r="A2" s="508" t="str">
        <f>+'Ekamut-caxs'!A14:D14</f>
        <v xml:space="preserve">«Երևանի   մարզատրամաբանական խաղերի մանկապատանեկան մարզադպրոց» ՀՈԱԿ-ի </v>
      </c>
      <c r="B2" s="508"/>
      <c r="C2" s="508"/>
      <c r="D2" s="508"/>
      <c r="E2" s="508"/>
      <c r="F2" s="50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3" t="s">
        <v>256</v>
      </c>
      <c r="B3" s="533"/>
      <c r="C3" s="533"/>
      <c r="D3" s="533"/>
      <c r="E3" s="533"/>
      <c r="F3" s="53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48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116.9</v>
      </c>
      <c r="D6" s="232">
        <f>+C6</f>
        <v>116.9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28411.9</v>
      </c>
      <c r="D7" s="256">
        <f>SUM(D8:D20)</f>
        <v>29147.5</v>
      </c>
      <c r="E7" s="256">
        <f>D7-C7</f>
        <v>735.59999999999854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21.75" customHeight="1">
      <c r="A8" s="61">
        <v>1</v>
      </c>
      <c r="B8" s="246" t="s">
        <v>118</v>
      </c>
      <c r="C8" s="247">
        <v>28408.9</v>
      </c>
      <c r="D8" s="248">
        <f>+'Dramakan hosqer'!D21</f>
        <v>29146.400000000001</v>
      </c>
      <c r="E8" s="248">
        <f>D8-C8</f>
        <v>737.5</v>
      </c>
      <c r="F8" s="263" t="s">
        <v>272</v>
      </c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6" t="s">
        <v>10</v>
      </c>
      <c r="C18" s="247">
        <v>3</v>
      </c>
      <c r="D18" s="248">
        <f>+'Dramakan hosqer'!D30</f>
        <v>1.1000000000000001</v>
      </c>
      <c r="E18" s="248">
        <f>D18-C18</f>
        <v>-1.9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28441.199999999997</v>
      </c>
      <c r="D21" s="256">
        <f>+D22+D66+D79</f>
        <v>28987.9</v>
      </c>
      <c r="E21" s="256">
        <f t="shared" si="0"/>
        <v>546.70000000000437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28441.199999999997</v>
      </c>
      <c r="D22" s="256">
        <f>SUM(D23,D27:D32,D36:D60,D64:D65)</f>
        <v>28072.100000000002</v>
      </c>
      <c r="E22" s="256">
        <f t="shared" si="0"/>
        <v>-369.09999999999491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23.25" customHeight="1">
      <c r="A23" s="61">
        <v>1</v>
      </c>
      <c r="B23" s="253" t="s">
        <v>12</v>
      </c>
      <c r="C23" s="247">
        <v>27508.3</v>
      </c>
      <c r="D23" s="248">
        <f>+'Dramakan hosqer'!D35</f>
        <v>26634</v>
      </c>
      <c r="E23" s="248">
        <f t="shared" si="0"/>
        <v>-874.29999999999927</v>
      </c>
      <c r="F23" s="484" t="s">
        <v>274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hosqer'!D37</f>
        <v>900</v>
      </c>
      <c r="E25" s="260">
        <f t="shared" si="0"/>
        <v>900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hosqer'!D39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14</v>
      </c>
      <c r="C28" s="247">
        <v>250</v>
      </c>
      <c r="D28" s="248">
        <f>+'Dramakan hosqer'!D40</f>
        <v>350</v>
      </c>
      <c r="E28" s="248">
        <f t="shared" si="0"/>
        <v>100</v>
      </c>
      <c r="F28" s="231" t="s">
        <v>275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16</v>
      </c>
      <c r="C29" s="247">
        <v>9.3000000000000007</v>
      </c>
      <c r="D29" s="248">
        <f>+'Dramakan hosqer'!D41</f>
        <v>18.399999999999999</v>
      </c>
      <c r="E29" s="248">
        <f t="shared" si="0"/>
        <v>9.0999999999999979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4.9000000000000004</v>
      </c>
      <c r="D30" s="248">
        <f>+'Dramakan hosqer'!D42</f>
        <v>4.9000000000000004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273.60000000000002</v>
      </c>
      <c r="D32" s="248">
        <f>SUM(D33:D35)</f>
        <v>243.1</v>
      </c>
      <c r="E32" s="248">
        <f t="shared" si="0"/>
        <v>-30.500000000000028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5.2</v>
      </c>
      <c r="B34" s="32" t="s">
        <v>21</v>
      </c>
      <c r="C34" s="233">
        <v>0</v>
      </c>
      <c r="D34" s="260">
        <f>+'Dramakan hosqer'!D46</f>
        <v>10</v>
      </c>
      <c r="E34" s="260">
        <f t="shared" si="0"/>
        <v>10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3">
        <v>216</v>
      </c>
      <c r="D35" s="260">
        <f>+'Dramakan hosqer'!D47</f>
        <v>175.5</v>
      </c>
      <c r="E35" s="260">
        <f t="shared" si="0"/>
        <v>-40.5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3</v>
      </c>
      <c r="E36" s="248">
        <f t="shared" si="0"/>
        <v>3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6</v>
      </c>
      <c r="B37" s="249" t="s">
        <v>30</v>
      </c>
      <c r="C37" s="247">
        <v>90</v>
      </c>
      <c r="D37" s="248">
        <f>+'Dramakan hosqer'!D49</f>
        <v>120</v>
      </c>
      <c r="E37" s="248">
        <f t="shared" si="0"/>
        <v>30</v>
      </c>
      <c r="F37" s="484" t="s">
        <v>276</v>
      </c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9" t="s">
        <v>24</v>
      </c>
      <c r="C38" s="247">
        <v>60.8</v>
      </c>
      <c r="D38" s="248">
        <f>+'Dramakan hosqer'!D50</f>
        <v>60</v>
      </c>
      <c r="E38" s="248">
        <f t="shared" si="0"/>
        <v>-0.79999999999999716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9.5" customHeight="1">
      <c r="A39" s="61">
        <v>8</v>
      </c>
      <c r="B39" s="254" t="s">
        <v>75</v>
      </c>
      <c r="C39" s="247">
        <v>0</v>
      </c>
      <c r="D39" s="248">
        <f>+'Dramakan hosqer'!D51</f>
        <v>281.39999999999998</v>
      </c>
      <c r="E39" s="248">
        <f t="shared" si="0"/>
        <v>281.39999999999998</v>
      </c>
      <c r="F39" s="484" t="s">
        <v>277</v>
      </c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61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15</v>
      </c>
      <c r="E41" s="248">
        <f t="shared" si="0"/>
        <v>15</v>
      </c>
      <c r="F41" s="261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61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24.75" customHeight="1">
      <c r="A43" s="61">
        <v>9</v>
      </c>
      <c r="B43" s="249" t="s">
        <v>25</v>
      </c>
      <c r="C43" s="247">
        <v>65</v>
      </c>
      <c r="D43" s="248">
        <f>+'Dramakan hosqer'!D55</f>
        <v>115</v>
      </c>
      <c r="E43" s="248">
        <f t="shared" si="0"/>
        <v>50</v>
      </c>
      <c r="F43" s="484" t="s">
        <v>278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11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61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10</v>
      </c>
      <c r="B47" s="264" t="s">
        <v>45</v>
      </c>
      <c r="C47" s="247">
        <v>40</v>
      </c>
      <c r="D47" s="248">
        <f>+'Dramakan hosqer'!D59</f>
        <v>40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9.5" customHeight="1">
      <c r="A48" s="61">
        <v>11</v>
      </c>
      <c r="B48" s="264" t="s">
        <v>76</v>
      </c>
      <c r="C48" s="247">
        <v>12</v>
      </c>
      <c r="D48" s="248">
        <f>+'Dramakan hosqer'!D60</f>
        <v>50</v>
      </c>
      <c r="E48" s="248">
        <f t="shared" si="0"/>
        <v>38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22.5" customHeight="1">
      <c r="A49" s="61">
        <v>12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13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10</v>
      </c>
      <c r="E60" s="247">
        <f>D60-C60</f>
        <v>10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10</v>
      </c>
      <c r="E63" s="260">
        <f t="shared" si="0"/>
        <v>10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14</v>
      </c>
      <c r="B64" s="255" t="s">
        <v>37</v>
      </c>
      <c r="C64" s="247">
        <v>29.3</v>
      </c>
      <c r="D64" s="248">
        <f>+'Dramakan hosqer'!D76</f>
        <v>29.299999999999997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915.8</v>
      </c>
      <c r="E66" s="256">
        <f t="shared" si="0"/>
        <v>915.8</v>
      </c>
      <c r="F66" s="501" t="s">
        <v>279</v>
      </c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915.8</v>
      </c>
      <c r="E67" s="248">
        <f t="shared" si="0"/>
        <v>915.8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0</v>
      </c>
      <c r="D68" s="248">
        <f>+'Dramakan hosqer'!D80</f>
        <v>274</v>
      </c>
      <c r="E68" s="248">
        <f t="shared" ref="E68:E82" si="2">D68-C68</f>
        <v>274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8" t="s">
        <v>88</v>
      </c>
      <c r="C69" s="247">
        <v>0</v>
      </c>
      <c r="D69" s="248">
        <f>+'Dramakan hosqer'!D81</f>
        <v>139</v>
      </c>
      <c r="E69" s="248">
        <f>D69-C69</f>
        <v>139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58" t="s">
        <v>89</v>
      </c>
      <c r="C70" s="247">
        <v>0</v>
      </c>
      <c r="D70" s="248">
        <f>+'Dramakan hosqer'!D82</f>
        <v>502.79999999999995</v>
      </c>
      <c r="E70" s="248">
        <f t="shared" si="2"/>
        <v>502.79999999999995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1</v>
      </c>
      <c r="B81" s="253">
        <f>+'Dramakan hosqer'!B93</f>
        <v>0</v>
      </c>
      <c r="C81" s="247">
        <v>0</v>
      </c>
      <c r="D81" s="247">
        <v>0</v>
      </c>
      <c r="E81" s="247">
        <f>D81-C81</f>
        <v>0</v>
      </c>
      <c r="F81" s="474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87.600000000005821</v>
      </c>
      <c r="D82" s="256">
        <f>D6+D7-D21</f>
        <v>276.5</v>
      </c>
      <c r="E82" s="256">
        <f t="shared" si="2"/>
        <v>188.89999999999418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5" t="str">
        <f>+'Ekamut-caxs'!C79</f>
        <v>Հ․Բաբայան</v>
      </c>
      <c r="E84" s="53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4" t="s">
        <v>96</v>
      </c>
      <c r="E85" s="534"/>
      <c r="F85" s="350"/>
    </row>
    <row r="86" spans="1:20" s="19" customFormat="1" ht="22.5" customHeight="1">
      <c r="A86" s="20"/>
      <c r="B86" s="39" t="s">
        <v>6</v>
      </c>
      <c r="C86" s="20"/>
      <c r="D86" s="532">
        <f>+'Ekamut-caxs'!C81</f>
        <v>0</v>
      </c>
      <c r="E86" s="53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4" t="s">
        <v>96</v>
      </c>
      <c r="E87" s="53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ctIatR4mHjT79P4/jcjL4JrjhEnbGvJL6tGvFLECkhNgYfMuJM2WmH5haoxmlNL/bdq6yaa/V8Z27vez5Mpj1Q==" saltValue="Vnz+4VzfynyEctFqIgvXA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7" workbookViewId="0">
      <selection activeCell="B94" sqref="B94:C9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6" t="s">
        <v>69</v>
      </c>
      <c r="B1" s="536"/>
      <c r="C1" s="536"/>
      <c r="D1" s="536"/>
      <c r="E1" s="536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7" t="str">
        <f>+'Ekamut-caxs'!A14:D14</f>
        <v xml:space="preserve">«Երևանի   մարզատրամաբանական խաղերի մանկապատանեկան մարզադպրոց» ՀՈԱԿ-ի </v>
      </c>
      <c r="B2" s="538"/>
      <c r="C2" s="538"/>
      <c r="D2" s="538"/>
      <c r="E2" s="53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9" t="s">
        <v>136</v>
      </c>
      <c r="B3" s="539"/>
      <c r="C3" s="539"/>
      <c r="D3" s="539"/>
      <c r="E3" s="53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40" t="s">
        <v>257</v>
      </c>
      <c r="B4" s="540"/>
      <c r="C4" s="540"/>
      <c r="D4" s="540"/>
      <c r="E4" s="540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41" t="s">
        <v>141</v>
      </c>
      <c r="B7" s="542"/>
      <c r="C7" s="542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41" t="s">
        <v>166</v>
      </c>
      <c r="B35" s="542"/>
      <c r="C35" s="542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27.1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2.2000000000000002</v>
      </c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10.5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473">
        <v>10.5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39.799999999999997</v>
      </c>
      <c r="E59" s="211"/>
      <c r="F59" s="457">
        <f>+D59-D55</f>
        <v>29.299999999999997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116.9</v>
      </c>
      <c r="D62" s="544" t="s">
        <v>169</v>
      </c>
      <c r="E62" s="545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46" t="str">
        <f>+'Ekamut-caxs'!C79</f>
        <v>Հ․Բաբայան</v>
      </c>
      <c r="E64" s="54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43" t="s">
        <v>96</v>
      </c>
      <c r="E65" s="54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46">
        <f>+'Ekamut-caxs'!C81</f>
        <v>0</v>
      </c>
      <c r="E66" s="54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43" t="s">
        <v>96</v>
      </c>
      <c r="E67" s="54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8S8UUbgnTb7Z9XXDxUNxbqx9vvyTkrTWe1WaOxvydp90gr6Tanhyrgk0eFkh8takvJuYVpF7pHh6tQn42eBkHA==" saltValue="xngXbZBYfzI1VqaLgyw6gA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view="pageBreakPreview" topLeftCell="A16" zoomScale="80" zoomScaleSheetLayoutView="80" workbookViewId="0">
      <selection activeCell="B94" sqref="B94:C94"/>
    </sheetView>
  </sheetViews>
  <sheetFormatPr defaultRowHeight="13.5"/>
  <cols>
    <col min="1" max="1" width="4.5703125" style="1" customWidth="1"/>
    <col min="2" max="2" width="27.855468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3.14062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50" t="s">
        <v>69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</row>
    <row r="2" spans="1:17" s="22" customFormat="1" ht="25.5" customHeight="1">
      <c r="A2" s="508" t="str">
        <f>+'Ekamut-caxs'!A14:D14</f>
        <v xml:space="preserve">«Երևանի   մարզատրամաբանական խաղերի մանկապատանեկան մարզադպրոց»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21"/>
      <c r="Q2" s="21"/>
    </row>
    <row r="3" spans="1:17" ht="25.5" customHeight="1">
      <c r="A3" s="539" t="s">
        <v>259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</row>
    <row r="4" spans="1:17" ht="21" customHeight="1" thickBot="1">
      <c r="O4" s="146" t="s">
        <v>0</v>
      </c>
    </row>
    <row r="5" spans="1:17" ht="33.75" customHeight="1">
      <c r="A5" s="552" t="s">
        <v>133</v>
      </c>
      <c r="B5" s="554" t="s">
        <v>70</v>
      </c>
      <c r="C5" s="562" t="s">
        <v>215</v>
      </c>
      <c r="D5" s="556" t="s">
        <v>182</v>
      </c>
      <c r="E5" s="557"/>
      <c r="F5" s="557"/>
      <c r="G5" s="557"/>
      <c r="H5" s="557"/>
      <c r="I5" s="557"/>
      <c r="J5" s="557"/>
      <c r="K5" s="557"/>
      <c r="L5" s="557"/>
      <c r="M5" s="557"/>
      <c r="N5" s="558"/>
      <c r="O5" s="559" t="s">
        <v>135</v>
      </c>
    </row>
    <row r="6" spans="1:17" ht="78.75" customHeight="1">
      <c r="A6" s="553"/>
      <c r="B6" s="555"/>
      <c r="C6" s="563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60"/>
    </row>
    <row r="7" spans="1:17" ht="31.5" customHeight="1">
      <c r="A7" s="324">
        <v>1</v>
      </c>
      <c r="B7" s="339" t="s">
        <v>192</v>
      </c>
      <c r="C7" s="335">
        <v>20803.7</v>
      </c>
      <c r="D7" s="500">
        <f>(2312.6*2)</f>
        <v>4625.2</v>
      </c>
      <c r="E7" s="271"/>
      <c r="F7" s="271"/>
      <c r="G7" s="489">
        <v>112.6</v>
      </c>
      <c r="H7" s="271"/>
      <c r="I7" s="489">
        <v>144.5</v>
      </c>
      <c r="J7" s="271"/>
      <c r="K7" s="271"/>
      <c r="L7" s="452">
        <v>48</v>
      </c>
      <c r="M7" s="452"/>
      <c r="N7" s="505">
        <v>900</v>
      </c>
      <c r="O7" s="332">
        <f>ROUND(SUM(C7:N7),1)</f>
        <v>26634</v>
      </c>
    </row>
    <row r="8" spans="1:17" ht="31.5" customHeight="1">
      <c r="A8" s="324">
        <v>1.1000000000000001</v>
      </c>
      <c r="B8" s="340" t="s">
        <v>119</v>
      </c>
      <c r="C8" s="338"/>
      <c r="D8" s="326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53" t="s">
        <v>177</v>
      </c>
      <c r="N8" s="327" t="s">
        <v>177</v>
      </c>
      <c r="O8" s="333" t="s">
        <v>177</v>
      </c>
    </row>
    <row r="9" spans="1:17" ht="31.5" customHeight="1">
      <c r="A9" s="324">
        <v>1.2</v>
      </c>
      <c r="B9" s="340" t="s">
        <v>183</v>
      </c>
      <c r="C9" s="338"/>
      <c r="D9" s="326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53" t="s">
        <v>177</v>
      </c>
      <c r="N9" s="327" t="s">
        <v>177</v>
      </c>
      <c r="O9" s="333" t="s">
        <v>177</v>
      </c>
    </row>
    <row r="10" spans="1:17" ht="31.5" customHeight="1">
      <c r="A10" s="324">
        <v>1.3</v>
      </c>
      <c r="B10" s="451" t="s">
        <v>249</v>
      </c>
      <c r="C10" s="338"/>
      <c r="D10" s="326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53" t="s">
        <v>177</v>
      </c>
      <c r="N10" s="327" t="s">
        <v>177</v>
      </c>
      <c r="O10" s="333" t="s">
        <v>177</v>
      </c>
    </row>
    <row r="11" spans="1:17" ht="48" customHeight="1">
      <c r="A11" s="324">
        <v>1.4</v>
      </c>
      <c r="B11" s="458" t="s">
        <v>263</v>
      </c>
      <c r="C11" s="338"/>
      <c r="D11" s="326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53" t="s">
        <v>177</v>
      </c>
      <c r="N11" s="327" t="s">
        <v>177</v>
      </c>
      <c r="O11" s="333" t="s">
        <v>177</v>
      </c>
    </row>
    <row r="12" spans="1:17" ht="33.75" customHeight="1">
      <c r="A12" s="324">
        <v>2</v>
      </c>
      <c r="B12" s="341" t="s">
        <v>93</v>
      </c>
      <c r="C12" s="336"/>
      <c r="D12" s="328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53" t="s">
        <v>177</v>
      </c>
      <c r="N12" s="327" t="s">
        <v>177</v>
      </c>
      <c r="O12" s="332">
        <f>ROUND(SUM(C12:N12),1)</f>
        <v>0</v>
      </c>
    </row>
    <row r="13" spans="1:17" s="170" customFormat="1" ht="34.5" customHeight="1" thickBot="1">
      <c r="A13" s="342"/>
      <c r="B13" s="343" t="s">
        <v>71</v>
      </c>
      <c r="C13" s="337" t="s">
        <v>177</v>
      </c>
      <c r="D13" s="329" t="s">
        <v>177</v>
      </c>
      <c r="E13" s="330" t="s">
        <v>177</v>
      </c>
      <c r="F13" s="330" t="s">
        <v>177</v>
      </c>
      <c r="G13" s="330" t="s">
        <v>177</v>
      </c>
      <c r="H13" s="330" t="s">
        <v>177</v>
      </c>
      <c r="I13" s="330" t="s">
        <v>177</v>
      </c>
      <c r="J13" s="330" t="s">
        <v>177</v>
      </c>
      <c r="K13" s="330" t="s">
        <v>177</v>
      </c>
      <c r="L13" s="330" t="s">
        <v>177</v>
      </c>
      <c r="M13" s="454" t="s">
        <v>177</v>
      </c>
      <c r="N13" s="331" t="s">
        <v>177</v>
      </c>
      <c r="O13" s="334">
        <f>ROUND(SUM(O7:O12),1)</f>
        <v>26634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61"/>
      <c r="L15" s="561"/>
      <c r="M15" s="561"/>
      <c r="N15" s="561"/>
      <c r="O15" s="268"/>
    </row>
    <row r="16" spans="1:17" s="170" customFormat="1" ht="69" customHeight="1">
      <c r="B16" s="547" t="s">
        <v>188</v>
      </c>
      <c r="C16" s="564"/>
      <c r="D16" s="548"/>
      <c r="E16" s="219"/>
      <c r="H16" s="219"/>
      <c r="I16" s="547" t="s">
        <v>187</v>
      </c>
      <c r="J16" s="548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61" customFormat="1" ht="24" customHeight="1">
      <c r="B18" s="462">
        <v>104000</v>
      </c>
      <c r="C18" s="463">
        <f>ROUND(4*B18*2/1000,1)</f>
        <v>832</v>
      </c>
      <c r="D18" s="459">
        <v>107.9</v>
      </c>
      <c r="E18" s="475">
        <f>108600/166.67</f>
        <v>651.58696826063488</v>
      </c>
      <c r="H18" s="464"/>
      <c r="I18" s="462">
        <v>104000</v>
      </c>
      <c r="J18" s="460">
        <v>108.3</v>
      </c>
      <c r="K18" s="465"/>
      <c r="L18" s="465"/>
      <c r="M18" s="465"/>
      <c r="N18" s="465"/>
      <c r="O18" s="464"/>
    </row>
    <row r="19" spans="2:15" s="466" customFormat="1" ht="24" customHeight="1">
      <c r="B19" s="462">
        <v>108600</v>
      </c>
      <c r="C19" s="463">
        <f>ROUND(4*B19*2/1000,1)</f>
        <v>868.8</v>
      </c>
      <c r="D19" s="460">
        <v>112.6</v>
      </c>
      <c r="E19" s="475">
        <f>+E18*0.3*62*8</f>
        <v>96956.140877182464</v>
      </c>
      <c r="H19" s="467"/>
      <c r="I19" s="468">
        <v>108600</v>
      </c>
      <c r="J19" s="460">
        <v>113.1</v>
      </c>
      <c r="K19" s="469"/>
      <c r="L19" s="469"/>
      <c r="M19" s="469"/>
      <c r="N19" s="469"/>
      <c r="O19" s="467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51" t="str">
        <f>+'Ekamut-caxs'!C79</f>
        <v>Հ․Բաբայան</v>
      </c>
      <c r="I21" s="551"/>
      <c r="J21" s="551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9" t="s">
        <v>96</v>
      </c>
      <c r="I22" s="549"/>
      <c r="J22" s="54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51">
        <f>+'Ekamut-caxs'!C81</f>
        <v>0</v>
      </c>
      <c r="I23" s="551"/>
      <c r="J23" s="551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9" t="s">
        <v>96</v>
      </c>
      <c r="I24" s="549"/>
      <c r="J24" s="549"/>
      <c r="K24" s="143"/>
      <c r="L24" s="143"/>
      <c r="M24" s="143"/>
    </row>
    <row r="25" spans="2:15" s="141" customFormat="1" ht="16.5">
      <c r="D25" s="143"/>
      <c r="E25" s="143"/>
    </row>
    <row r="26" spans="2:15" ht="20.25">
      <c r="C26" s="475"/>
    </row>
    <row r="27" spans="2:15" ht="20.25">
      <c r="C27" s="475"/>
    </row>
  </sheetData>
  <sheetProtection algorithmName="SHA-512" hashValue="DwkHOMw+V5aGtSlbMEF1VnPc9RULJefejsk44NybYa5Bs6/abVsTZ8MXATyfnupypZod5yYIYR9fMRdIIjhkAA==" saltValue="td4yIh1ZNj1ZVa86IGVdLw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80" zoomScaleSheetLayoutView="80" workbookViewId="0">
      <selection activeCell="B94" sqref="B94:C94"/>
    </sheetView>
  </sheetViews>
  <sheetFormatPr defaultColWidth="9.140625" defaultRowHeight="16.5"/>
  <cols>
    <col min="1" max="1" width="4.140625" style="369" customWidth="1"/>
    <col min="2" max="2" width="15.5703125" style="369" customWidth="1"/>
    <col min="3" max="3" width="10.85546875" style="369" customWidth="1"/>
    <col min="4" max="5" width="13.42578125" style="369" customWidth="1"/>
    <col min="6" max="6" width="16.28515625" style="369" customWidth="1"/>
    <col min="7" max="7" width="11.42578125" style="369" customWidth="1"/>
    <col min="8" max="8" width="13.28515625" style="369" customWidth="1"/>
    <col min="9" max="10" width="14.85546875" style="369" customWidth="1"/>
    <col min="11" max="11" width="10.85546875" style="369" customWidth="1"/>
    <col min="12" max="12" width="12.85546875" style="369" customWidth="1"/>
    <col min="13" max="13" width="14.85546875" style="369" customWidth="1"/>
    <col min="14" max="14" width="10.5703125" style="369" customWidth="1"/>
    <col min="15" max="15" width="11.7109375" style="369" customWidth="1"/>
    <col min="16" max="16384" width="9.140625" style="369"/>
  </cols>
  <sheetData>
    <row r="1" spans="1:15" s="368" customFormat="1" ht="18.75" customHeight="1">
      <c r="A1" s="571" t="s">
        <v>69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5" s="368" customFormat="1" ht="21.75" customHeight="1">
      <c r="A2" s="567" t="str">
        <f>+'Ekamut-caxs'!A14:D14</f>
        <v xml:space="preserve">«Երևանի   մարզատրամաբանական խաղերի մանկապատանեկան մարզադպրոց»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5" s="368" customFormat="1" ht="21" customHeight="1">
      <c r="A3" s="567" t="s">
        <v>97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 thickBot="1"/>
    <row r="5" spans="1:15" s="370" customFormat="1" ht="24.75" customHeight="1">
      <c r="A5" s="572" t="s">
        <v>117</v>
      </c>
      <c r="B5" s="574" t="s">
        <v>98</v>
      </c>
      <c r="C5" s="576" t="s">
        <v>99</v>
      </c>
      <c r="D5" s="577"/>
      <c r="E5" s="577"/>
      <c r="F5" s="578"/>
      <c r="G5" s="579" t="s">
        <v>100</v>
      </c>
      <c r="H5" s="579"/>
      <c r="I5" s="579"/>
      <c r="J5" s="579"/>
      <c r="K5" s="579" t="s">
        <v>125</v>
      </c>
      <c r="L5" s="579"/>
      <c r="M5" s="579"/>
      <c r="N5" s="579"/>
      <c r="O5" s="579"/>
    </row>
    <row r="6" spans="1:15" s="376" customFormat="1" ht="51" customHeight="1">
      <c r="A6" s="573"/>
      <c r="B6" s="575"/>
      <c r="C6" s="371" t="s">
        <v>224</v>
      </c>
      <c r="D6" s="372" t="s">
        <v>225</v>
      </c>
      <c r="E6" s="372" t="s">
        <v>235</v>
      </c>
      <c r="F6" s="373" t="s">
        <v>236</v>
      </c>
      <c r="G6" s="372" t="s">
        <v>226</v>
      </c>
      <c r="H6" s="374" t="s">
        <v>225</v>
      </c>
      <c r="I6" s="372" t="s">
        <v>237</v>
      </c>
      <c r="J6" s="374" t="s">
        <v>236</v>
      </c>
      <c r="K6" s="372" t="s">
        <v>224</v>
      </c>
      <c r="L6" s="372" t="s">
        <v>235</v>
      </c>
      <c r="M6" s="374" t="s">
        <v>238</v>
      </c>
      <c r="N6" s="375" t="s">
        <v>239</v>
      </c>
      <c r="O6" s="375" t="s">
        <v>240</v>
      </c>
    </row>
    <row r="7" spans="1:15" ht="19.5" customHeight="1">
      <c r="A7" s="377">
        <v>1</v>
      </c>
      <c r="B7" s="378" t="s">
        <v>101</v>
      </c>
      <c r="C7" s="244" t="s">
        <v>214</v>
      </c>
      <c r="D7" s="243" t="s">
        <v>214</v>
      </c>
      <c r="E7" s="379">
        <v>0</v>
      </c>
      <c r="F7" s="380">
        <v>0</v>
      </c>
      <c r="G7" s="381" t="s">
        <v>214</v>
      </c>
      <c r="H7" s="243" t="s">
        <v>214</v>
      </c>
      <c r="I7" s="379">
        <v>822</v>
      </c>
      <c r="J7" s="486">
        <v>41900</v>
      </c>
      <c r="K7" s="382" t="s">
        <v>214</v>
      </c>
      <c r="L7" s="488">
        <v>17</v>
      </c>
      <c r="M7" s="383">
        <f>+L7*200.47</f>
        <v>3407.99</v>
      </c>
      <c r="N7" s="384">
        <f>+L7*7.94904</f>
        <v>135.13368</v>
      </c>
      <c r="O7" s="385">
        <f>+N7+M7</f>
        <v>3543.1236799999997</v>
      </c>
    </row>
    <row r="8" spans="1:15" ht="19.5" customHeight="1">
      <c r="A8" s="377">
        <v>2</v>
      </c>
      <c r="B8" s="378" t="s">
        <v>241</v>
      </c>
      <c r="C8" s="244" t="s">
        <v>214</v>
      </c>
      <c r="D8" s="243" t="s">
        <v>214</v>
      </c>
      <c r="E8" s="379">
        <v>0</v>
      </c>
      <c r="F8" s="380">
        <v>0</v>
      </c>
      <c r="G8" s="381" t="s">
        <v>214</v>
      </c>
      <c r="H8" s="243" t="s">
        <v>214</v>
      </c>
      <c r="I8" s="379">
        <v>782</v>
      </c>
      <c r="J8" s="486">
        <v>39871</v>
      </c>
      <c r="K8" s="382" t="s">
        <v>214</v>
      </c>
      <c r="L8" s="488">
        <v>5</v>
      </c>
      <c r="M8" s="383">
        <f t="shared" ref="M8:M18" si="0">+L8*200.47</f>
        <v>1002.35</v>
      </c>
      <c r="N8" s="384">
        <f t="shared" ref="N8:N18" si="1">+L8*7.94904</f>
        <v>39.745199999999997</v>
      </c>
      <c r="O8" s="385">
        <f t="shared" ref="O8:O18" si="2">+N8+M8</f>
        <v>1042.0952</v>
      </c>
    </row>
    <row r="9" spans="1:15" ht="19.5" customHeight="1">
      <c r="A9" s="377">
        <v>3</v>
      </c>
      <c r="B9" s="378" t="s">
        <v>102</v>
      </c>
      <c r="C9" s="244" t="s">
        <v>214</v>
      </c>
      <c r="D9" s="243" t="s">
        <v>214</v>
      </c>
      <c r="E9" s="379">
        <v>0</v>
      </c>
      <c r="F9" s="380">
        <v>0</v>
      </c>
      <c r="G9" s="381" t="s">
        <v>214</v>
      </c>
      <c r="H9" s="243" t="s">
        <v>214</v>
      </c>
      <c r="I9" s="379">
        <v>647</v>
      </c>
      <c r="J9" s="486">
        <v>32701</v>
      </c>
      <c r="K9" s="382" t="s">
        <v>214</v>
      </c>
      <c r="L9" s="488">
        <v>6</v>
      </c>
      <c r="M9" s="383">
        <f t="shared" si="0"/>
        <v>1202.82</v>
      </c>
      <c r="N9" s="384">
        <f t="shared" si="1"/>
        <v>47.694240000000001</v>
      </c>
      <c r="O9" s="385">
        <f t="shared" si="2"/>
        <v>1250.51424</v>
      </c>
    </row>
    <row r="10" spans="1:15" ht="19.5" customHeight="1">
      <c r="A10" s="377">
        <v>4</v>
      </c>
      <c r="B10" s="378" t="s">
        <v>103</v>
      </c>
      <c r="C10" s="386" t="s">
        <v>214</v>
      </c>
      <c r="D10" s="387" t="s">
        <v>214</v>
      </c>
      <c r="E10" s="379">
        <v>0</v>
      </c>
      <c r="F10" s="380">
        <v>0</v>
      </c>
      <c r="G10" s="381" t="s">
        <v>214</v>
      </c>
      <c r="H10" s="388" t="s">
        <v>214</v>
      </c>
      <c r="I10" s="379">
        <v>423</v>
      </c>
      <c r="J10" s="486">
        <v>21038</v>
      </c>
      <c r="K10" s="382" t="s">
        <v>214</v>
      </c>
      <c r="L10" s="488">
        <v>9</v>
      </c>
      <c r="M10" s="383">
        <f t="shared" si="0"/>
        <v>1804.23</v>
      </c>
      <c r="N10" s="384">
        <f t="shared" si="1"/>
        <v>71.541359999999997</v>
      </c>
      <c r="O10" s="385">
        <f t="shared" si="2"/>
        <v>1875.77136</v>
      </c>
    </row>
    <row r="11" spans="1:15" ht="19.5" customHeight="1">
      <c r="A11" s="377">
        <v>5</v>
      </c>
      <c r="B11" s="378" t="s">
        <v>104</v>
      </c>
      <c r="C11" s="386" t="s">
        <v>214</v>
      </c>
      <c r="D11" s="387" t="s">
        <v>214</v>
      </c>
      <c r="E11" s="379">
        <v>0</v>
      </c>
      <c r="F11" s="380">
        <v>0</v>
      </c>
      <c r="G11" s="381" t="s">
        <v>214</v>
      </c>
      <c r="H11" s="388" t="s">
        <v>214</v>
      </c>
      <c r="I11" s="379">
        <v>410</v>
      </c>
      <c r="J11" s="486">
        <v>20530</v>
      </c>
      <c r="K11" s="382" t="s">
        <v>214</v>
      </c>
      <c r="L11" s="488">
        <v>9</v>
      </c>
      <c r="M11" s="383">
        <f t="shared" si="0"/>
        <v>1804.23</v>
      </c>
      <c r="N11" s="384">
        <f t="shared" si="1"/>
        <v>71.541359999999997</v>
      </c>
      <c r="O11" s="385">
        <f t="shared" si="2"/>
        <v>1875.77136</v>
      </c>
    </row>
    <row r="12" spans="1:15" ht="19.5" customHeight="1">
      <c r="A12" s="377">
        <v>6</v>
      </c>
      <c r="B12" s="378" t="s">
        <v>105</v>
      </c>
      <c r="C12" s="386" t="s">
        <v>214</v>
      </c>
      <c r="D12" s="387" t="s">
        <v>214</v>
      </c>
      <c r="E12" s="379">
        <v>0</v>
      </c>
      <c r="F12" s="380">
        <v>0</v>
      </c>
      <c r="G12" s="381" t="s">
        <v>214</v>
      </c>
      <c r="H12" s="388" t="s">
        <v>214</v>
      </c>
      <c r="I12" s="379">
        <v>316</v>
      </c>
      <c r="J12" s="486">
        <v>16135</v>
      </c>
      <c r="K12" s="382" t="s">
        <v>214</v>
      </c>
      <c r="L12" s="488">
        <v>5</v>
      </c>
      <c r="M12" s="383">
        <f t="shared" si="0"/>
        <v>1002.35</v>
      </c>
      <c r="N12" s="384">
        <f t="shared" si="1"/>
        <v>39.745199999999997</v>
      </c>
      <c r="O12" s="385">
        <f t="shared" si="2"/>
        <v>1042.0952</v>
      </c>
    </row>
    <row r="13" spans="1:15" ht="19.5" customHeight="1">
      <c r="A13" s="377">
        <v>7</v>
      </c>
      <c r="B13" s="378" t="s">
        <v>106</v>
      </c>
      <c r="C13" s="386" t="s">
        <v>214</v>
      </c>
      <c r="D13" s="387" t="s">
        <v>214</v>
      </c>
      <c r="E13" s="379">
        <v>0</v>
      </c>
      <c r="F13" s="380">
        <v>0</v>
      </c>
      <c r="G13" s="381" t="s">
        <v>214</v>
      </c>
      <c r="H13" s="388" t="s">
        <v>214</v>
      </c>
      <c r="I13" s="379">
        <v>274</v>
      </c>
      <c r="J13" s="486">
        <v>13890</v>
      </c>
      <c r="K13" s="382" t="s">
        <v>214</v>
      </c>
      <c r="L13" s="488">
        <v>5</v>
      </c>
      <c r="M13" s="383">
        <f t="shared" si="0"/>
        <v>1002.35</v>
      </c>
      <c r="N13" s="384">
        <f t="shared" si="1"/>
        <v>39.745199999999997</v>
      </c>
      <c r="O13" s="385">
        <f t="shared" si="2"/>
        <v>1042.0952</v>
      </c>
    </row>
    <row r="14" spans="1:15" ht="19.5" customHeight="1">
      <c r="A14" s="377">
        <v>8</v>
      </c>
      <c r="B14" s="389" t="s">
        <v>107</v>
      </c>
      <c r="C14" s="386" t="s">
        <v>214</v>
      </c>
      <c r="D14" s="387" t="s">
        <v>214</v>
      </c>
      <c r="E14" s="379">
        <v>0</v>
      </c>
      <c r="F14" s="380">
        <v>0</v>
      </c>
      <c r="G14" s="381" t="s">
        <v>214</v>
      </c>
      <c r="H14" s="388" t="s">
        <v>214</v>
      </c>
      <c r="I14" s="379">
        <v>249</v>
      </c>
      <c r="J14" s="486">
        <v>12973</v>
      </c>
      <c r="K14" s="382" t="s">
        <v>214</v>
      </c>
      <c r="L14" s="488">
        <v>2</v>
      </c>
      <c r="M14" s="383">
        <f t="shared" si="0"/>
        <v>400.94</v>
      </c>
      <c r="N14" s="384">
        <f t="shared" si="1"/>
        <v>15.89808</v>
      </c>
      <c r="O14" s="385">
        <f t="shared" si="2"/>
        <v>416.83807999999999</v>
      </c>
    </row>
    <row r="15" spans="1:15" ht="19.5" customHeight="1">
      <c r="A15" s="377">
        <v>9</v>
      </c>
      <c r="B15" s="389" t="s">
        <v>108</v>
      </c>
      <c r="C15" s="386" t="s">
        <v>214</v>
      </c>
      <c r="D15" s="387" t="s">
        <v>214</v>
      </c>
      <c r="E15" s="379">
        <v>0</v>
      </c>
      <c r="F15" s="380">
        <v>0</v>
      </c>
      <c r="G15" s="381" t="s">
        <v>214</v>
      </c>
      <c r="H15" s="388" t="s">
        <v>214</v>
      </c>
      <c r="I15" s="379">
        <v>196</v>
      </c>
      <c r="J15" s="486">
        <v>10254</v>
      </c>
      <c r="K15" s="382" t="s">
        <v>214</v>
      </c>
      <c r="L15" s="488">
        <v>3</v>
      </c>
      <c r="M15" s="383">
        <f t="shared" si="0"/>
        <v>601.41</v>
      </c>
      <c r="N15" s="384">
        <f t="shared" si="1"/>
        <v>23.84712</v>
      </c>
      <c r="O15" s="385">
        <f t="shared" si="2"/>
        <v>625.25711999999999</v>
      </c>
    </row>
    <row r="16" spans="1:15" ht="19.5" customHeight="1">
      <c r="A16" s="377">
        <v>10</v>
      </c>
      <c r="B16" s="389" t="s">
        <v>109</v>
      </c>
      <c r="C16" s="386" t="s">
        <v>214</v>
      </c>
      <c r="D16" s="387" t="s">
        <v>214</v>
      </c>
      <c r="E16" s="379">
        <v>0</v>
      </c>
      <c r="F16" s="380">
        <v>0</v>
      </c>
      <c r="G16" s="390" t="s">
        <v>214</v>
      </c>
      <c r="H16" s="388" t="s">
        <v>214</v>
      </c>
      <c r="I16" s="379">
        <v>293</v>
      </c>
      <c r="J16" s="487">
        <v>15268</v>
      </c>
      <c r="K16" s="382" t="s">
        <v>214</v>
      </c>
      <c r="L16" s="488">
        <v>5</v>
      </c>
      <c r="M16" s="383">
        <f t="shared" si="0"/>
        <v>1002.35</v>
      </c>
      <c r="N16" s="384">
        <f t="shared" si="1"/>
        <v>39.745199999999997</v>
      </c>
      <c r="O16" s="385">
        <f t="shared" si="2"/>
        <v>1042.0952</v>
      </c>
    </row>
    <row r="17" spans="1:15" ht="19.5" customHeight="1">
      <c r="A17" s="377">
        <v>11</v>
      </c>
      <c r="B17" s="389" t="s">
        <v>110</v>
      </c>
      <c r="C17" s="391">
        <v>0</v>
      </c>
      <c r="D17" s="392">
        <v>0</v>
      </c>
      <c r="E17" s="379">
        <v>0</v>
      </c>
      <c r="F17" s="380">
        <v>0</v>
      </c>
      <c r="G17" s="478">
        <v>368</v>
      </c>
      <c r="H17" s="485">
        <v>19191</v>
      </c>
      <c r="I17" s="494">
        <v>782</v>
      </c>
      <c r="J17" s="487">
        <v>39871</v>
      </c>
      <c r="K17" s="495">
        <v>2</v>
      </c>
      <c r="L17" s="496">
        <v>9</v>
      </c>
      <c r="M17" s="497">
        <f t="shared" si="0"/>
        <v>1804.23</v>
      </c>
      <c r="N17" s="498">
        <f t="shared" si="1"/>
        <v>71.541359999999997</v>
      </c>
      <c r="O17" s="499">
        <f t="shared" si="2"/>
        <v>1875.77136</v>
      </c>
    </row>
    <row r="18" spans="1:15" ht="19.5" customHeight="1">
      <c r="A18" s="377">
        <v>12</v>
      </c>
      <c r="B18" s="389" t="s">
        <v>111</v>
      </c>
      <c r="C18" s="391">
        <v>0</v>
      </c>
      <c r="D18" s="392">
        <v>0</v>
      </c>
      <c r="E18" s="379">
        <v>0</v>
      </c>
      <c r="F18" s="380">
        <v>0</v>
      </c>
      <c r="G18" s="478">
        <v>521</v>
      </c>
      <c r="H18" s="485">
        <v>27058</v>
      </c>
      <c r="I18" s="494">
        <v>1600</v>
      </c>
      <c r="J18" s="487">
        <f>+I18*53.48</f>
        <v>85568</v>
      </c>
      <c r="K18" s="495">
        <v>11</v>
      </c>
      <c r="L18" s="496">
        <v>17</v>
      </c>
      <c r="M18" s="497">
        <f t="shared" si="0"/>
        <v>3407.99</v>
      </c>
      <c r="N18" s="498">
        <f t="shared" si="1"/>
        <v>135.13368</v>
      </c>
      <c r="O18" s="499">
        <f t="shared" si="2"/>
        <v>3543.1236799999997</v>
      </c>
    </row>
    <row r="19" spans="1:15" ht="32.25" customHeight="1" thickBot="1">
      <c r="A19" s="393"/>
      <c r="B19" s="394" t="s">
        <v>94</v>
      </c>
      <c r="C19" s="395">
        <f t="shared" ref="C19:K19" si="3">SUM(C7:C18)</f>
        <v>0</v>
      </c>
      <c r="D19" s="396">
        <f t="shared" si="3"/>
        <v>0</v>
      </c>
      <c r="E19" s="479">
        <f t="shared" si="3"/>
        <v>0</v>
      </c>
      <c r="F19" s="480">
        <f>SUM(F7:F18)</f>
        <v>0</v>
      </c>
      <c r="G19" s="481">
        <f>SUM(G7:G18)</f>
        <v>889</v>
      </c>
      <c r="H19" s="482">
        <f>SUM(H7:H18)</f>
        <v>46249</v>
      </c>
      <c r="I19" s="479">
        <f>SUM(I7:I18)</f>
        <v>6794</v>
      </c>
      <c r="J19" s="483">
        <f>SUM(J7:J18)</f>
        <v>349999</v>
      </c>
      <c r="K19" s="395">
        <f t="shared" si="3"/>
        <v>13</v>
      </c>
      <c r="L19" s="397">
        <f>SUM(L7:L18)</f>
        <v>92</v>
      </c>
      <c r="M19" s="399">
        <f>SUM(M7:M18)</f>
        <v>18443.239999999998</v>
      </c>
      <c r="N19" s="400">
        <f>SUM(N7:N18)</f>
        <v>731.31167999999991</v>
      </c>
      <c r="O19" s="399">
        <f>SUM(O7:O18)</f>
        <v>19174.551679999997</v>
      </c>
    </row>
    <row r="20" spans="1:15" ht="21.75" customHeight="1">
      <c r="B20" s="401"/>
      <c r="C20" s="402"/>
      <c r="D20" s="403"/>
      <c r="E20" s="402"/>
      <c r="F20" s="403">
        <f>ROUND(F19/1000,1)</f>
        <v>0</v>
      </c>
      <c r="G20" s="402"/>
      <c r="H20" s="403"/>
      <c r="I20" s="402"/>
      <c r="J20" s="403">
        <f>ROUND(J19/1000,1)</f>
        <v>350</v>
      </c>
      <c r="K20" s="402"/>
      <c r="L20" s="402"/>
      <c r="M20" s="403">
        <f>ROUND(M19/1000,1)</f>
        <v>18.399999999999999</v>
      </c>
      <c r="N20" s="403">
        <f t="shared" ref="N20:O20" si="4">ROUND(N19/1000,1)</f>
        <v>0.7</v>
      </c>
      <c r="O20" s="403">
        <f t="shared" si="4"/>
        <v>19.2</v>
      </c>
    </row>
    <row r="21" spans="1:15" ht="33.75" customHeight="1" thickBot="1">
      <c r="B21" s="566" t="s">
        <v>242</v>
      </c>
      <c r="C21" s="566"/>
      <c r="D21" s="566"/>
      <c r="E21" s="404"/>
      <c r="F21" s="405"/>
      <c r="H21" s="404"/>
      <c r="M21" s="403"/>
    </row>
    <row r="22" spans="1:15" s="368" customFormat="1" ht="34.5" customHeight="1">
      <c r="A22" s="406"/>
      <c r="B22" s="407" t="s">
        <v>129</v>
      </c>
      <c r="C22" s="408" t="s">
        <v>130</v>
      </c>
      <c r="D22" s="408" t="s">
        <v>214</v>
      </c>
      <c r="E22" s="408" t="s">
        <v>214</v>
      </c>
      <c r="F22" s="409" t="s">
        <v>214</v>
      </c>
      <c r="G22" s="408" t="s">
        <v>130</v>
      </c>
      <c r="H22" s="408" t="s">
        <v>214</v>
      </c>
      <c r="I22" s="408" t="s">
        <v>214</v>
      </c>
      <c r="J22" s="410" t="s">
        <v>214</v>
      </c>
      <c r="K22" s="408" t="s">
        <v>130</v>
      </c>
      <c r="L22" s="408" t="s">
        <v>214</v>
      </c>
      <c r="M22" s="411" t="s">
        <v>214</v>
      </c>
      <c r="N22" s="406" t="s">
        <v>214</v>
      </c>
      <c r="O22" s="410" t="s">
        <v>214</v>
      </c>
    </row>
    <row r="23" spans="1:15" ht="23.25" customHeight="1">
      <c r="A23" s="412">
        <v>1</v>
      </c>
      <c r="B23" s="413"/>
      <c r="C23" s="392"/>
      <c r="D23" s="385" t="s">
        <v>214</v>
      </c>
      <c r="E23" s="385" t="s">
        <v>214</v>
      </c>
      <c r="F23" s="380"/>
      <c r="G23" s="414"/>
      <c r="H23" s="385" t="s">
        <v>214</v>
      </c>
      <c r="I23" s="385" t="s">
        <v>214</v>
      </c>
      <c r="J23" s="415"/>
      <c r="K23" s="414"/>
      <c r="L23" s="385" t="s">
        <v>214</v>
      </c>
      <c r="M23" s="416"/>
      <c r="N23" s="412" t="s">
        <v>214</v>
      </c>
      <c r="O23" s="417" t="s">
        <v>214</v>
      </c>
    </row>
    <row r="24" spans="1:15" ht="23.25" customHeight="1">
      <c r="A24" s="412">
        <v>2</v>
      </c>
      <c r="B24" s="413"/>
      <c r="C24" s="392"/>
      <c r="D24" s="385" t="s">
        <v>214</v>
      </c>
      <c r="E24" s="385" t="s">
        <v>214</v>
      </c>
      <c r="F24" s="380"/>
      <c r="G24" s="414"/>
      <c r="H24" s="385" t="s">
        <v>214</v>
      </c>
      <c r="I24" s="385" t="s">
        <v>214</v>
      </c>
      <c r="J24" s="415"/>
      <c r="K24" s="414"/>
      <c r="L24" s="385" t="s">
        <v>214</v>
      </c>
      <c r="M24" s="416"/>
      <c r="N24" s="412" t="s">
        <v>214</v>
      </c>
      <c r="O24" s="417" t="s">
        <v>214</v>
      </c>
    </row>
    <row r="25" spans="1:15" s="376" customFormat="1" ht="23.25" customHeight="1">
      <c r="A25" s="377">
        <v>3</v>
      </c>
      <c r="B25" s="418"/>
      <c r="C25" s="419"/>
      <c r="D25" s="420" t="s">
        <v>214</v>
      </c>
      <c r="E25" s="420" t="s">
        <v>214</v>
      </c>
      <c r="F25" s="421"/>
      <c r="G25" s="422"/>
      <c r="H25" s="420" t="s">
        <v>214</v>
      </c>
      <c r="I25" s="420" t="s">
        <v>214</v>
      </c>
      <c r="J25" s="421"/>
      <c r="K25" s="422"/>
      <c r="L25" s="420" t="s">
        <v>214</v>
      </c>
      <c r="M25" s="423"/>
      <c r="N25" s="424" t="s">
        <v>214</v>
      </c>
      <c r="O25" s="425" t="s">
        <v>214</v>
      </c>
    </row>
    <row r="26" spans="1:15" s="368" customFormat="1" ht="24" customHeight="1">
      <c r="A26" s="426"/>
      <c r="B26" s="427" t="s">
        <v>71</v>
      </c>
      <c r="C26" s="428" t="s">
        <v>214</v>
      </c>
      <c r="D26" s="428" t="s">
        <v>214</v>
      </c>
      <c r="E26" s="428" t="s">
        <v>214</v>
      </c>
      <c r="F26" s="429">
        <f>SUM(F23:F25)</f>
        <v>0</v>
      </c>
      <c r="G26" s="430" t="s">
        <v>214</v>
      </c>
      <c r="H26" s="428" t="s">
        <v>214</v>
      </c>
      <c r="I26" s="428" t="s">
        <v>214</v>
      </c>
      <c r="J26" s="429">
        <f>SUM(J23:J25)</f>
        <v>0</v>
      </c>
      <c r="K26" s="430" t="s">
        <v>214</v>
      </c>
      <c r="L26" s="428" t="s">
        <v>214</v>
      </c>
      <c r="M26" s="431">
        <f>SUM(M23:M25)</f>
        <v>0</v>
      </c>
      <c r="N26" s="426" t="s">
        <v>214</v>
      </c>
      <c r="O26" s="432" t="s">
        <v>214</v>
      </c>
    </row>
    <row r="27" spans="1:15" s="368" customFormat="1" ht="27" customHeight="1" thickBot="1">
      <c r="A27" s="433"/>
      <c r="B27" s="434" t="s">
        <v>243</v>
      </c>
      <c r="C27" s="396"/>
      <c r="D27" s="396" t="s">
        <v>214</v>
      </c>
      <c r="E27" s="396" t="s">
        <v>214</v>
      </c>
      <c r="F27" s="398">
        <f>+F20-F26</f>
        <v>0</v>
      </c>
      <c r="G27" s="435" t="s">
        <v>214</v>
      </c>
      <c r="H27" s="396" t="s">
        <v>214</v>
      </c>
      <c r="I27" s="396" t="s">
        <v>214</v>
      </c>
      <c r="J27" s="398">
        <f>J20-J26</f>
        <v>350</v>
      </c>
      <c r="K27" s="435" t="s">
        <v>214</v>
      </c>
      <c r="L27" s="396" t="s">
        <v>214</v>
      </c>
      <c r="M27" s="399">
        <f>M20-M26</f>
        <v>18.399999999999999</v>
      </c>
      <c r="N27" s="433" t="s">
        <v>214</v>
      </c>
      <c r="O27" s="398">
        <f>+O20-M26</f>
        <v>19.2</v>
      </c>
    </row>
    <row r="28" spans="1:15" s="368" customFormat="1" ht="25.5" customHeight="1" thickBot="1">
      <c r="B28" s="436"/>
      <c r="F28" s="403"/>
      <c r="J28" s="437" t="s">
        <v>131</v>
      </c>
      <c r="K28" s="438"/>
      <c r="L28" s="438"/>
      <c r="M28" s="439">
        <f>+F26+J26+M26</f>
        <v>0</v>
      </c>
    </row>
    <row r="29" spans="1:15" s="368" customFormat="1" ht="20.25" customHeight="1">
      <c r="B29" s="436"/>
      <c r="F29" s="403"/>
      <c r="M29" s="403"/>
    </row>
    <row r="30" spans="1:15" s="401" customFormat="1" ht="25.5" customHeight="1">
      <c r="B30" s="440"/>
      <c r="C30" s="567" t="s">
        <v>2</v>
      </c>
      <c r="D30" s="567"/>
      <c r="E30" s="440"/>
      <c r="F30" s="440"/>
      <c r="G30" s="568"/>
      <c r="H30" s="568"/>
      <c r="I30" s="441"/>
      <c r="J30" s="569" t="str">
        <f>+'Ekamut-caxs'!C79</f>
        <v>Հ․Բաբայան</v>
      </c>
      <c r="K30" s="569"/>
      <c r="M30" s="405"/>
    </row>
    <row r="31" spans="1:15" s="368" customFormat="1">
      <c r="C31" s="442"/>
      <c r="D31" s="442"/>
      <c r="E31" s="443"/>
      <c r="F31" s="443"/>
      <c r="G31" s="570" t="s">
        <v>95</v>
      </c>
      <c r="H31" s="570"/>
      <c r="I31" s="444"/>
      <c r="J31" s="570" t="s">
        <v>112</v>
      </c>
      <c r="K31" s="570"/>
    </row>
    <row r="32" spans="1:15" s="401" customFormat="1" ht="23.25" customHeight="1">
      <c r="B32" s="440"/>
      <c r="C32" s="445" t="s">
        <v>6</v>
      </c>
      <c r="D32" s="445"/>
      <c r="E32" s="440"/>
      <c r="F32" s="440"/>
      <c r="G32" s="569"/>
      <c r="H32" s="569"/>
      <c r="I32" s="446"/>
      <c r="J32" s="569">
        <f>+'Ekamut-caxs'!C81</f>
        <v>0</v>
      </c>
      <c r="K32" s="569"/>
    </row>
    <row r="33" spans="3:13" s="368" customFormat="1">
      <c r="C33" s="404"/>
      <c r="D33" s="404"/>
      <c r="G33" s="570" t="s">
        <v>95</v>
      </c>
      <c r="H33" s="570"/>
      <c r="I33" s="444"/>
      <c r="J33" s="570" t="s">
        <v>112</v>
      </c>
      <c r="K33" s="570"/>
    </row>
    <row r="34" spans="3:13">
      <c r="F34" s="447" t="s">
        <v>1</v>
      </c>
    </row>
    <row r="35" spans="3:13" ht="16.5" customHeight="1">
      <c r="C35" s="448" t="s">
        <v>113</v>
      </c>
      <c r="D35" s="448"/>
      <c r="E35" s="448" t="s">
        <v>114</v>
      </c>
      <c r="F35" s="448" t="s">
        <v>244</v>
      </c>
      <c r="I35" s="449" t="s">
        <v>115</v>
      </c>
      <c r="J35" s="450" t="s">
        <v>227</v>
      </c>
      <c r="K35" s="450"/>
      <c r="L35" s="450" t="s">
        <v>228</v>
      </c>
      <c r="M35" s="450" t="s">
        <v>229</v>
      </c>
    </row>
    <row r="36" spans="3:13" ht="16.5" customHeight="1">
      <c r="C36" s="448" t="s">
        <v>116</v>
      </c>
      <c r="D36" s="448"/>
      <c r="E36" s="448" t="s">
        <v>114</v>
      </c>
      <c r="F36" s="448" t="s">
        <v>245</v>
      </c>
      <c r="I36" s="565" t="s">
        <v>246</v>
      </c>
      <c r="J36" s="565"/>
      <c r="K36" s="450"/>
      <c r="L36" s="565" t="s">
        <v>247</v>
      </c>
      <c r="M36" s="565"/>
    </row>
    <row r="37" spans="3:13">
      <c r="C37" s="448"/>
      <c r="D37" s="448"/>
      <c r="E37" s="565" t="s">
        <v>248</v>
      </c>
      <c r="F37" s="565"/>
      <c r="I37" s="565"/>
      <c r="J37" s="565"/>
      <c r="K37" s="450"/>
      <c r="L37" s="565"/>
      <c r="M37" s="565"/>
    </row>
    <row r="38" spans="3:13">
      <c r="C38" s="448"/>
      <c r="D38" s="448"/>
      <c r="E38" s="565"/>
      <c r="F38" s="565"/>
    </row>
  </sheetData>
  <sheetProtection algorithmName="SHA-512" hashValue="kJNlt82oLleptJA2qXYGEY8oB5AEuspyBhx+94BaR/J6lnRrz9Aa+NfTnQRDEr4A14JEcWmTtAk3+RKlh5lqtQ==" saltValue="ytvmv5JC98I57eiTJW7Sx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B94" sqref="B94:C9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6" t="s">
        <v>69</v>
      </c>
      <c r="B1" s="536"/>
      <c r="C1" s="536"/>
      <c r="D1" s="536"/>
    </row>
    <row r="2" spans="1:5" ht="23.25" customHeight="1">
      <c r="A2" s="539" t="str">
        <f>+'Ekamut-caxs'!A14:D14</f>
        <v xml:space="preserve">«Երևանի   մարզատրամաբանական խաղերի մանկապատանեկան մարզադպրոց» ՀՈԱԿ-ի </v>
      </c>
      <c r="B2" s="539"/>
      <c r="C2" s="539"/>
      <c r="D2" s="539"/>
    </row>
    <row r="3" spans="1:5" ht="28.5" customHeight="1">
      <c r="A3" s="539" t="s">
        <v>260</v>
      </c>
      <c r="B3" s="539"/>
      <c r="C3" s="539"/>
      <c r="D3" s="539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21836.799999999999</v>
      </c>
      <c r="D8" s="231"/>
    </row>
    <row r="9" spans="1:5" s="290" customFormat="1" ht="25.5" customHeight="1">
      <c r="A9" s="287">
        <v>2</v>
      </c>
      <c r="B9" s="288" t="s">
        <v>193</v>
      </c>
      <c r="C9" s="472">
        <v>3654.8</v>
      </c>
      <c r="D9" s="472"/>
      <c r="E9" s="289"/>
    </row>
    <row r="10" spans="1:5" s="290" customFormat="1" ht="25.5" customHeight="1">
      <c r="A10" s="287">
        <v>3</v>
      </c>
      <c r="B10" s="288" t="s">
        <v>189</v>
      </c>
      <c r="C10" s="472">
        <v>3654.8</v>
      </c>
      <c r="D10" s="472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29146.400000000001</v>
      </c>
      <c r="D11" s="286">
        <f>ROUND(SUM(D8:D10),1)</f>
        <v>0</v>
      </c>
    </row>
    <row r="13" spans="1:5" ht="19.5" customHeight="1"/>
    <row r="14" spans="1:5" ht="21.75" customHeight="1">
      <c r="B14" s="580"/>
      <c r="C14" s="580"/>
      <c r="D14" s="580"/>
    </row>
    <row r="17" spans="2:4" ht="25.5" customHeight="1">
      <c r="B17" s="291" t="s">
        <v>191</v>
      </c>
      <c r="D17" s="292" t="str">
        <f>+'Ekamut-caxs'!C79</f>
        <v>Հ․Բաբայան</v>
      </c>
    </row>
    <row r="18" spans="2:4" ht="18.75" customHeight="1">
      <c r="B18" s="139" t="s">
        <v>4</v>
      </c>
      <c r="D18" s="353" t="str">
        <f>+'Ekamut-caxs'!C80</f>
        <v>/անուն, ազգանուն/</v>
      </c>
    </row>
    <row r="19" spans="2:4" ht="23.25" customHeight="1">
      <c r="B19" s="168" t="s">
        <v>6</v>
      </c>
      <c r="D19" s="292">
        <f>+'Ekamut-caxs'!C81</f>
        <v>0</v>
      </c>
    </row>
    <row r="20" spans="2:4" ht="14.25">
      <c r="C20" s="168" t="s">
        <v>1</v>
      </c>
      <c r="D20" s="353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3" workbookViewId="0">
      <selection activeCell="B94" sqref="B94:C94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82" t="s">
        <v>69</v>
      </c>
      <c r="B1" s="582"/>
      <c r="C1" s="582"/>
      <c r="D1" s="582"/>
      <c r="E1" s="582"/>
      <c r="F1" s="582"/>
    </row>
    <row r="2" spans="1:6" ht="55.5" customHeight="1">
      <c r="A2" s="583" t="str">
        <f>+'Ekamut-caxs'!A14:D14</f>
        <v xml:space="preserve">«Երևանի   մարզատրամաբանական խաղերի մանկապատանեկան մարզադպրոց» ՀՈԱԿ-ի </v>
      </c>
      <c r="B2" s="583"/>
      <c r="C2" s="583"/>
      <c r="D2" s="583"/>
      <c r="E2" s="583"/>
      <c r="F2" s="583"/>
    </row>
    <row r="3" spans="1:6" ht="24.75" customHeight="1">
      <c r="A3" s="583" t="s">
        <v>262</v>
      </c>
      <c r="B3" s="583"/>
      <c r="C3" s="583"/>
      <c r="D3" s="583"/>
      <c r="E3" s="583"/>
      <c r="F3" s="583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9</v>
      </c>
      <c r="D7" s="302">
        <f>SUM(D8:D10)</f>
        <v>112</v>
      </c>
      <c r="E7" s="305">
        <f>SUM(E8:E10)</f>
        <v>0</v>
      </c>
      <c r="F7" s="304">
        <f>SUM(F8:F10)</f>
        <v>6</v>
      </c>
    </row>
    <row r="8" spans="1:6" ht="25.5" customHeight="1">
      <c r="A8" s="307">
        <v>1.1000000000000001</v>
      </c>
      <c r="B8" s="493" t="s">
        <v>269</v>
      </c>
      <c r="C8" s="502">
        <v>1</v>
      </c>
      <c r="D8" s="503">
        <v>10</v>
      </c>
      <c r="E8" s="504">
        <v>0</v>
      </c>
      <c r="F8" s="502">
        <v>1</v>
      </c>
    </row>
    <row r="9" spans="1:6" ht="25.5" customHeight="1">
      <c r="A9" s="307">
        <v>1.2</v>
      </c>
      <c r="B9" s="493" t="s">
        <v>270</v>
      </c>
      <c r="C9" s="502">
        <v>6</v>
      </c>
      <c r="D9" s="503">
        <v>78</v>
      </c>
      <c r="E9" s="504">
        <v>0</v>
      </c>
      <c r="F9" s="502">
        <v>4</v>
      </c>
    </row>
    <row r="10" spans="1:6" ht="25.5" customHeight="1">
      <c r="A10" s="307">
        <v>1.3</v>
      </c>
      <c r="B10" s="493" t="s">
        <v>271</v>
      </c>
      <c r="C10" s="502">
        <v>2</v>
      </c>
      <c r="D10" s="503">
        <v>24</v>
      </c>
      <c r="E10" s="504">
        <v>0</v>
      </c>
      <c r="F10" s="502">
        <v>1</v>
      </c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9</v>
      </c>
      <c r="D23" s="312">
        <f>D7+D11+D15+D19</f>
        <v>112</v>
      </c>
      <c r="E23" s="315">
        <f>E7+E11+E15+E19</f>
        <v>0</v>
      </c>
      <c r="F23" s="314">
        <f>F7+F11+F15+F19</f>
        <v>6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84" t="str">
        <f>+'Ekamut-caxs'!C79</f>
        <v>Հ․Բաբայան</v>
      </c>
      <c r="E28" s="584"/>
    </row>
    <row r="29" spans="1:6" ht="11.25" customHeight="1">
      <c r="B29" s="316" t="s">
        <v>4</v>
      </c>
      <c r="D29" s="585" t="s">
        <v>5</v>
      </c>
      <c r="E29" s="585"/>
    </row>
    <row r="30" spans="1:6" ht="24" customHeight="1">
      <c r="B30" s="306" t="s">
        <v>6</v>
      </c>
      <c r="D30" s="584">
        <f>+'Ekamut-caxs'!C81</f>
        <v>0</v>
      </c>
      <c r="E30" s="584"/>
    </row>
    <row r="31" spans="1:6" ht="16.5" customHeight="1">
      <c r="B31" s="298" t="s">
        <v>200</v>
      </c>
      <c r="D31" s="581" t="s">
        <v>5</v>
      </c>
      <c r="E31" s="581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https://mul2.yerevan.am/tasks/1205959/oneclick/Marzatramabanakan.xlsx?token=c35462447db41dac88e4fbb9da34c8c9</cp:keywords>
  <cp:lastModifiedBy>Lusine Petrosyan</cp:lastModifiedBy>
  <cp:lastPrinted>2023-11-23T07:43:10Z</cp:lastPrinted>
  <dcterms:created xsi:type="dcterms:W3CDTF">1996-10-14T23:33:28Z</dcterms:created>
  <dcterms:modified xsi:type="dcterms:W3CDTF">2023-12-22T08:28:21Z</dcterms:modified>
</cp:coreProperties>
</file>