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28420E5-B6B4-4C13-83C5-98B9ACDB2D87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...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hamematakan...'!$A$1:$F$88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1" i="10" l="1"/>
  <c r="D38" i="19"/>
  <c r="E18" i="23"/>
  <c r="D18" i="23" l="1"/>
  <c r="D17" i="23"/>
  <c r="D41" i="18" l="1"/>
  <c r="D48" i="19" l="1"/>
  <c r="D46" i="19"/>
  <c r="F8" i="23" l="1"/>
  <c r="F9" i="23"/>
  <c r="F10" i="23"/>
  <c r="F7" i="23"/>
  <c r="D7" i="11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L17" i="23"/>
  <c r="N17" i="23" s="1"/>
  <c r="F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M28" i="23" l="1"/>
  <c r="D24" i="19" s="1"/>
  <c r="D59" i="19" s="1"/>
  <c r="O7" i="23"/>
  <c r="O8" i="23"/>
  <c r="O9" i="23"/>
  <c r="O10" i="23"/>
  <c r="O11" i="23"/>
  <c r="O12" i="23"/>
  <c r="O13" i="23"/>
  <c r="O14" i="23"/>
  <c r="O15" i="23"/>
  <c r="O16" i="23"/>
  <c r="I19" i="23"/>
  <c r="D8" i="9"/>
  <c r="M17" i="23"/>
  <c r="M19" i="23" s="1"/>
  <c r="M20" i="23" s="1"/>
  <c r="M27" i="23" s="1"/>
  <c r="D41" i="7" s="1"/>
  <c r="F41" i="7" s="1"/>
  <c r="L19" i="23"/>
  <c r="N18" i="23"/>
  <c r="O18" i="23" s="1"/>
  <c r="D27" i="9"/>
  <c r="F19" i="23"/>
  <c r="F20" i="23" s="1"/>
  <c r="F27" i="23" s="1"/>
  <c r="D40" i="19" s="1"/>
  <c r="J19" i="23"/>
  <c r="J20" i="23" s="1"/>
  <c r="J27" i="23" s="1"/>
  <c r="D41" i="19" s="1"/>
  <c r="E19" i="23"/>
  <c r="O17" i="23" l="1"/>
  <c r="O19" i="23" s="1"/>
  <c r="O20" i="23" s="1"/>
  <c r="O27" i="23" s="1"/>
  <c r="D42" i="19" s="1"/>
  <c r="F42" i="19" s="1"/>
  <c r="N19" i="23"/>
  <c r="N20" i="23" s="1"/>
  <c r="D21" i="19" s="1"/>
  <c r="D10" i="9" s="1"/>
  <c r="E10" i="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l="1"/>
  <c r="F36" i="19" s="1"/>
  <c r="D35" i="7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<sst xmlns="http://schemas.openxmlformats.org/spreadsheetml/2006/main" count="754" uniqueCount="281">
  <si>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</si>
  <si>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</si>
  <si>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</si>
  <si>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</si>
  <si>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</si>
  <si>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</si>
  <si>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</si>
  <si>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</si>
  <si>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</si>
  <si>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</si>
  <si>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</si>
  <si>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</si>
  <si>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</si>
  <si>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</si>
  <si>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</si>
  <si>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</si>
  <si>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</si>
  <si>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</si>
  <si>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</si>
  <si>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</si>
  <si>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</si>
  <si>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</si>
  <si>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</si>
  <si>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</si>
  <si>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</si>
  <si>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</si>
  <si>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</si>
  <si>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</si>
  <si>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</si>
  <si>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</si>
  <si>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</si>
  <si>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</si>
  <si>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</si>
  <si>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</si>
  <si>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</si>
  <si>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</si>
  <si>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</si>
  <si>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</si>
  <si>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</si>
  <si>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</si>
  <si>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</si>
  <si>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</si>
  <si>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</si>
  <si>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</si>
  <si>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</si>
  <si>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</si>
  <si>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</si>
  <si>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</si>
  <si>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</si>
  <si>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</si>
  <si>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</si>
  <si>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</si>
  <si>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</si>
  <si>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</si>
  <si>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</si>
  <si>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</si>
  <si>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</si>
  <si>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</si>
  <si>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</si>
  <si>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</si>
  <si>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</si>
  <si>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</si>
  <si>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</si>
  <si>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</si>
  <si>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</si>
  <si>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</si>
  <si>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</si>
  <si>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</si>
  <si>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</si>
  <si>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</si>
  <si>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</si>
  <si>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</si>
  <si>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</si>
  <si>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</si>
  <si>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</si>
  <si>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</si>
  <si>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</si>
  <si>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</si>
  <si>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</si>
  <si>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</si>
  <si>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</si>
  <si>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</si>
  <si>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</si>
  <si>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</si>
  <si>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</si>
  <si>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</si>
  <si>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</si>
  <si>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</si>
  <si>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</si>
  <si>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</si>
  <si>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</si>
  <si>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</si>
  <si>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</si>
  <si>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</si>
  <si>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</si>
  <si>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</si>
  <si>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</si>
  <si>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</si>
  <si>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</si>
  <si>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</si>
  <si>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</si>
  <si>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</si>
  <si>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</si>
  <si>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</si>
  <si>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</si>
  <si>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</si>
  <si>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</si>
  <si>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</si>
  <si>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</si>
  <si>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</si>
  <si>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</si>
  <si>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</si>
  <si>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</si>
  <si>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</si>
  <si>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</si>
  <si>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</si>
  <si>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</si>
  <si>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</si>
  <si>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</si>
  <si>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</si>
  <si>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</si>
  <si>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</si>
  <si>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</si>
  <si>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</si>
  <si>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</si>
  <si>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</si>
  <si>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</si>
  <si>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</si>
  <si>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</si>
  <si>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</si>
  <si>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</si>
  <si>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</si>
  <si>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</si>
  <si>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</si>
  <si>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</si>
  <si>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</si>
  <si>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</si>
  <si>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</si>
  <si>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</si>
  <si>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</si>
  <si>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</si>
  <si>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</si>
  <si>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</si>
  <si>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</si>
  <si>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</si>
  <si>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</si>
  <si>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</si>
  <si>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</si>
  <si>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</si>
  <si>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</si>
  <si>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</si>
  <si>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</si>
  <si>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</si>
  <si>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</si>
  <si>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</si>
  <si>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</si>
  <si>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</si>
  <si>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</si>
  <si>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</si>
  <si>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</si>
  <si>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</si>
  <si>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</si>
  <si>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</si>
  <si>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</si>
  <si>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</si>
  <si>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</si>
  <si>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</si>
  <si>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</si>
  <si>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</si>
  <si>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</si>
  <si>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</si>
  <si>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</si>
  <si>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</si>
  <si>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</si>
  <si>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</si>
  <si>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</si>
  <si>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</si>
  <si>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</si>
  <si>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</si>
  <si>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</si>
  <si>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</si>
  <si>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</si>
  <si>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</si>
  <si>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</si>
  <si>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</si>
  <si>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</si>
  <si>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</si>
  <si>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</si>
  <si>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</si>
  <si>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</si>
  <si>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</si>
  <si>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</si>
  <si>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</si>
  <si>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</si>
  <si>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</si>
  <si>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</si>
  <si>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</si>
  <si>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</si>
  <si>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</si>
  <si>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</si>
  <si>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</si>
  <si>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</si>
  <si>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</si>
  <si>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</si>
  <si>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</si>
  <si>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</si>
  <si>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</si>
  <si>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</si>
  <si>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</si>
  <si>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</si>
  <si>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</si>
  <si>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</si>
  <si>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</si>
  <si>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</si>
  <si>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</si>
  <si>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</si>
  <si>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</si>
  <si>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</si>
  <si>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</si>
  <si>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</si>
  <si>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</si>
  <si>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</si>
  <si>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</si>
  <si>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</si>
  <si>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</si>
  <si>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</si>
  <si>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</si>
  <si>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</si>
  <si>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</si>
  <si>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</si>
  <si>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</si>
  <si>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</si>
  <si>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</si>
  <si>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</si>
  <si>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</si>
  <si>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</si>
  <si>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</si>
  <si>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</si>
  <si>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</si>
  <si>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</si>
  <si>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</si>
  <si>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</si>
  <si>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</si>
  <si>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</si>
  <si>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</si>
  <si>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</si>
  <si>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</si>
  <si>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</si>
  <si>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</si>
  <si>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</si>
  <si>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</si>
  <si>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</si>
  <si>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</si>
  <si>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</si>
  <si>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</si>
  <si>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</si>
  <si>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</si>
  <si>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</si>
  <si>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</si>
  <si>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</si>
  <si>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</si>
  <si>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</si>
  <si>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</si>
  <si>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</si>
  <si>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</si>
  <si>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</si>
  <si>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</si>
  <si>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Ա. Գրիգորյանի անվան սուսերամարտի մանկապատանեկան մարզադպրոց» ՀՈԱԿ-ի </t>
  </si>
  <si>
    <t>Ա. ՄԱԴՈՅԱՆ</t>
  </si>
  <si>
    <t>Գ. ԶԱՔԱՐՅԱՆ</t>
  </si>
  <si>
    <t>Արխիվացման գծով</t>
  </si>
  <si>
    <t>Դրամաշնորհից</t>
  </si>
  <si>
    <t>Վրաստանից գնված սուսերամարտի զենքերի համար փոխանցված միջնորդավճար</t>
  </si>
  <si>
    <t>վճարման հանձնաձաձագիրը կցված է</t>
  </si>
  <si>
    <t>վնասվել է ջեռուցման կաթսայի վերանորոգում, դեռ հաշիվ չունեմ</t>
  </si>
  <si>
    <t>գումարը ստացել ենք սպորտի վարչությունից՝ դեռ չի կատարվել</t>
  </si>
  <si>
    <t>Գործուղման գծով</t>
  </si>
  <si>
    <t>Սուսերամարտ</t>
  </si>
  <si>
    <t>Պարգևատրման գծով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</si>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</sst>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1" fillId="0" borderId="0"/>
  </cellStyleXfs>
  <cellXfs count="58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" fontId="32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6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8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6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30" xfId="19" applyFont="1" applyBorder="1" applyAlignment="1">
      <alignment horizontal="center" vertical="center" wrapText="1"/>
    </xf>
    <xf numFmtId="0" fontId="49" fillId="0" borderId="32" xfId="19" applyFont="1" applyBorder="1" applyAlignment="1">
      <alignment horizontal="center" vertical="center" wrapText="1"/>
    </xf>
    <xf numFmtId="0" fontId="49" fillId="0" borderId="35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36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36" xfId="19" applyFont="1" applyBorder="1" applyAlignment="1">
      <alignment vertical="center"/>
    </xf>
    <xf numFmtId="0" fontId="50" fillId="0" borderId="23" xfId="19" applyFont="1" applyBorder="1" applyAlignment="1">
      <alignment horizontal="center" vertical="center"/>
    </xf>
    <xf numFmtId="0" fontId="50" fillId="0" borderId="25" xfId="19" applyFont="1" applyBorder="1" applyAlignment="1">
      <alignment vertical="center"/>
    </xf>
    <xf numFmtId="0" fontId="50" fillId="0" borderId="37" xfId="19" applyFont="1" applyBorder="1" applyAlignment="1">
      <alignment horizontal="center" vertical="center"/>
    </xf>
    <xf numFmtId="0" fontId="50" fillId="0" borderId="25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64" fillId="0" borderId="16" xfId="46" applyNumberFormat="1" applyFont="1" applyBorder="1" applyAlignment="1">
      <alignment horizontal="center" vertical="center" wrapText="1"/>
    </xf>
    <xf numFmtId="166" fontId="64" fillId="0" borderId="17" xfId="46" applyNumberFormat="1" applyFont="1" applyBorder="1" applyAlignment="1">
      <alignment horizontal="center" vertical="center" wrapText="1"/>
    </xf>
    <xf numFmtId="166" fontId="32" fillId="0" borderId="16" xfId="46" applyNumberFormat="1" applyFont="1" applyBorder="1" applyAlignment="1">
      <alignment horizontal="center" vertical="center" wrapText="1"/>
    </xf>
    <xf numFmtId="166" fontId="64" fillId="0" borderId="23" xfId="46" applyNumberFormat="1" applyFont="1" applyBorder="1" applyAlignment="1">
      <alignment horizontal="center" vertical="center" wrapText="1"/>
    </xf>
    <xf numFmtId="166" fontId="64" fillId="0" borderId="24" xfId="46" applyNumberFormat="1" applyFont="1" applyBorder="1" applyAlignment="1">
      <alignment horizontal="center" vertical="center" wrapText="1"/>
    </xf>
    <xf numFmtId="166" fontId="6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6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6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56" fillId="0" borderId="17" xfId="45" applyFont="1" applyBorder="1" applyAlignment="1">
      <alignment horizontal="left" vertical="center" wrapText="1"/>
    </xf>
    <xf numFmtId="0" fontId="56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33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45" fillId="0" borderId="16" xfId="60" applyFont="1" applyBorder="1" applyAlignment="1">
      <alignment horizontal="center" vertical="center" wrapText="1"/>
    </xf>
    <xf numFmtId="0" fontId="45" fillId="0" borderId="10" xfId="60" applyFont="1" applyBorder="1" applyAlignment="1">
      <alignment horizontal="center" vertical="center" wrapText="1"/>
    </xf>
    <xf numFmtId="0" fontId="45" fillId="0" borderId="17" xfId="60" applyFont="1" applyBorder="1" applyAlignment="1">
      <alignment horizontal="center" vertical="center" wrapText="1"/>
    </xf>
    <xf numFmtId="0" fontId="45" fillId="0" borderId="18" xfId="60" applyFont="1" applyBorder="1" applyAlignment="1">
      <alignment horizontal="center" vertical="center" wrapText="1"/>
    </xf>
    <xf numFmtId="0" fontId="45" fillId="0" borderId="10" xfId="59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46" fillId="0" borderId="10" xfId="59" applyNumberFormat="1" applyFont="1" applyBorder="1" applyAlignment="1" applyProtection="1">
      <alignment horizontal="center" vertical="center" wrapText="1"/>
      <protection locked="0"/>
    </xf>
    <xf numFmtId="166" fontId="46" fillId="0" borderId="17" xfId="59" applyNumberFormat="1" applyFont="1" applyBorder="1" applyAlignment="1" applyProtection="1">
      <alignment horizontal="center" vertical="center" wrapText="1"/>
      <protection locked="0"/>
    </xf>
    <xf numFmtId="3" fontId="46" fillId="0" borderId="20" xfId="46" applyNumberFormat="1" applyFont="1" applyBorder="1" applyAlignment="1">
      <alignment horizontal="center" vertical="center" wrapText="1"/>
    </xf>
    <xf numFmtId="166" fontId="46" fillId="0" borderId="18" xfId="59" applyNumberFormat="1" applyFont="1" applyBorder="1" applyAlignment="1" applyProtection="1">
      <alignment horizontal="center" vertical="center" wrapText="1"/>
      <protection locked="0"/>
    </xf>
    <xf numFmtId="3" fontId="46" fillId="0" borderId="34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2" fontId="42" fillId="0" borderId="10" xfId="59" applyNumberFormat="1" applyFont="1" applyBorder="1" applyAlignment="1">
      <alignment horizontal="center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3" fontId="46" fillId="0" borderId="16" xfId="59" applyNumberFormat="1" applyFont="1" applyBorder="1" applyAlignment="1">
      <alignment horizontal="center" vertical="center" wrapText="1"/>
    </xf>
    <xf numFmtId="166" fontId="46" fillId="0" borderId="10" xfId="59" applyNumberFormat="1" applyFont="1" applyBorder="1" applyAlignment="1">
      <alignment horizontal="center" vertical="center" wrapText="1"/>
    </xf>
    <xf numFmtId="166" fontId="46" fillId="0" borderId="20" xfId="59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3" fontId="46" fillId="0" borderId="20" xfId="59" applyNumberFormat="1" applyFont="1" applyBorder="1" applyAlignment="1">
      <alignment horizontal="center" vertical="center" wrapText="1"/>
    </xf>
    <xf numFmtId="3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3" fontId="46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3" fontId="42" fillId="0" borderId="20" xfId="59" applyNumberFormat="1" applyFont="1" applyBorder="1" applyAlignment="1" applyProtection="1">
      <alignment horizontal="center" vertical="center" wrapText="1"/>
      <protection locked="0"/>
    </xf>
    <xf numFmtId="166" fontId="46" fillId="0" borderId="18" xfId="59" applyNumberFormat="1" applyFont="1" applyBorder="1" applyAlignment="1">
      <alignment horizontal="center" vertical="center" wrapText="1"/>
    </xf>
    <xf numFmtId="3" fontId="46" fillId="0" borderId="34" xfId="59" applyNumberFormat="1" applyFont="1" applyBorder="1" applyAlignment="1" applyProtection="1">
      <alignment horizontal="center" vertical="center" wrapText="1"/>
      <protection locked="0"/>
    </xf>
    <xf numFmtId="0" fontId="42" fillId="0" borderId="23" xfId="59" applyFont="1" applyBorder="1" applyAlignment="1">
      <alignment horizontal="center" vertical="center" wrapText="1"/>
    </xf>
    <xf numFmtId="0" fontId="44" fillId="0" borderId="26" xfId="59" applyFont="1" applyBorder="1" applyAlignment="1">
      <alignment horizontal="center" vertical="center" wrapText="1"/>
    </xf>
    <xf numFmtId="3" fontId="41" fillId="0" borderId="23" xfId="59" applyNumberFormat="1" applyFont="1" applyBorder="1" applyAlignment="1">
      <alignment horizontal="center" vertical="center" wrapText="1"/>
    </xf>
    <xf numFmtId="166" fontId="41" fillId="0" borderId="24" xfId="59" applyNumberFormat="1" applyFont="1" applyBorder="1" applyAlignment="1">
      <alignment horizontal="center" vertical="center" wrapText="1"/>
    </xf>
    <xf numFmtId="3" fontId="41" fillId="0" borderId="24" xfId="59" applyNumberFormat="1" applyFont="1" applyBorder="1" applyAlignment="1">
      <alignment horizontal="center" vertical="center" wrapText="1"/>
    </xf>
    <xf numFmtId="166" fontId="41" fillId="0" borderId="25" xfId="59" applyNumberFormat="1" applyFont="1" applyBorder="1" applyAlignment="1">
      <alignment horizontal="center" vertical="center" wrapText="1"/>
    </xf>
    <xf numFmtId="3" fontId="41" fillId="0" borderId="29" xfId="59" applyNumberFormat="1" applyFont="1" applyBorder="1" applyAlignment="1">
      <alignment horizontal="center" vertical="center" wrapText="1"/>
    </xf>
    <xf numFmtId="166" fontId="41" fillId="0" borderId="26" xfId="59" applyNumberFormat="1" applyFont="1" applyBorder="1" applyAlignment="1">
      <alignment horizontal="center" vertical="center" wrapText="1"/>
    </xf>
    <xf numFmtId="4" fontId="41" fillId="0" borderId="24" xfId="59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1" fontId="41" fillId="0" borderId="0" xfId="59" applyNumberFormat="1" applyFont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left" vertical="center" wrapText="1"/>
    </xf>
    <xf numFmtId="164" fontId="44" fillId="0" borderId="0" xfId="59" applyNumberFormat="1" applyFont="1" applyAlignment="1">
      <alignment horizontal="center" vertical="center" wrapText="1"/>
    </xf>
    <xf numFmtId="0" fontId="41" fillId="0" borderId="30" xfId="59" applyFont="1" applyBorder="1" applyAlignment="1">
      <alignment horizontal="center" vertical="center" wrapText="1"/>
    </xf>
    <xf numFmtId="0" fontId="55" fillId="0" borderId="31" xfId="59" applyFont="1" applyBorder="1" applyAlignment="1">
      <alignment horizontal="center" vertical="center" wrapText="1"/>
    </xf>
    <xf numFmtId="0" fontId="41" fillId="0" borderId="31" xfId="59" applyFont="1" applyBorder="1" applyAlignment="1">
      <alignment horizontal="center" vertical="center" wrapText="1"/>
    </xf>
    <xf numFmtId="164" fontId="45" fillId="0" borderId="32" xfId="59" applyNumberFormat="1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1" fillId="0" borderId="43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2" fillId="0" borderId="17" xfId="59" applyFont="1" applyBorder="1" applyAlignment="1">
      <alignment horizontal="center" vertical="center" wrapText="1"/>
    </xf>
    <xf numFmtId="0" fontId="43" fillId="0" borderId="10" xfId="59" applyFont="1" applyBorder="1" applyAlignment="1" applyProtection="1">
      <alignment horizontal="left" vertical="center"/>
      <protection locked="0"/>
    </xf>
    <xf numFmtId="166" fontId="43" fillId="0" borderId="10" xfId="59" applyNumberFormat="1" applyFont="1" applyBorder="1" applyAlignment="1" applyProtection="1">
      <alignment horizontal="center" vertical="center" wrapText="1"/>
      <protection locked="0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 applyProtection="1">
      <alignment horizontal="center" vertical="center" wrapText="1"/>
      <protection locked="0"/>
    </xf>
    <xf numFmtId="166" fontId="43" fillId="0" borderId="16" xfId="59" applyNumberFormat="1" applyFont="1" applyBorder="1" applyAlignment="1" applyProtection="1">
      <alignment horizontal="center" vertical="center" wrapText="1"/>
      <protection locked="0"/>
    </xf>
    <xf numFmtId="166" fontId="43" fillId="0" borderId="18" xfId="59" applyNumberFormat="1" applyFont="1" applyBorder="1" applyAlignment="1" applyProtection="1">
      <alignment horizontal="center" vertical="center" wrapText="1"/>
      <protection locked="0"/>
    </xf>
    <xf numFmtId="0" fontId="45" fillId="0" borderId="16" xfId="59" applyFont="1" applyBorder="1" applyAlignment="1">
      <alignment horizontal="center" vertical="center" wrapText="1"/>
    </xf>
    <xf numFmtId="0" fontId="45" fillId="0" borderId="17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17" xfId="59" applyFont="1" applyBorder="1" applyAlignment="1">
      <alignment horizontal="center" vertical="center" wrapText="1"/>
    </xf>
    <xf numFmtId="0" fontId="41" fillId="0" borderId="23" xfId="59" applyFont="1" applyBorder="1" applyAlignment="1">
      <alignment horizontal="center" vertical="center" wrapText="1"/>
    </xf>
    <xf numFmtId="0" fontId="41" fillId="0" borderId="24" xfId="59" applyFont="1" applyBorder="1" applyAlignment="1">
      <alignment horizontal="left" vertical="center"/>
    </xf>
    <xf numFmtId="166" fontId="41" fillId="0" borderId="23" xfId="59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left" vertical="center"/>
    </xf>
    <xf numFmtId="0" fontId="41" fillId="0" borderId="44" xfId="59" applyFont="1" applyBorder="1" applyAlignment="1">
      <alignment horizontal="left" vertical="center"/>
    </xf>
    <xf numFmtId="0" fontId="41" fillId="0" borderId="45" xfId="59" applyFont="1" applyBorder="1" applyAlignment="1">
      <alignment horizontal="center" vertical="center" wrapText="1"/>
    </xf>
    <xf numFmtId="164" fontId="41" fillId="0" borderId="46" xfId="59" applyNumberFormat="1" applyFont="1" applyBorder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39" fillId="0" borderId="0" xfId="59" applyFont="1" applyAlignment="1">
      <alignment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Alignment="1">
      <alignment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Alignment="1">
      <alignment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60" applyFont="1" applyAlignment="1">
      <alignment horizontal="center" vertical="center" wrapText="1"/>
    </xf>
    <xf numFmtId="0" fontId="42" fillId="0" borderId="0" xfId="61" applyFont="1" applyAlignment="1">
      <alignment horizontal="right" vertical="center"/>
    </xf>
    <xf numFmtId="0" fontId="42" fillId="0" borderId="0" xfId="61" applyFont="1" applyAlignment="1">
      <alignment horizontal="center"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32" fillId="0" borderId="28" xfId="46" applyNumberFormat="1" applyFont="1" applyBorder="1" applyAlignment="1">
      <alignment horizontal="center" vertical="center" wrapText="1"/>
    </xf>
    <xf numFmtId="166" fontId="64" fillId="0" borderId="18" xfId="46" applyNumberFormat="1" applyFont="1" applyBorder="1" applyAlignment="1">
      <alignment horizontal="center" vertical="center" wrapText="1"/>
    </xf>
    <xf numFmtId="166" fontId="64" fillId="0" borderId="26" xfId="46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28" fillId="0" borderId="28" xfId="46" applyFont="1" applyBorder="1" applyAlignment="1">
      <alignment horizontal="left" vertical="center" wrapText="1"/>
    </xf>
    <xf numFmtId="166" fontId="44" fillId="25" borderId="10" xfId="56" applyNumberFormat="1" applyFont="1" applyFill="1" applyBorder="1" applyAlignment="1">
      <alignment horizontal="center" vertical="center" wrapText="1"/>
    </xf>
    <xf numFmtId="166" fontId="44" fillId="25" borderId="10" xfId="49" applyNumberFormat="1" applyFont="1" applyFill="1" applyBorder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3" fontId="44" fillId="24" borderId="0" xfId="56" applyNumberFormat="1" applyFont="1" applyFill="1" applyAlignment="1">
      <alignment horizontal="center" vertical="center" wrapText="1"/>
    </xf>
    <xf numFmtId="0" fontId="62" fillId="24" borderId="0" xfId="45" applyFont="1" applyFill="1" applyAlignment="1">
      <alignment horizontal="center" vertical="center" wrapText="1"/>
    </xf>
    <xf numFmtId="0" fontId="40" fillId="24" borderId="0" xfId="45" applyFont="1" applyFill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33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166" fontId="28" fillId="0" borderId="0" xfId="62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0" fontId="36" fillId="0" borderId="0" xfId="45" applyFont="1" applyAlignment="1" applyProtection="1">
      <alignment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0" fontId="28" fillId="24" borderId="10" xfId="0" applyFont="1" applyFill="1" applyBorder="1" applyAlignment="1" applyProtection="1">
      <alignment horizontal="center" vertical="center" wrapText="1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>
      <alignment horizontal="center" vertical="center"/>
    </xf>
    <xf numFmtId="0" fontId="28" fillId="24" borderId="0" xfId="45" applyFont="1" applyFill="1" applyAlignment="1" applyProtection="1">
      <alignment vertical="center"/>
      <protection hidden="1"/>
    </xf>
    <xf numFmtId="0" fontId="28" fillId="24" borderId="0" xfId="45" applyFont="1" applyFill="1" applyAlignment="1" applyProtection="1">
      <alignment vertical="center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left" vertical="center"/>
      <protection hidden="1"/>
    </xf>
    <xf numFmtId="0" fontId="28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 hidden="1"/>
    </xf>
    <xf numFmtId="0" fontId="32" fillId="0" borderId="20" xfId="45" applyFont="1" applyBorder="1" applyAlignment="1" applyProtection="1">
      <alignment horizontal="left" vertical="center"/>
      <protection locked="0"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/>
      <protection hidden="1"/>
    </xf>
    <xf numFmtId="165" fontId="29" fillId="0" borderId="20" xfId="20" applyNumberFormat="1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60" fillId="25" borderId="33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8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27" xfId="59" applyFont="1" applyBorder="1" applyAlignment="1">
      <alignment horizontal="center" vertical="center" wrapText="1"/>
    </xf>
    <xf numFmtId="0" fontId="45" fillId="0" borderId="28" xfId="59" applyFont="1" applyBorder="1" applyAlignment="1">
      <alignment horizontal="center" vertical="center" wrapText="1"/>
    </xf>
    <xf numFmtId="0" fontId="44" fillId="0" borderId="30" xfId="59" applyFont="1" applyBorder="1" applyAlignment="1">
      <alignment horizontal="center" vertical="center" wrapText="1"/>
    </xf>
    <xf numFmtId="0" fontId="44" fillId="0" borderId="31" xfId="59" applyFont="1" applyBorder="1" applyAlignment="1">
      <alignment horizontal="center" vertical="center" wrapText="1"/>
    </xf>
    <xf numFmtId="0" fontId="44" fillId="0" borderId="32" xfId="59" applyFont="1" applyBorder="1" applyAlignment="1">
      <alignment horizontal="center" vertical="center" wrapText="1"/>
    </xf>
    <xf numFmtId="0" fontId="44" fillId="0" borderId="19" xfId="59" applyFont="1" applyBorder="1" applyAlignment="1">
      <alignment horizontal="center" vertical="center" wrapText="1"/>
    </xf>
    <xf numFmtId="0" fontId="42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3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64" xr:uid="{00000000-0005-0000-0000-000032000000}"/>
    <cellStyle name="Обычный 3 3 2 2" xfId="65" xr:uid="{00000000-0005-0000-0000-000033000000}"/>
    <cellStyle name="Обычный 3 3 2 2 2" xfId="60" xr:uid="{00000000-0005-0000-0000-000034000000}"/>
    <cellStyle name="Обычный 3 4" xfId="58" xr:uid="{00000000-0005-0000-0000-000035000000}"/>
    <cellStyle name="Обычный 3 4 2 2" xfId="61" xr:uid="{00000000-0005-0000-0000-000036000000}"/>
    <cellStyle name="Обычный 3 6" xfId="59" xr:uid="{00000000-0005-0000-0000-000037000000}"/>
    <cellStyle name="Обычный 4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MDFaMCMGCSqGSIb3DQEJBDEWBBS3Y/oDHLgOdBKREulWFk/a3QTQVzArBgsqhkiG9w0BCRACDDEcMBowGDAWBBRE5xMFRVajmd/v2Zzf5CvSbEm8HjANBgkqhkiG9w0BAQEFAASCAQCt8vOMmTNnzQjJkaZ9/aAUXA9YNjcDT3pR+BYcg9AM+pQ8nOdC4spZdRY8bUU6WUPOlZRPG24Yn5UZaFAGTrljZ13VHkLDLTZLq1QNwxgFs1T/XMkhGaKqD4R1UbCwO1UVxbrtZokTi062w2UgsMLJw97J24wO/ICGMAAO6jSp3egEaWoLXzJ7TLeF4v7zba4U+L4GohGRJjZ0zA+xY/TltdEZR76qDFXmVQO+2BKSRwBsp2ZJbyFhH7/SgvgmlSMe+OWkHg4ieh0QCA8x4LyMbdh4F7z2Wv8bD4kol7S6n4oxDx4/7Aig6Xb9gzXD/szTfJC8ZOla3xn5p3pXqib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4ACAAUABNAAAAAAAAAAAAAAAAAAAAAAAAAAAAAAAAAAAAAAAAAAAAAAAAAAAAAAAAAAAAAAAAAAAAAAAAAAAAAAAAAAAAAAAAAAAAAAAAAAAAAAAAAAAAAAAAAAAAAADnBwwABAAcAAwAEgA5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4NTdaMCMGCSqGSIb3DQEJBDEWBBTh3R34tzMDCF0/WCRiSiMVcm1vyjArBgsqhkiG9w0BCRACDDEcMBowGDAWBBRE5xMFRVajmd/v2Zzf5CvSbEm8HjANBgkqhkiG9w0BAQEFAASCAQB5Lveyu95B3N5eNd61ZPvT5MssvJcTyQEzJuuYzLtreOx1FuprMfrCDdPB7cujElPRRXfmWoSsH8W5VLhEF6S1TyQjWifwwWI2keHn4+zQvH1Td8XNYQc9OJmPK7BSRnoV/2lHU7kFq9xz/auuLo0hUOJ7S74mJ0D1B0j4GFmtjNRW2MVzSEudRccGBEKI0WKTr1w3ajz2E3LTi9k6QMuAwxIYpuD6hYYTaZ6ncuEv6b4+1ilqwk9UUMv0KPLctT3oM1aXR2wDIgI1p5WsS1gVlb1DBPa3MxkHeWO+LiGE1SDV8QngweZMLrmJjo3V0pI1uHA5pqj8Sbuo+DsBjR6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FDB658E-2366-201F-7FD1-D978026952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6016124-3117-1EF3-223D-5DCD88B9CC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85"/>
  <sheetViews>
    <sheetView tabSelected="1" view="pageBreakPreview" topLeftCell="A46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28515625" style="43" customWidth="1"/>
    <col min="6" max="6" width="20.140625" style="6" hidden="1" customWidth="1"/>
    <col min="7" max="7" width="20.42578125" style="44" customWidth="1"/>
    <col min="8" max="8" width="21.28515625" style="6" customWidth="1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11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175</v>
      </c>
      <c r="E5" s="174"/>
    </row>
    <row r="7" spans="1:12" ht="21" customHeight="1">
      <c r="C7" s="42"/>
      <c r="D7" s="42" t="s">
        <v>229</v>
      </c>
      <c r="E7" s="107">
        <v>13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279</v>
      </c>
      <c r="E10" s="174"/>
      <c r="F10" s="42"/>
    </row>
    <row r="11" spans="1:12" ht="24" customHeight="1">
      <c r="C11" s="174"/>
      <c r="D11" s="174" t="s">
        <v>280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07" t="s">
        <v>41</v>
      </c>
      <c r="B13" s="507"/>
      <c r="C13" s="507"/>
      <c r="D13" s="507"/>
      <c r="E13" s="356"/>
      <c r="F13" s="45"/>
    </row>
    <row r="14" spans="1:12" ht="42.75" customHeight="1">
      <c r="A14" s="508" t="s">
        <v>267</v>
      </c>
      <c r="B14" s="508"/>
      <c r="C14" s="508"/>
      <c r="D14" s="508"/>
      <c r="E14" s="357"/>
    </row>
    <row r="15" spans="1:12" ht="18.75" customHeight="1">
      <c r="A15" s="509" t="s">
        <v>253</v>
      </c>
      <c r="B15" s="509"/>
      <c r="C15" s="509"/>
      <c r="D15" s="509"/>
      <c r="E15" s="358"/>
      <c r="F15" s="46"/>
      <c r="G15" s="485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3" t="s">
        <v>125</v>
      </c>
      <c r="C17" s="503"/>
      <c r="D17" s="295"/>
      <c r="E17" s="295"/>
    </row>
    <row r="18" spans="1:15" ht="19.5" customHeight="1">
      <c r="A18" s="117">
        <v>1</v>
      </c>
      <c r="B18" s="505" t="s">
        <v>117</v>
      </c>
      <c r="C18" s="505"/>
      <c r="D18" s="226">
        <f>+'Pastaci finansav.'!C11</f>
        <v>38734.800000000003</v>
      </c>
      <c r="E18" s="226"/>
      <c r="F18" s="322" t="s">
        <v>211</v>
      </c>
    </row>
    <row r="19" spans="1:15" ht="18" hidden="1" customHeight="1">
      <c r="A19" s="117">
        <v>2</v>
      </c>
      <c r="B19" s="505" t="s">
        <v>250</v>
      </c>
      <c r="C19" s="505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06" t="s">
        <v>251</v>
      </c>
      <c r="C20" s="506"/>
      <c r="D20" s="227"/>
      <c r="E20" s="226"/>
      <c r="F20" s="322"/>
    </row>
    <row r="21" spans="1:15" ht="21" customHeight="1">
      <c r="A21" s="117">
        <v>2</v>
      </c>
      <c r="B21" s="505" t="s">
        <v>233</v>
      </c>
      <c r="C21" s="505"/>
      <c r="D21" s="226">
        <f>+Komunal!N20</f>
        <v>1</v>
      </c>
      <c r="E21" s="228"/>
    </row>
    <row r="22" spans="1:15" s="3" customFormat="1" ht="17.25" hidden="1" customHeight="1">
      <c r="A22" s="117">
        <v>4</v>
      </c>
      <c r="B22" s="505" t="s">
        <v>8</v>
      </c>
      <c r="C22" s="505"/>
      <c r="D22" s="226">
        <f>+'Pastaci finansav.'!D11</f>
        <v>0</v>
      </c>
      <c r="E22" s="226"/>
      <c r="F22" s="322" t="s">
        <v>207</v>
      </c>
      <c r="G22" s="89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05" t="s">
        <v>53</v>
      </c>
      <c r="C23" s="505"/>
      <c r="D23" s="226"/>
      <c r="E23" s="226"/>
      <c r="F23" s="322" t="s">
        <v>208</v>
      </c>
    </row>
    <row r="24" spans="1:15" ht="18" hidden="1" customHeight="1">
      <c r="A24" s="117">
        <v>6</v>
      </c>
      <c r="B24" s="505" t="s">
        <v>62</v>
      </c>
      <c r="C24" s="505"/>
      <c r="D24" s="226">
        <f>+Komunal!M28</f>
        <v>0</v>
      </c>
      <c r="E24" s="226"/>
    </row>
    <row r="25" spans="1:15" ht="18" hidden="1" customHeight="1">
      <c r="A25" s="117">
        <v>7</v>
      </c>
      <c r="B25" s="505" t="s">
        <v>193</v>
      </c>
      <c r="C25" s="505"/>
      <c r="D25" s="226"/>
      <c r="E25" s="226"/>
    </row>
    <row r="26" spans="1:15" ht="18" customHeight="1">
      <c r="A26" s="117">
        <v>3</v>
      </c>
      <c r="B26" s="505" t="s">
        <v>71</v>
      </c>
      <c r="C26" s="505"/>
      <c r="D26" s="226">
        <v>339.2</v>
      </c>
      <c r="E26" s="226"/>
    </row>
    <row r="27" spans="1:15" ht="18" customHeight="1">
      <c r="A27" s="117">
        <v>4</v>
      </c>
      <c r="B27" s="505" t="s">
        <v>122</v>
      </c>
      <c r="C27" s="505"/>
      <c r="D27" s="228">
        <f>SUM(D28:D29)</f>
        <v>1246.5999999999999</v>
      </c>
      <c r="E27" s="228"/>
    </row>
    <row r="28" spans="1:15" s="3" customFormat="1" ht="17.25" customHeight="1">
      <c r="A28" s="116">
        <v>4.0999999999999996</v>
      </c>
      <c r="B28" s="506" t="s">
        <v>72</v>
      </c>
      <c r="C28" s="506"/>
      <c r="D28" s="242">
        <f>+D74</f>
        <v>1246.5999999999999</v>
      </c>
      <c r="E28" s="242"/>
      <c r="F28" s="57"/>
      <c r="G28" s="89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06" t="s">
        <v>73</v>
      </c>
      <c r="C29" s="506"/>
      <c r="D29" s="227"/>
      <c r="E29" s="227"/>
      <c r="F29" s="57" t="s">
        <v>212</v>
      </c>
      <c r="G29" s="89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505" t="s">
        <v>10</v>
      </c>
      <c r="C30" s="505"/>
      <c r="D30" s="226"/>
      <c r="E30" s="226"/>
    </row>
    <row r="31" spans="1:15" s="2" customFormat="1" ht="17.25" hidden="1" customHeight="1">
      <c r="A31" s="160">
        <v>3</v>
      </c>
      <c r="B31" s="504" t="s">
        <v>271</v>
      </c>
      <c r="C31" s="504"/>
      <c r="D31" s="226"/>
      <c r="E31" s="226"/>
      <c r="F31" s="261" t="s">
        <v>276</v>
      </c>
      <c r="G31" s="89"/>
    </row>
    <row r="32" spans="1:15" s="2" customFormat="1" ht="19.5" hidden="1" customHeight="1">
      <c r="A32" s="117">
        <v>12</v>
      </c>
      <c r="B32" s="504"/>
      <c r="C32" s="504"/>
      <c r="D32" s="226"/>
      <c r="E32" s="226"/>
      <c r="F32" s="21" t="s">
        <v>205</v>
      </c>
      <c r="G32" s="89"/>
    </row>
    <row r="33" spans="1:25" ht="24" customHeight="1">
      <c r="A33" s="50"/>
      <c r="B33" s="502" t="s">
        <v>264</v>
      </c>
      <c r="C33" s="502"/>
      <c r="D33" s="275">
        <f>SUM(D18:D19,D21:D27,D30:D32)</f>
        <v>40321.599999999999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01" t="s">
        <v>126</v>
      </c>
      <c r="C35" s="501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05" t="s">
        <v>12</v>
      </c>
      <c r="C36" s="505"/>
      <c r="D36" s="228">
        <f>+Ashkhatavardz!O13-'Dramakan hosqer'!D93</f>
        <v>36711.600000000006</v>
      </c>
      <c r="E36" s="228"/>
      <c r="F36" s="486">
        <f>+Ashkhatavardz!O7-'Ekamut-caxs'!D36</f>
        <v>177.19999999999709</v>
      </c>
      <c r="H36" s="48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06" t="s">
        <v>118</v>
      </c>
      <c r="C37" s="506"/>
      <c r="D37" s="242">
        <f>+Ashkhatavardz!C8+Ashkhatavardz!J7</f>
        <v>0</v>
      </c>
      <c r="E37" s="242"/>
      <c r="F37" s="267"/>
      <c r="G37" s="89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06" t="s">
        <v>13</v>
      </c>
      <c r="C38" s="506"/>
      <c r="D38" s="242">
        <f>+Ashkhatavardz!C9+Ashkhatavardz!N7-'Dramakan hosqer'!D93</f>
        <v>622.79999999999995</v>
      </c>
      <c r="E38" s="242"/>
      <c r="F38" s="2"/>
      <c r="G38" s="89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06" t="s">
        <v>248</v>
      </c>
      <c r="C39" s="506"/>
      <c r="D39" s="242">
        <f>+Ashkhatavardz!C10+Ashkhatavardz!M7</f>
        <v>0</v>
      </c>
      <c r="E39" s="242"/>
      <c r="F39" s="2"/>
      <c r="G39" s="89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05" t="s">
        <v>15</v>
      </c>
      <c r="C40" s="505"/>
      <c r="D40" s="228">
        <f>+Komunal!F27</f>
        <v>657</v>
      </c>
      <c r="E40" s="226"/>
      <c r="F40" s="346">
        <f>+D40-Komunal!F27</f>
        <v>0</v>
      </c>
      <c r="H40" s="48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05" t="s">
        <v>14</v>
      </c>
      <c r="C41" s="505"/>
      <c r="D41" s="228">
        <f>+Komunal!J27</f>
        <v>196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05" t="s">
        <v>16</v>
      </c>
      <c r="C42" s="505"/>
      <c r="D42" s="226">
        <f>+Komunal!O27</f>
        <v>26.9</v>
      </c>
      <c r="E42" s="226"/>
      <c r="F42" s="346">
        <f>+D42-Komunal!O27</f>
        <v>0</v>
      </c>
      <c r="H42" s="48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05" t="s">
        <v>17</v>
      </c>
      <c r="C43" s="505"/>
      <c r="D43" s="226">
        <v>11.5</v>
      </c>
      <c r="E43" s="226"/>
      <c r="H43" s="486"/>
    </row>
    <row r="44" spans="1:25" ht="18" hidden="1" customHeight="1">
      <c r="A44" s="117">
        <v>6</v>
      </c>
      <c r="B44" s="505" t="s">
        <v>18</v>
      </c>
      <c r="C44" s="505"/>
      <c r="D44" s="226"/>
      <c r="E44" s="226"/>
    </row>
    <row r="45" spans="1:25" ht="18" customHeight="1">
      <c r="A45" s="117">
        <v>6</v>
      </c>
      <c r="B45" s="505" t="s">
        <v>19</v>
      </c>
      <c r="C45" s="505"/>
      <c r="D45" s="277">
        <f>SUM(D46:D48)</f>
        <v>141.6</v>
      </c>
      <c r="E45" s="277"/>
      <c r="H45" s="486"/>
    </row>
    <row r="46" spans="1:25" s="3" customFormat="1" ht="18" customHeight="1">
      <c r="A46" s="116">
        <v>6.1</v>
      </c>
      <c r="B46" s="506" t="s">
        <v>20</v>
      </c>
      <c r="C46" s="506"/>
      <c r="D46" s="227">
        <f>12*4.8</f>
        <v>57.599999999999994</v>
      </c>
      <c r="E46" s="227"/>
      <c r="F46" s="2"/>
      <c r="G46" s="89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506" t="s">
        <v>21</v>
      </c>
      <c r="C47" s="506"/>
      <c r="D47" s="227"/>
      <c r="E47" s="227"/>
      <c r="F47" s="2"/>
      <c r="G47" s="89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506" t="s">
        <v>22</v>
      </c>
      <c r="C48" s="506"/>
      <c r="D48" s="227">
        <f>12*7</f>
        <v>84</v>
      </c>
      <c r="E48" s="227"/>
      <c r="F48" s="2"/>
      <c r="G48" s="89"/>
      <c r="H48" s="486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05" t="s">
        <v>23</v>
      </c>
      <c r="C49" s="505"/>
      <c r="D49" s="226">
        <v>20</v>
      </c>
      <c r="E49" s="226"/>
      <c r="H49" s="486"/>
      <c r="L49" s="89"/>
    </row>
    <row r="50" spans="1:16" ht="18" customHeight="1">
      <c r="A50" s="117">
        <v>8</v>
      </c>
      <c r="B50" s="505" t="s">
        <v>30</v>
      </c>
      <c r="C50" s="505"/>
      <c r="D50" s="226">
        <v>20</v>
      </c>
      <c r="E50" s="226"/>
      <c r="H50" s="486"/>
      <c r="L50" s="294"/>
      <c r="M50" s="89"/>
      <c r="N50" s="319"/>
      <c r="O50" s="89"/>
      <c r="P50" s="320"/>
    </row>
    <row r="51" spans="1:16" ht="18" customHeight="1">
      <c r="A51" s="117">
        <v>9</v>
      </c>
      <c r="B51" s="505" t="s">
        <v>24</v>
      </c>
      <c r="C51" s="505"/>
      <c r="D51" s="226">
        <v>30</v>
      </c>
      <c r="E51" s="226"/>
      <c r="H51" s="486"/>
    </row>
    <row r="52" spans="1:16" ht="18" customHeight="1">
      <c r="A52" s="117">
        <v>10</v>
      </c>
      <c r="B52" s="505" t="s">
        <v>74</v>
      </c>
      <c r="C52" s="505"/>
      <c r="D52" s="226">
        <v>578.1</v>
      </c>
      <c r="E52" s="226"/>
      <c r="H52" s="486"/>
    </row>
    <row r="53" spans="1:16" ht="18" hidden="1" customHeight="1">
      <c r="A53" s="117">
        <v>12</v>
      </c>
      <c r="B53" s="505" t="s">
        <v>48</v>
      </c>
      <c r="C53" s="505"/>
      <c r="D53" s="226"/>
      <c r="E53" s="226"/>
    </row>
    <row r="54" spans="1:16" ht="18.75" customHeight="1">
      <c r="A54" s="117">
        <v>11</v>
      </c>
      <c r="B54" s="505" t="s">
        <v>119</v>
      </c>
      <c r="C54" s="505"/>
      <c r="D54" s="226">
        <v>15</v>
      </c>
      <c r="E54" s="226"/>
      <c r="H54" s="486"/>
    </row>
    <row r="55" spans="1:16" ht="18" hidden="1" customHeight="1">
      <c r="A55" s="117">
        <v>14</v>
      </c>
      <c r="B55" s="505" t="s">
        <v>120</v>
      </c>
      <c r="C55" s="505"/>
      <c r="D55" s="226"/>
      <c r="E55" s="226"/>
      <c r="G55" s="52"/>
    </row>
    <row r="56" spans="1:16" ht="20.25" customHeight="1">
      <c r="A56" s="117">
        <v>12</v>
      </c>
      <c r="B56" s="505" t="s">
        <v>25</v>
      </c>
      <c r="C56" s="505"/>
      <c r="D56" s="226">
        <v>64</v>
      </c>
      <c r="E56" s="226"/>
      <c r="G56" s="52"/>
      <c r="H56" s="486"/>
    </row>
    <row r="57" spans="1:16" ht="18" customHeight="1">
      <c r="A57" s="117">
        <v>13</v>
      </c>
      <c r="B57" s="505" t="s">
        <v>26</v>
      </c>
      <c r="C57" s="505"/>
      <c r="D57" s="226">
        <v>73.099999999999994</v>
      </c>
      <c r="E57" s="226"/>
      <c r="H57" s="486"/>
    </row>
    <row r="58" spans="1:16" ht="18.75" hidden="1" customHeight="1">
      <c r="A58" s="117">
        <v>17</v>
      </c>
      <c r="B58" s="505" t="s">
        <v>66</v>
      </c>
      <c r="C58" s="505"/>
      <c r="D58" s="226"/>
      <c r="E58" s="226"/>
    </row>
    <row r="59" spans="1:16" ht="18.75" hidden="1" customHeight="1">
      <c r="A59" s="117">
        <v>18</v>
      </c>
      <c r="B59" s="505" t="s">
        <v>54</v>
      </c>
      <c r="C59" s="505"/>
      <c r="D59" s="228">
        <f>+'Ekamut-caxs'!D24</f>
        <v>0</v>
      </c>
      <c r="E59" s="228"/>
    </row>
    <row r="60" spans="1:16" ht="18" hidden="1" customHeight="1">
      <c r="A60" s="117">
        <v>19</v>
      </c>
      <c r="B60" s="505" t="s">
        <v>45</v>
      </c>
      <c r="C60" s="505"/>
      <c r="D60" s="226"/>
      <c r="E60" s="226"/>
    </row>
    <row r="61" spans="1:16" ht="18.75" customHeight="1">
      <c r="A61" s="117">
        <v>14</v>
      </c>
      <c r="B61" s="505" t="s">
        <v>75</v>
      </c>
      <c r="C61" s="505"/>
      <c r="D61" s="226">
        <v>13</v>
      </c>
      <c r="E61" s="226"/>
      <c r="H61" s="486"/>
    </row>
    <row r="62" spans="1:16" ht="18.75" customHeight="1">
      <c r="A62" s="117">
        <v>15</v>
      </c>
      <c r="B62" s="505" t="s">
        <v>76</v>
      </c>
      <c r="C62" s="505"/>
      <c r="D62" s="226">
        <v>95</v>
      </c>
      <c r="E62" s="226"/>
    </row>
    <row r="63" spans="1:16" ht="18.75" customHeight="1">
      <c r="A63" s="117">
        <v>16</v>
      </c>
      <c r="B63" s="505" t="s">
        <v>46</v>
      </c>
      <c r="C63" s="505"/>
      <c r="D63" s="226">
        <v>3</v>
      </c>
      <c r="E63" s="226"/>
    </row>
    <row r="64" spans="1:16" ht="18.75" hidden="1" customHeight="1">
      <c r="A64" s="117">
        <v>23</v>
      </c>
      <c r="B64" s="505" t="s">
        <v>121</v>
      </c>
      <c r="C64" s="505"/>
      <c r="D64" s="226"/>
      <c r="E64" s="226"/>
    </row>
    <row r="65" spans="1:15" ht="18.75" hidden="1" customHeight="1">
      <c r="A65" s="117">
        <v>24</v>
      </c>
      <c r="B65" s="505" t="s">
        <v>47</v>
      </c>
      <c r="C65" s="505"/>
      <c r="D65" s="226"/>
      <c r="E65" s="226"/>
    </row>
    <row r="66" spans="1:15" ht="18.75" hidden="1" customHeight="1">
      <c r="A66" s="117">
        <v>25</v>
      </c>
      <c r="B66" s="505" t="s">
        <v>63</v>
      </c>
      <c r="C66" s="505"/>
      <c r="D66" s="226"/>
      <c r="E66" s="226"/>
    </row>
    <row r="67" spans="1:15" ht="18.75" hidden="1" customHeight="1">
      <c r="A67" s="117">
        <v>26</v>
      </c>
      <c r="B67" s="505" t="s">
        <v>200</v>
      </c>
      <c r="C67" s="505"/>
      <c r="D67" s="226"/>
      <c r="E67" s="226"/>
    </row>
    <row r="68" spans="1:15" ht="18.75" customHeight="1">
      <c r="A68" s="117">
        <v>17</v>
      </c>
      <c r="B68" s="505" t="s">
        <v>201</v>
      </c>
      <c r="C68" s="505"/>
      <c r="D68" s="226">
        <v>339.2</v>
      </c>
      <c r="E68" s="226"/>
    </row>
    <row r="69" spans="1:15" ht="18.75" hidden="1" customHeight="1">
      <c r="A69" s="117">
        <v>28</v>
      </c>
      <c r="B69" s="505" t="s">
        <v>77</v>
      </c>
      <c r="C69" s="505"/>
      <c r="D69" s="226"/>
      <c r="E69" s="226"/>
    </row>
    <row r="70" spans="1:15" ht="18.75" hidden="1" customHeight="1">
      <c r="A70" s="117">
        <v>18</v>
      </c>
      <c r="B70" s="504"/>
      <c r="C70" s="504"/>
      <c r="D70" s="226"/>
      <c r="E70" s="226"/>
    </row>
    <row r="71" spans="1:15" s="6" customFormat="1" ht="18.75" customHeight="1">
      <c r="A71" s="117">
        <v>18</v>
      </c>
      <c r="B71" s="504" t="s">
        <v>270</v>
      </c>
      <c r="C71" s="504"/>
      <c r="D71" s="226">
        <v>80</v>
      </c>
      <c r="E71" s="226"/>
      <c r="G71" s="44"/>
    </row>
    <row r="72" spans="1:15" s="6" customFormat="1" ht="18.75" hidden="1" customHeight="1">
      <c r="A72" s="117">
        <v>31</v>
      </c>
      <c r="B72" s="504"/>
      <c r="C72" s="504"/>
      <c r="D72" s="226"/>
      <c r="E72" s="226"/>
      <c r="F72" s="57" t="s">
        <v>204</v>
      </c>
      <c r="G72" s="44"/>
    </row>
    <row r="73" spans="1:15" ht="18.75" customHeight="1">
      <c r="A73" s="117">
        <v>19</v>
      </c>
      <c r="B73" s="505" t="s">
        <v>27</v>
      </c>
      <c r="C73" s="505"/>
      <c r="D73" s="484">
        <v>1246.5999999999999</v>
      </c>
      <c r="E73" s="226"/>
    </row>
    <row r="74" spans="1:15" s="3" customFormat="1" ht="18.75" customHeight="1">
      <c r="A74" s="161">
        <v>19.100000000000001</v>
      </c>
      <c r="B74" s="506" t="s">
        <v>78</v>
      </c>
      <c r="C74" s="506"/>
      <c r="D74" s="484">
        <v>1246.5999999999999</v>
      </c>
      <c r="E74" s="227"/>
      <c r="F74" s="19"/>
      <c r="G74" s="89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05" t="s">
        <v>79</v>
      </c>
      <c r="C75" s="505"/>
      <c r="D75" s="226"/>
      <c r="E75" s="226"/>
    </row>
    <row r="76" spans="1:15" s="17" customFormat="1" ht="20.25" hidden="1" customHeight="1">
      <c r="A76" s="117">
        <v>34</v>
      </c>
      <c r="B76" s="505" t="s">
        <v>67</v>
      </c>
      <c r="C76" s="505"/>
      <c r="D76" s="226"/>
      <c r="E76" s="226"/>
      <c r="F76" s="53"/>
      <c r="G76" s="104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00" t="s">
        <v>263</v>
      </c>
      <c r="C77" s="500"/>
      <c r="D77" s="275">
        <f>SUM(D36,D40:D45,D49:D73,D75:D76)</f>
        <v>40321.599999999999</v>
      </c>
      <c r="E77" s="228" t="s">
        <v>231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268</v>
      </c>
      <c r="D79" s="16"/>
      <c r="E79" s="16"/>
    </row>
    <row r="80" spans="1:15" ht="12.75" hidden="1" customHeight="1">
      <c r="B80" s="55"/>
      <c r="C80" s="225" t="s">
        <v>95</v>
      </c>
      <c r="D80" s="173"/>
      <c r="E80" s="173"/>
    </row>
    <row r="81" spans="1:16" ht="27" hidden="1" customHeight="1">
      <c r="B81" s="9" t="s">
        <v>6</v>
      </c>
      <c r="C81" s="278" t="s">
        <v>269</v>
      </c>
      <c r="D81" s="16"/>
      <c r="E81" s="16"/>
    </row>
    <row r="82" spans="1:16" ht="13.5" hidden="1" customHeight="1">
      <c r="C82" s="225" t="s">
        <v>95</v>
      </c>
      <c r="D82" s="173"/>
      <c r="E82" s="173"/>
    </row>
    <row r="83" spans="1:16" hidden="1">
      <c r="B83" s="8" t="s">
        <v>180</v>
      </c>
    </row>
    <row r="84" spans="1:16" ht="97.5" customHeight="1">
      <c r="A84" s="510" t="s">
        <v>222</v>
      </c>
      <c r="B84" s="510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177</v>
      </c>
      <c r="E1" s="369">
        <f>+'Ekamut-caxs'!E1+1</f>
        <v>12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229</v>
      </c>
      <c r="E7" s="369">
        <f>+'Ekamut-caxs'!E7+1</f>
        <v>14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5" t="s">
        <v>41</v>
      </c>
      <c r="B13" s="525"/>
      <c r="C13" s="525"/>
      <c r="D13" s="525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2.75" customHeight="1">
      <c r="A14" s="508" t="str">
        <f>+'Ekamut-caxs'!A14:D14</f>
        <v xml:space="preserve">«Երևանի Ա. Գրիգորյանի անվան սուսերամարտի մանկապատանեկան մարզադպրոց» ՀՈԱԿ-ի </v>
      </c>
      <c r="B14" s="508"/>
      <c r="C14" s="508"/>
      <c r="D14" s="50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9" t="s">
        <v>254</v>
      </c>
      <c r="B15" s="509"/>
      <c r="C15" s="509"/>
      <c r="D15" s="50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26" t="s">
        <v>31</v>
      </c>
      <c r="C18" s="527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13" t="s">
        <v>32</v>
      </c>
      <c r="C19" s="514"/>
      <c r="D19" s="256">
        <f>+'Dramakani hamematakan...'!D6</f>
        <v>369.2</v>
      </c>
      <c r="E19" s="361"/>
      <c r="F19" s="523"/>
      <c r="G19" s="524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13" t="s">
        <v>82</v>
      </c>
      <c r="C20" s="514"/>
      <c r="D20" s="256">
        <f>SUM(D21:D22,D24:D32)</f>
        <v>39074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5" t="s">
        <v>117</v>
      </c>
      <c r="C21" s="516"/>
      <c r="D21" s="248">
        <f>+'Ekamut-caxs'!D18</f>
        <v>38734.800000000003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5" t="s">
        <v>250</v>
      </c>
      <c r="C22" s="516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1" t="s">
        <v>251</v>
      </c>
      <c r="C23" s="512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5" t="s">
        <v>8</v>
      </c>
      <c r="C24" s="516"/>
      <c r="D24" s="248">
        <f>+'Ekamut-caxs'!D22</f>
        <v>0</v>
      </c>
      <c r="E24" s="363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5" t="s">
        <v>53</v>
      </c>
      <c r="C25" s="516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5" t="s">
        <v>62</v>
      </c>
      <c r="C26" s="516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15" t="s">
        <v>193</v>
      </c>
      <c r="C27" s="516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15" t="s">
        <v>71</v>
      </c>
      <c r="C28" s="516"/>
      <c r="D28" s="248">
        <f>+'Ekamut-caxs'!D26</f>
        <v>339.2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5" t="s">
        <v>33</v>
      </c>
      <c r="C29" s="51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15" t="s">
        <v>10</v>
      </c>
      <c r="C30" s="516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2</v>
      </c>
      <c r="B31" s="519" t="s">
        <v>271</v>
      </c>
      <c r="C31" s="520"/>
      <c r="D31" s="247">
        <f>+'Ekamut-caxs'!D31</f>
        <v>0</v>
      </c>
      <c r="E31" s="364"/>
      <c r="F31" s="261" t="s">
        <v>276</v>
      </c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9"/>
      <c r="C32" s="520"/>
      <c r="D32" s="247">
        <f>+'Ekamut-caxs'!D32</f>
        <v>0</v>
      </c>
      <c r="E32" s="364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21" t="s">
        <v>83</v>
      </c>
      <c r="C33" s="522"/>
      <c r="D33" s="256">
        <f>D34+D78+D91</f>
        <v>39407.1</v>
      </c>
      <c r="E33" s="362"/>
      <c r="F33" s="279">
        <f>+D19-D76</f>
        <v>213.29999999999998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21" t="s">
        <v>58</v>
      </c>
      <c r="C34" s="522"/>
      <c r="D34" s="256">
        <f>SUM(D35,D39:D44,D48:D72,D76:D77)</f>
        <v>39229.9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5" t="s">
        <v>12</v>
      </c>
      <c r="C35" s="516"/>
      <c r="D35" s="248">
        <f>+'Ekamut-caxs'!D36</f>
        <v>36711.600000000006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1" t="s">
        <v>118</v>
      </c>
      <c r="C36" s="512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1" t="s">
        <v>13</v>
      </c>
      <c r="C37" s="512"/>
      <c r="D37" s="260">
        <f>+'Ekamut-caxs'!D38</f>
        <v>622.79999999999995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1" t="str">
        <f>+'Ekamut-caxs'!B39</f>
        <v>կամավոր ատեստ. գծով լրավճար</v>
      </c>
      <c r="C38" s="512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15" t="s">
        <v>15</v>
      </c>
      <c r="C39" s="516"/>
      <c r="D39" s="248">
        <f>+'Ekamut-caxs'!D40</f>
        <v>657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15" t="s">
        <v>14</v>
      </c>
      <c r="C40" s="516"/>
      <c r="D40" s="248">
        <f>+'Ekamut-caxs'!D41</f>
        <v>196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15" t="s">
        <v>16</v>
      </c>
      <c r="C41" s="516"/>
      <c r="D41" s="247">
        <f>+Komunal!M27</f>
        <v>25.9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15" t="s">
        <v>17</v>
      </c>
      <c r="C42" s="516"/>
      <c r="D42" s="248">
        <f>+'Ekamut-caxs'!D43</f>
        <v>11.5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5" t="s">
        <v>18</v>
      </c>
      <c r="C43" s="516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15" t="s">
        <v>19</v>
      </c>
      <c r="C44" s="516"/>
      <c r="D44" s="248">
        <f>SUM(D45:D47)</f>
        <v>141.6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11" t="s">
        <v>20</v>
      </c>
      <c r="C45" s="512"/>
      <c r="D45" s="260">
        <f>+'Ekamut-caxs'!D46</f>
        <v>57.599999999999994</v>
      </c>
      <c r="E45" s="363"/>
    </row>
    <row r="46" spans="1:13" ht="18" hidden="1" customHeight="1">
      <c r="A46" s="27">
        <v>7.2</v>
      </c>
      <c r="B46" s="511" t="s">
        <v>21</v>
      </c>
      <c r="C46" s="512"/>
      <c r="D46" s="260">
        <f>+'Ekamut-caxs'!D47</f>
        <v>0</v>
      </c>
      <c r="E46" s="363"/>
    </row>
    <row r="47" spans="1:13" ht="18" customHeight="1">
      <c r="A47" s="27">
        <v>6.2</v>
      </c>
      <c r="B47" s="511" t="s">
        <v>22</v>
      </c>
      <c r="C47" s="512"/>
      <c r="D47" s="260">
        <f>+'Ekamut-caxs'!D48</f>
        <v>84</v>
      </c>
      <c r="E47" s="363"/>
    </row>
    <row r="48" spans="1:13" s="97" customFormat="1" ht="18" customHeight="1">
      <c r="A48" s="61">
        <v>7</v>
      </c>
      <c r="B48" s="515" t="s">
        <v>23</v>
      </c>
      <c r="C48" s="516"/>
      <c r="D48" s="248">
        <f>+'Ekamut-caxs'!D49</f>
        <v>20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15" t="s">
        <v>30</v>
      </c>
      <c r="C49" s="516"/>
      <c r="D49" s="247">
        <f>+'Ekamut-caxs'!D50</f>
        <v>20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15" t="s">
        <v>24</v>
      </c>
      <c r="C50" s="516"/>
      <c r="D50" s="247">
        <f>+'Ekamut-caxs'!D51</f>
        <v>30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10</v>
      </c>
      <c r="B51" s="515" t="s">
        <v>74</v>
      </c>
      <c r="C51" s="516"/>
      <c r="D51" s="247">
        <f>+'Ekamut-caxs'!D52</f>
        <v>578.1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5" t="s">
        <v>48</v>
      </c>
      <c r="C52" s="516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15" t="s">
        <v>119</v>
      </c>
      <c r="C53" s="516"/>
      <c r="D53" s="248">
        <f>+'Ekamut-caxs'!D54</f>
        <v>15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5" t="s">
        <v>120</v>
      </c>
      <c r="C54" s="516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12</v>
      </c>
      <c r="B55" s="515" t="s">
        <v>25</v>
      </c>
      <c r="C55" s="516"/>
      <c r="D55" s="248">
        <f>+'Ekamut-caxs'!D56</f>
        <v>64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13</v>
      </c>
      <c r="B56" s="515" t="s">
        <v>26</v>
      </c>
      <c r="C56" s="516"/>
      <c r="D56" s="248">
        <f>+'Ekamut-caxs'!D57</f>
        <v>73.099999999999994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5" t="s">
        <v>66</v>
      </c>
      <c r="C57" s="516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5" t="s">
        <v>54</v>
      </c>
      <c r="C58" s="516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15" t="s">
        <v>45</v>
      </c>
      <c r="C59" s="516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14</v>
      </c>
      <c r="B60" s="515" t="s">
        <v>75</v>
      </c>
      <c r="C60" s="516"/>
      <c r="D60" s="248">
        <f>+'Ekamut-caxs'!D61</f>
        <v>13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15</v>
      </c>
      <c r="B61" s="515" t="s">
        <v>76</v>
      </c>
      <c r="C61" s="516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16</v>
      </c>
      <c r="B62" s="515" t="s">
        <v>46</v>
      </c>
      <c r="C62" s="516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5" t="s">
        <v>121</v>
      </c>
      <c r="C63" s="516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5" t="s">
        <v>47</v>
      </c>
      <c r="C64" s="516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5" t="s">
        <v>63</v>
      </c>
      <c r="C65" s="516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5" t="s">
        <v>200</v>
      </c>
      <c r="C66" s="516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17</v>
      </c>
      <c r="B67" s="515" t="s">
        <v>201</v>
      </c>
      <c r="C67" s="516"/>
      <c r="D67" s="248">
        <f>+'Ekamut-caxs'!D68</f>
        <v>339.2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9" t="s">
        <v>77</v>
      </c>
      <c r="C68" s="520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6.5" hidden="1" customHeight="1">
      <c r="A69" s="61">
        <v>18</v>
      </c>
      <c r="B69" s="504"/>
      <c r="C69" s="504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6.5" customHeight="1">
      <c r="A70" s="61">
        <v>18</v>
      </c>
      <c r="B70" s="519" t="s">
        <v>270</v>
      </c>
      <c r="C70" s="520"/>
      <c r="D70" s="247">
        <f>+'Ekamut-caxs'!D71</f>
        <v>80</v>
      </c>
      <c r="E70" s="364"/>
      <c r="F70" s="114"/>
      <c r="G70" s="67"/>
      <c r="H70" s="67"/>
      <c r="I70" s="67"/>
      <c r="J70" s="56"/>
    </row>
    <row r="71" spans="1:13" s="68" customFormat="1" ht="33.75" hidden="1" customHeight="1">
      <c r="A71" s="61">
        <v>31</v>
      </c>
      <c r="B71" s="519"/>
      <c r="C71" s="520"/>
      <c r="D71" s="247">
        <f>+'Ekamut-caxs'!D72</f>
        <v>0</v>
      </c>
      <c r="E71" s="364"/>
      <c r="F71" s="106" t="s">
        <v>204</v>
      </c>
      <c r="G71" s="67"/>
      <c r="H71" s="67"/>
      <c r="I71" s="67"/>
      <c r="J71" s="56"/>
    </row>
    <row r="72" spans="1:13" s="97" customFormat="1" ht="33.75" hidden="1" customHeight="1">
      <c r="A72" s="61">
        <v>32</v>
      </c>
      <c r="B72" s="515" t="s">
        <v>35</v>
      </c>
      <c r="C72" s="51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33.75" hidden="1" customHeight="1">
      <c r="A73" s="14">
        <v>32.1</v>
      </c>
      <c r="B73" s="511" t="s">
        <v>36</v>
      </c>
      <c r="C73" s="512"/>
      <c r="D73" s="233"/>
      <c r="E73" s="366"/>
    </row>
    <row r="74" spans="1:13" ht="33.75" hidden="1" customHeight="1">
      <c r="A74" s="14">
        <v>32.200000000000003</v>
      </c>
      <c r="B74" s="511" t="s">
        <v>49</v>
      </c>
      <c r="C74" s="512"/>
      <c r="D74" s="233"/>
      <c r="E74" s="366"/>
    </row>
    <row r="75" spans="1:13" ht="33.75" hidden="1" customHeight="1">
      <c r="A75" s="14">
        <v>32.299999999999997</v>
      </c>
      <c r="B75" s="511" t="s">
        <v>84</v>
      </c>
      <c r="C75" s="512"/>
      <c r="D75" s="233">
        <f>+'Ekamut-caxs'!D75</f>
        <v>0</v>
      </c>
      <c r="E75" s="366"/>
    </row>
    <row r="76" spans="1:13" s="97" customFormat="1" ht="16.5" customHeight="1">
      <c r="A76" s="71">
        <v>19</v>
      </c>
      <c r="B76" s="515" t="s">
        <v>37</v>
      </c>
      <c r="C76" s="516"/>
      <c r="D76" s="248">
        <f>+'Deb. ev kreditor'!D59-'Deb. ev kreditor'!D54</f>
        <v>155.9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15" t="s">
        <v>85</v>
      </c>
      <c r="C77" s="516"/>
      <c r="D77" s="247"/>
      <c r="E77" s="364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21" t="s">
        <v>59</v>
      </c>
      <c r="C78" s="522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15" t="s">
        <v>90</v>
      </c>
      <c r="C79" s="516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15" t="s">
        <v>86</v>
      </c>
      <c r="C80" s="516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15" t="s">
        <v>87</v>
      </c>
      <c r="C81" s="516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15" t="s">
        <v>88</v>
      </c>
      <c r="C82" s="516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15" t="s">
        <v>202</v>
      </c>
      <c r="C83" s="51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15" t="s">
        <v>64</v>
      </c>
      <c r="C84" s="51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15" t="s">
        <v>65</v>
      </c>
      <c r="C85" s="51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9"/>
      <c r="C86" s="520"/>
      <c r="D86" s="247"/>
      <c r="E86" s="364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15" t="s">
        <v>91</v>
      </c>
      <c r="C87" s="51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5" t="s">
        <v>61</v>
      </c>
      <c r="C88" s="51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5" t="s">
        <v>60</v>
      </c>
      <c r="C89" s="51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5" t="s">
        <v>50</v>
      </c>
      <c r="C90" s="51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57</v>
      </c>
      <c r="B91" s="513" t="s">
        <v>131</v>
      </c>
      <c r="C91" s="514"/>
      <c r="D91" s="256">
        <f>SUM(D92:D93)</f>
        <v>177.2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hidden="1">
      <c r="A92" s="71">
        <v>1</v>
      </c>
      <c r="B92" s="515" t="s">
        <v>217</v>
      </c>
      <c r="C92" s="51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>
      <c r="A93" s="71">
        <v>1</v>
      </c>
      <c r="B93" s="517" t="s">
        <v>278</v>
      </c>
      <c r="C93" s="518"/>
      <c r="D93" s="247">
        <v>177.2</v>
      </c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13" t="s">
        <v>39</v>
      </c>
      <c r="C94" s="514"/>
      <c r="D94" s="256">
        <f>D19+D20-D33</f>
        <v>36.099999999998545</v>
      </c>
      <c r="E94" s="482" t="s">
        <v>231</v>
      </c>
      <c r="F94" s="523"/>
      <c r="G94" s="524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Ա. ՄԱԴՈՅԱՆ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95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Գ. ԶԱՔԱՐՅԱՆ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95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1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5" zoomScaleSheetLayoutView="100" workbookViewId="0">
      <selection activeCell="F84" activeCellId="1" sqref="D40 F8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4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8" t="s">
        <v>55</v>
      </c>
      <c r="B1" s="528"/>
      <c r="C1" s="528"/>
      <c r="D1" s="528"/>
      <c r="E1" s="528"/>
      <c r="F1" s="528"/>
    </row>
    <row r="2" spans="1:18" s="22" customFormat="1" ht="25.5" customHeight="1">
      <c r="A2" s="508" t="str">
        <f>+'Ekamut-caxs'!A14:D14</f>
        <v xml:space="preserve">«Երևանի Ա. Գրիգորյանի անվան սուսերամարտի մանկապատանեկան մարզադպրոց» ՀՈԱԿ-ի </v>
      </c>
      <c r="B2" s="508"/>
      <c r="C2" s="508"/>
      <c r="D2" s="508"/>
      <c r="E2" s="508"/>
      <c r="F2" s="50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31" t="s">
        <v>252</v>
      </c>
      <c r="B3" s="531"/>
      <c r="C3" s="531"/>
      <c r="D3" s="531"/>
      <c r="E3" s="531"/>
      <c r="F3" s="531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178</v>
      </c>
      <c r="D5" s="223" t="s">
        <v>179</v>
      </c>
      <c r="E5" s="66" t="s">
        <v>51</v>
      </c>
      <c r="F5" s="350" t="str">
        <f>+'Dramakani hamematakan...'!F5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3">
        <f>SUM(C7:C17,C20:C22)</f>
        <v>39981.4</v>
      </c>
      <c r="D6" s="273">
        <f>SUM(D7:D17,D20:D22)</f>
        <v>40321.599999999999</v>
      </c>
      <c r="E6" s="273">
        <f t="shared" ref="E6:E65" si="0">D6-C6</f>
        <v>340.19999999999709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117</v>
      </c>
      <c r="C7" s="261">
        <v>38734.800000000003</v>
      </c>
      <c r="D7" s="262">
        <f>+'Ekamut-caxs'!D18</f>
        <v>38734.800000000003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4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5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4" t="str">
        <f>+'Ekamut-caxs'!B21</f>
        <v>Սուբսիդիա ջրամատակարարման գծով</v>
      </c>
      <c r="C10" s="261"/>
      <c r="D10" s="262">
        <f>+'Ekamut-caxs'!D21</f>
        <v>1</v>
      </c>
      <c r="E10" s="262">
        <f t="shared" si="1"/>
        <v>1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62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71</v>
      </c>
      <c r="C16" s="263"/>
      <c r="D16" s="262">
        <f>+'Ekamut-caxs'!D26</f>
        <v>339.2</v>
      </c>
      <c r="E16" s="262">
        <f t="shared" si="0"/>
        <v>339.2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4" t="s">
        <v>122</v>
      </c>
      <c r="C17" s="265">
        <f>SUM(C18:C19)</f>
        <v>1246.5999999999999</v>
      </c>
      <c r="D17" s="265">
        <f>SUM(D18:D19)</f>
        <v>1246.5999999999999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72</v>
      </c>
      <c r="C18" s="229">
        <v>1246.5999999999999</v>
      </c>
      <c r="D18" s="230">
        <f>+'Ekamut-caxs'!D28</f>
        <v>1246.5999999999999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73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3</v>
      </c>
      <c r="B21" s="252" t="s">
        <v>271</v>
      </c>
      <c r="C21" s="263">
        <v>0</v>
      </c>
      <c r="D21" s="261">
        <f>+'Ekamut-caxs'!D31</f>
        <v>0</v>
      </c>
      <c r="E21" s="261">
        <f>D21-C21</f>
        <v>0</v>
      </c>
      <c r="F21" s="261" t="s">
        <v>276</v>
      </c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4">
        <f>SUM(C24,C28:C33,C37:C61,C63:C64)</f>
        <v>39981.4</v>
      </c>
      <c r="D23" s="274">
        <f>SUM(D24,D28:D33,D37:D61,D63:D64)</f>
        <v>40321.599999999999</v>
      </c>
      <c r="E23" s="273">
        <f t="shared" si="0"/>
        <v>340.19999999999709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36354.800000000003</v>
      </c>
      <c r="D24" s="265">
        <f>+'Ekamut-caxs'!D36</f>
        <v>36711.600000000006</v>
      </c>
      <c r="E24" s="262">
        <f t="shared" si="0"/>
        <v>356.80000000000291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118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>
        <v>0</v>
      </c>
      <c r="D26" s="266">
        <f>+'Ekamut-caxs'!D38</f>
        <v>622.79999999999995</v>
      </c>
      <c r="E26" s="230">
        <f>D26-C26</f>
        <v>622.79999999999995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687.6</v>
      </c>
      <c r="D28" s="265">
        <f>+'Ekamut-caxs'!D40</f>
        <v>657</v>
      </c>
      <c r="E28" s="262">
        <f t="shared" si="0"/>
        <v>-30.600000000000023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205.4</v>
      </c>
      <c r="D29" s="265">
        <f>+'Ekamut-caxs'!D41</f>
        <v>196</v>
      </c>
      <c r="E29" s="262">
        <f t="shared" si="0"/>
        <v>-9.4000000000000057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25.5</v>
      </c>
      <c r="D30" s="265">
        <f>+'Ekamut-caxs'!D42</f>
        <v>26.9</v>
      </c>
      <c r="E30" s="262">
        <f t="shared" si="0"/>
        <v>1.3999999999999986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11.5</v>
      </c>
      <c r="D31" s="265">
        <f>+'Ekamut-caxs'!D43</f>
        <v>11.5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141.6</v>
      </c>
      <c r="D33" s="265">
        <f>SUM(D34:D36)</f>
        <v>141.6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57.599999999999994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+'Ekamut-caxs'!D47</f>
        <v>0</v>
      </c>
      <c r="E35" s="230">
        <f t="shared" si="0"/>
        <v>0</v>
      </c>
      <c r="F35" s="231"/>
    </row>
    <row r="36" spans="1:18" ht="21" customHeight="1">
      <c r="A36" s="27">
        <v>6.2</v>
      </c>
      <c r="B36" s="32" t="s">
        <v>22</v>
      </c>
      <c r="C36" s="229">
        <v>84</v>
      </c>
      <c r="D36" s="266">
        <f>+'Ekamut-caxs'!D48</f>
        <v>84</v>
      </c>
      <c r="E36" s="230">
        <f t="shared" si="0"/>
        <v>0</v>
      </c>
      <c r="F36" s="231"/>
    </row>
    <row r="37" spans="1:18" s="58" customFormat="1" ht="33" customHeight="1">
      <c r="A37" s="61">
        <v>7</v>
      </c>
      <c r="B37" s="249" t="s">
        <v>23</v>
      </c>
      <c r="C37" s="263">
        <v>15</v>
      </c>
      <c r="D37" s="265">
        <f>+'Ekamut-caxs'!D49</f>
        <v>20</v>
      </c>
      <c r="E37" s="262">
        <f t="shared" si="0"/>
        <v>5</v>
      </c>
      <c r="F37" s="489" t="s">
        <v>272</v>
      </c>
      <c r="G37" s="490" t="s">
        <v>273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50</v>
      </c>
      <c r="D38" s="265">
        <f>+'Ekamut-caxs'!D50</f>
        <v>20</v>
      </c>
      <c r="E38" s="262">
        <f t="shared" si="0"/>
        <v>-30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50</v>
      </c>
      <c r="D39" s="265">
        <f>+'Ekamut-caxs'!D51</f>
        <v>30</v>
      </c>
      <c r="E39" s="262">
        <f t="shared" si="0"/>
        <v>-20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10</v>
      </c>
      <c r="B40" s="254" t="s">
        <v>74</v>
      </c>
      <c r="C40" s="263">
        <v>892.3</v>
      </c>
      <c r="D40" s="265">
        <f>+'Ekamut-caxs'!D52</f>
        <v>578.1</v>
      </c>
      <c r="E40" s="262">
        <f t="shared" si="0"/>
        <v>-314.19999999999993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9" t="s">
        <v>119</v>
      </c>
      <c r="C42" s="263">
        <v>30</v>
      </c>
      <c r="D42" s="265">
        <f>+'Ekamut-caxs'!D54</f>
        <v>15</v>
      </c>
      <c r="E42" s="262">
        <f>D42-C42</f>
        <v>-15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120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8.5" customHeight="1">
      <c r="A44" s="61">
        <v>12</v>
      </c>
      <c r="B44" s="249" t="s">
        <v>25</v>
      </c>
      <c r="C44" s="261">
        <v>0</v>
      </c>
      <c r="D44" s="265">
        <f>+'Ekamut-caxs'!D56</f>
        <v>64</v>
      </c>
      <c r="E44" s="262">
        <f t="shared" si="0"/>
        <v>64</v>
      </c>
      <c r="F44" s="489" t="s">
        <v>274</v>
      </c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9" t="s">
        <v>26</v>
      </c>
      <c r="C45" s="261">
        <v>73.099999999999994</v>
      </c>
      <c r="D45" s="265">
        <f>+'Ekamut-caxs'!D57</f>
        <v>73.099999999999994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66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4" t="s">
        <v>75</v>
      </c>
      <c r="C49" s="263">
        <v>20</v>
      </c>
      <c r="D49" s="265">
        <f>+'Ekamut-caxs'!D61</f>
        <v>13</v>
      </c>
      <c r="E49" s="262">
        <f t="shared" si="0"/>
        <v>-7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4" t="s">
        <v>76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121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63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8.5" customHeight="1">
      <c r="A56" s="61">
        <v>17</v>
      </c>
      <c r="B56" s="251" t="s">
        <v>201</v>
      </c>
      <c r="C56" s="261">
        <v>0</v>
      </c>
      <c r="D56" s="265">
        <f>+'Ekamut-caxs'!D68</f>
        <v>339.2</v>
      </c>
      <c r="E56" s="262">
        <f t="shared" si="3"/>
        <v>339.2</v>
      </c>
      <c r="F56" s="489" t="s">
        <v>275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77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18</v>
      </c>
      <c r="B59" s="252" t="s">
        <v>270</v>
      </c>
      <c r="C59" s="261">
        <v>80</v>
      </c>
      <c r="D59" s="263">
        <f>+'Ekamut-caxs'!D71</f>
        <v>80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19</v>
      </c>
      <c r="B61" s="351" t="s">
        <v>27</v>
      </c>
      <c r="C61" s="263">
        <v>1246.5999999999999</v>
      </c>
      <c r="D61" s="265">
        <f>+'Ekamut-caxs'!D73</f>
        <v>1246.5999999999999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19.100000000000001</v>
      </c>
      <c r="B62" s="30" t="s">
        <v>78</v>
      </c>
      <c r="C62" s="231">
        <v>1246.5999999999999</v>
      </c>
      <c r="D62" s="266">
        <f>+'Ekamut-caxs'!D74</f>
        <v>1246.5999999999999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79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67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80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30" t="str">
        <f>+'Ekamut-caxs'!C79</f>
        <v>Ա. ՄԱԴՈՅԱՆ</v>
      </c>
      <c r="E67" s="530"/>
      <c r="F67" s="123"/>
    </row>
    <row r="68" spans="1:18" ht="9.75" customHeight="1">
      <c r="B68" s="38"/>
      <c r="D68" s="529" t="s">
        <v>5</v>
      </c>
      <c r="E68" s="529"/>
      <c r="F68" s="349"/>
    </row>
    <row r="69" spans="1:18" ht="24.75" customHeight="1">
      <c r="B69" s="37" t="s">
        <v>6</v>
      </c>
      <c r="C69" s="24"/>
      <c r="D69" s="530" t="str">
        <f>+'Ekamut-caxs'!C81</f>
        <v>Գ. ԶԱՔԱՐՅԱՆ</v>
      </c>
      <c r="E69" s="530"/>
      <c r="F69" s="123"/>
    </row>
    <row r="70" spans="1:18" ht="11.25" customHeight="1">
      <c r="D70" s="529" t="s">
        <v>5</v>
      </c>
      <c r="E70" s="529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zyfxdTdkUG41ByyBLscN+ESmvJx55KGx8X3Zxjke4+aDZmTbw9E6txwCw1luvGJWnXxlo3XSqtN86DpyIzVkPQ==" saltValue="voIPxUbizV9ri0p72QNy2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F84" activeCellId="1" sqref="D40 F8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498" customWidth="1"/>
    <col min="4" max="4" width="14.5703125" style="20" customWidth="1"/>
    <col min="5" max="5" width="12.42578125" style="20" customWidth="1"/>
    <col min="6" max="6" width="52.5703125" style="20" customWidth="1"/>
    <col min="7" max="7" width="25.42578125" style="130" customWidth="1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8" t="s">
        <v>81</v>
      </c>
      <c r="B1" s="528"/>
      <c r="C1" s="528"/>
      <c r="D1" s="528"/>
      <c r="E1" s="528"/>
      <c r="F1" s="528"/>
    </row>
    <row r="2" spans="1:20" s="22" customFormat="1" ht="20.25">
      <c r="A2" s="508" t="str">
        <f>+'Ekamut-caxs'!A14:D14</f>
        <v xml:space="preserve">«Երևանի Ա. Գրիգորյանի անվան սուսերամարտի մանկապատանեկան մարզադպրոց» ՀՈԱԿ-ի </v>
      </c>
      <c r="B2" s="508"/>
      <c r="C2" s="508"/>
      <c r="D2" s="508"/>
      <c r="E2" s="508"/>
      <c r="F2" s="50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31" t="s">
        <v>255</v>
      </c>
      <c r="B3" s="531"/>
      <c r="C3" s="531"/>
      <c r="D3" s="531"/>
      <c r="E3" s="531"/>
      <c r="F3" s="53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C4" s="491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492" t="s">
        <v>178</v>
      </c>
      <c r="D5" s="223" t="s">
        <v>179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493">
        <v>369.2</v>
      </c>
      <c r="D6" s="232">
        <f>+C6</f>
        <v>369.2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82</v>
      </c>
      <c r="C7" s="494">
        <f>SUM(C8:C20)</f>
        <v>38734.800000000003</v>
      </c>
      <c r="D7" s="256">
        <f>SUM(D8:D20)</f>
        <v>39074</v>
      </c>
      <c r="E7" s="256">
        <f>D7-C7</f>
        <v>339.19999999999709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117</v>
      </c>
      <c r="C8" s="495">
        <v>38734.800000000003</v>
      </c>
      <c r="D8" s="248">
        <f>+'Dramakan hosqer'!D21</f>
        <v>38734.800000000003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4" t="str">
        <f>+'Dramakan hosqer'!B22</f>
        <v>Այլ նպաստներ բյուջեից, որից՝</v>
      </c>
      <c r="C9" s="495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5" t="str">
        <f>+'Dramakan hosqer'!B23</f>
        <v>կամավոր ատեստավորման գծով</v>
      </c>
      <c r="C10" s="496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495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495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62</v>
      </c>
      <c r="C13" s="495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495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495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71</v>
      </c>
      <c r="C16" s="495"/>
      <c r="D16" s="248">
        <f>+'Dramakan hosqer'!D28</f>
        <v>339.2</v>
      </c>
      <c r="E16" s="248">
        <f t="shared" si="0"/>
        <v>339.2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495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495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 t="s">
        <v>271</v>
      </c>
      <c r="C19" s="495"/>
      <c r="D19" s="247">
        <f>+'Dramakan hosqer'!D31</f>
        <v>0</v>
      </c>
      <c r="E19" s="247">
        <f>D19-C19</f>
        <v>0</v>
      </c>
      <c r="F19" s="247"/>
      <c r="G19" s="261" t="s">
        <v>276</v>
      </c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495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83</v>
      </c>
      <c r="C21" s="494">
        <f>+C22+C66+C79</f>
        <v>38890.700000000004</v>
      </c>
      <c r="D21" s="256">
        <f>+D22+D66+D79</f>
        <v>39407.1</v>
      </c>
      <c r="E21" s="256">
        <f t="shared" si="0"/>
        <v>516.39999999999418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58</v>
      </c>
      <c r="C22" s="494">
        <f>SUM(C23,C27:C32,C36:C60,C64:C65)</f>
        <v>38890.700000000004</v>
      </c>
      <c r="D22" s="256">
        <f>SUM(D23,D27:D32,D36:D60,D64:D65)</f>
        <v>39229.9</v>
      </c>
      <c r="E22" s="256">
        <f t="shared" si="0"/>
        <v>339.19999999999709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495">
        <v>36354.800000000003</v>
      </c>
      <c r="D23" s="248">
        <f>+'Dramakan hosqer'!D35</f>
        <v>36711.600000000006</v>
      </c>
      <c r="E23" s="248">
        <f t="shared" si="0"/>
        <v>356.80000000000291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118</v>
      </c>
      <c r="C24" s="496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496"/>
      <c r="D25" s="260">
        <f>+'Dramakan hosqer'!D37</f>
        <v>622.79999999999995</v>
      </c>
      <c r="E25" s="260">
        <f t="shared" si="0"/>
        <v>622.79999999999995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496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495">
        <v>687.6</v>
      </c>
      <c r="D27" s="248">
        <f>+'Dramakan hosqer'!D39</f>
        <v>657</v>
      </c>
      <c r="E27" s="248">
        <f t="shared" si="0"/>
        <v>-30.600000000000023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495">
        <v>205.4</v>
      </c>
      <c r="D28" s="248">
        <f>+'Dramakan hosqer'!D40</f>
        <v>196</v>
      </c>
      <c r="E28" s="248">
        <f t="shared" si="0"/>
        <v>-9.4000000000000057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495">
        <v>25.5</v>
      </c>
      <c r="D29" s="248">
        <f>+'Dramakan hosqer'!D41</f>
        <v>25.9</v>
      </c>
      <c r="E29" s="248">
        <f t="shared" si="0"/>
        <v>0.39999999999999858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495">
        <v>11.5</v>
      </c>
      <c r="D30" s="248">
        <f>+'Dramakan hosqer'!D42</f>
        <v>11.5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495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497">
        <f>SUM(C33:C35)</f>
        <v>141.6</v>
      </c>
      <c r="D32" s="248">
        <f>SUM(D33:D35)</f>
        <v>141.6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496">
        <v>57.6</v>
      </c>
      <c r="D33" s="260">
        <f>+'Dramakan hosqer'!D45</f>
        <v>57.599999999999994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496"/>
      <c r="D34" s="260">
        <f>+'Dramakan hosqer'!D46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496">
        <v>84</v>
      </c>
      <c r="D35" s="260">
        <f>+'Dramakan hosqer'!D47</f>
        <v>84</v>
      </c>
      <c r="E35" s="260">
        <f t="shared" si="0"/>
        <v>0</v>
      </c>
      <c r="F35" s="233"/>
      <c r="I35" s="137"/>
    </row>
    <row r="36" spans="1:20" s="58" customFormat="1" ht="20.25" customHeight="1">
      <c r="A36" s="61">
        <v>7</v>
      </c>
      <c r="B36" s="249" t="s">
        <v>23</v>
      </c>
      <c r="C36" s="495">
        <v>15</v>
      </c>
      <c r="D36" s="248">
        <f>+'Dramakan hosqer'!D48</f>
        <v>20</v>
      </c>
      <c r="E36" s="248">
        <f t="shared" si="0"/>
        <v>5</v>
      </c>
      <c r="F36" s="489" t="s">
        <v>272</v>
      </c>
      <c r="G36" s="490" t="s">
        <v>273</v>
      </c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495">
        <v>50</v>
      </c>
      <c r="D37" s="248">
        <f>+'Dramakan hosqer'!D49</f>
        <v>20</v>
      </c>
      <c r="E37" s="248">
        <f t="shared" si="0"/>
        <v>-30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495">
        <v>50</v>
      </c>
      <c r="D38" s="248">
        <f>+'Dramakan hosqer'!D50</f>
        <v>30</v>
      </c>
      <c r="E38" s="248">
        <f t="shared" si="0"/>
        <v>-20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10</v>
      </c>
      <c r="B39" s="254" t="s">
        <v>74</v>
      </c>
      <c r="C39" s="495">
        <v>892.3</v>
      </c>
      <c r="D39" s="248">
        <f>+'Dramakan hosqer'!D51</f>
        <v>578.1</v>
      </c>
      <c r="E39" s="248">
        <f t="shared" si="0"/>
        <v>-314.19999999999993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495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9" t="s">
        <v>119</v>
      </c>
      <c r="C41" s="495">
        <v>30</v>
      </c>
      <c r="D41" s="248">
        <f>+'Dramakan hosqer'!D53</f>
        <v>15</v>
      </c>
      <c r="E41" s="248">
        <f t="shared" si="0"/>
        <v>-15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120</v>
      </c>
      <c r="C42" s="495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49" t="s">
        <v>25</v>
      </c>
      <c r="C43" s="495">
        <v>0</v>
      </c>
      <c r="D43" s="248">
        <f>+'Dramakan hosqer'!D55</f>
        <v>64</v>
      </c>
      <c r="E43" s="248">
        <f t="shared" si="0"/>
        <v>64</v>
      </c>
      <c r="F43" s="488" t="s">
        <v>274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9" t="s">
        <v>26</v>
      </c>
      <c r="C44" s="495">
        <v>73.099999999999994</v>
      </c>
      <c r="D44" s="248">
        <f>+'Dramakan hosqer'!D56</f>
        <v>73.099999999999994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66</v>
      </c>
      <c r="C45" s="495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495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495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4" t="s">
        <v>75</v>
      </c>
      <c r="C48" s="495">
        <v>20</v>
      </c>
      <c r="D48" s="248">
        <f>+'Dramakan hosqer'!D60</f>
        <v>13</v>
      </c>
      <c r="E48" s="248">
        <f t="shared" si="0"/>
        <v>-7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4" t="s">
        <v>76</v>
      </c>
      <c r="C49" s="495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9" t="s">
        <v>46</v>
      </c>
      <c r="C50" s="495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121</v>
      </c>
      <c r="C51" s="495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495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63</v>
      </c>
      <c r="C53" s="495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495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17</v>
      </c>
      <c r="B55" s="251" t="s">
        <v>201</v>
      </c>
      <c r="C55" s="495">
        <v>0</v>
      </c>
      <c r="D55" s="248">
        <f>+'Dramakan hosqer'!D67</f>
        <v>339.2</v>
      </c>
      <c r="E55" s="248">
        <f t="shared" si="1"/>
        <v>339.2</v>
      </c>
      <c r="F55" s="488" t="s">
        <v>275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77</v>
      </c>
      <c r="C56" s="495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495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18</v>
      </c>
      <c r="B58" s="252" t="s">
        <v>270</v>
      </c>
      <c r="C58" s="495">
        <v>80</v>
      </c>
      <c r="D58" s="247">
        <f>+'Dramakan hosqer'!D70</f>
        <v>80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495"/>
      <c r="D59" s="247">
        <f>+'Dramakan hosqer'!D71</f>
        <v>0</v>
      </c>
      <c r="E59" s="247">
        <f>D59-C59</f>
        <v>0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497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496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496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84</v>
      </c>
      <c r="C63" s="496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19</v>
      </c>
      <c r="B64" s="255" t="s">
        <v>37</v>
      </c>
      <c r="C64" s="495">
        <v>155.9</v>
      </c>
      <c r="D64" s="248">
        <f>+'Dramakan hosqer'!D76</f>
        <v>155.9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85</v>
      </c>
      <c r="C65" s="495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59</v>
      </c>
      <c r="C66" s="494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90</v>
      </c>
      <c r="C67" s="497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86</v>
      </c>
      <c r="C68" s="495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87</v>
      </c>
      <c r="C69" s="495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88</v>
      </c>
      <c r="C70" s="495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495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64</v>
      </c>
      <c r="C72" s="495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65</v>
      </c>
      <c r="C73" s="495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495"/>
      <c r="D74" s="247">
        <f>+'Dramakan hosqer'!D86</f>
        <v>0</v>
      </c>
      <c r="E74" s="247">
        <f t="shared" ref="E74" si="4">D74-C74</f>
        <v>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89</v>
      </c>
      <c r="C75" s="497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61</v>
      </c>
      <c r="C76" s="495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60</v>
      </c>
      <c r="C77" s="495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495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57</v>
      </c>
      <c r="B79" s="13" t="s">
        <v>131</v>
      </c>
      <c r="C79" s="494">
        <f>SUM(C80:C81)</f>
        <v>0</v>
      </c>
      <c r="D79" s="256">
        <f>SUM(D80:D81)</f>
        <v>177.2</v>
      </c>
      <c r="E79" s="256">
        <f t="shared" si="2"/>
        <v>177.2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495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1</v>
      </c>
      <c r="B81" s="253" t="str">
        <f>+'Dramakan hosqer'!B93</f>
        <v>Պարգևատրման գծով</v>
      </c>
      <c r="C81" s="495"/>
      <c r="D81" s="247">
        <f>+'Dramakan hosqer'!D93</f>
        <v>177.2</v>
      </c>
      <c r="E81" s="247">
        <f>D81-C81</f>
        <v>177.2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494">
        <f>C6+C7-C21</f>
        <v>213.29999999999563</v>
      </c>
      <c r="D82" s="256">
        <f>D6+D7-D21</f>
        <v>36.099999999998545</v>
      </c>
      <c r="E82" s="256">
        <f t="shared" si="2"/>
        <v>-177.19999999999709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498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498"/>
      <c r="D84" s="533" t="str">
        <f>+'Ekamut-caxs'!C79</f>
        <v>Ա. ՄԱԴՈՅԱՆ</v>
      </c>
      <c r="E84" s="53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491"/>
      <c r="D85" s="532" t="s">
        <v>95</v>
      </c>
      <c r="E85" s="532"/>
      <c r="F85" s="352"/>
    </row>
    <row r="86" spans="1:20" s="19" customFormat="1" ht="22.5" customHeight="1">
      <c r="A86" s="20"/>
      <c r="B86" s="39" t="s">
        <v>6</v>
      </c>
      <c r="C86" s="498"/>
      <c r="D86" s="530" t="str">
        <f>+'Ekamut-caxs'!C81</f>
        <v>Գ. ԶԱՔԱՐՅԱՆ</v>
      </c>
      <c r="E86" s="53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498"/>
      <c r="D87" s="532" t="s">
        <v>95</v>
      </c>
      <c r="E87" s="532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498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C89" s="499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C90" s="499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C91" s="499"/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C92" s="499"/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C93" s="499"/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C94" s="499"/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C95" s="499"/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C96" s="499"/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3:20" s="19" customFormat="1">
      <c r="C97" s="499"/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3:20" s="19" customFormat="1">
      <c r="C98" s="499"/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3:20" s="19" customFormat="1">
      <c r="C99" s="499"/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3:20" s="19" customFormat="1">
      <c r="C100" s="499"/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3:20" s="19" customFormat="1">
      <c r="C101" s="499"/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3:20" s="19" customFormat="1">
      <c r="C102" s="499"/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3:20" s="19" customFormat="1">
      <c r="C103" s="499"/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3:20" s="19" customFormat="1">
      <c r="C104" s="499"/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3:20" s="19" customFormat="1">
      <c r="C105" s="499"/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3:20" s="19" customFormat="1">
      <c r="C106" s="499"/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3:20" s="19" customFormat="1">
      <c r="C107" s="499"/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3:20" s="19" customFormat="1">
      <c r="C108" s="499"/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3:20" s="19" customFormat="1">
      <c r="C109" s="499"/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3:20" s="19" customFormat="1">
      <c r="C110" s="499"/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3:20" s="19" customFormat="1">
      <c r="C111" s="499"/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3:20" s="19" customFormat="1">
      <c r="C112" s="499"/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3:20" s="19" customFormat="1">
      <c r="C113" s="499"/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3:20" s="19" customFormat="1">
      <c r="C114" s="499"/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3:20" s="19" customFormat="1">
      <c r="C115" s="499"/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3:20" s="19" customFormat="1">
      <c r="C116" s="499"/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3:20" s="19" customFormat="1">
      <c r="C117" s="499"/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3:20" s="19" customFormat="1">
      <c r="C118" s="499"/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3:20" s="19" customFormat="1">
      <c r="C119" s="499"/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dT8wcNy+0vwPKAxyfNL6FhFRlVIZlvJV1vrf9oP/zoHUvb5Gl313DXpoZvTqVaRnpDxbjjfyfj9FWi2RPKiS2A==" saltValue="KblUY8rKnqK6yN/2SohSY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F84" activeCellId="1" sqref="D40 F8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40" t="s">
        <v>68</v>
      </c>
      <c r="B1" s="540"/>
      <c r="C1" s="540"/>
      <c r="D1" s="540"/>
      <c r="E1" s="54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41" t="str">
        <f>+'Ekamut-caxs'!A14:D14</f>
        <v xml:space="preserve">«Երևանի Ա. Գրիգորյանի անվան սուսերամարտի մանկապատանեկան մարզադպրոց» ՀՈԱԿ-ի </v>
      </c>
      <c r="B2" s="542"/>
      <c r="C2" s="542"/>
      <c r="D2" s="542"/>
      <c r="E2" s="54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43" t="s">
        <v>135</v>
      </c>
      <c r="B3" s="543"/>
      <c r="C3" s="543"/>
      <c r="D3" s="543"/>
      <c r="E3" s="54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44" t="s">
        <v>256</v>
      </c>
      <c r="B4" s="544"/>
      <c r="C4" s="544"/>
      <c r="D4" s="544"/>
      <c r="E4" s="54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127</v>
      </c>
    </row>
    <row r="6" spans="1:22" s="189" customFormat="1" ht="56.25" customHeight="1">
      <c r="A6" s="185" t="s">
        <v>3</v>
      </c>
      <c r="B6" s="186" t="s">
        <v>136</v>
      </c>
      <c r="C6" s="185" t="s">
        <v>137</v>
      </c>
      <c r="D6" s="185" t="s">
        <v>138</v>
      </c>
      <c r="E6" s="187" t="s">
        <v>139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35" t="s">
        <v>140</v>
      </c>
      <c r="B7" s="536"/>
      <c r="C7" s="536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141</v>
      </c>
      <c r="C8" s="190"/>
      <c r="D8" s="192">
        <f>SUM(D9:D29)</f>
        <v>100.5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142</v>
      </c>
      <c r="C9" s="194" t="s">
        <v>143</v>
      </c>
      <c r="D9" s="31"/>
      <c r="E9" s="31"/>
    </row>
    <row r="10" spans="1:22" ht="27" customHeight="1">
      <c r="A10" s="194">
        <v>1.2</v>
      </c>
      <c r="B10" s="195" t="s">
        <v>144</v>
      </c>
      <c r="C10" s="194" t="s">
        <v>145</v>
      </c>
      <c r="D10" s="31"/>
      <c r="E10" s="31"/>
    </row>
    <row r="11" spans="1:22" ht="27" customHeight="1">
      <c r="A11" s="194">
        <v>1.3</v>
      </c>
      <c r="B11" s="195" t="s">
        <v>146</v>
      </c>
      <c r="C11" s="194" t="s">
        <v>147</v>
      </c>
      <c r="D11" s="31"/>
      <c r="E11" s="31"/>
    </row>
    <row r="12" spans="1:22" ht="27" customHeight="1">
      <c r="A12" s="194">
        <v>1.4</v>
      </c>
      <c r="B12" s="196" t="s">
        <v>148</v>
      </c>
      <c r="C12" s="197" t="s">
        <v>149</v>
      </c>
      <c r="D12" s="31"/>
      <c r="E12" s="31"/>
    </row>
    <row r="13" spans="1:22" ht="27" customHeight="1">
      <c r="A13" s="194">
        <v>1.5</v>
      </c>
      <c r="B13" s="196"/>
      <c r="C13" s="194" t="s">
        <v>150</v>
      </c>
      <c r="D13" s="31"/>
      <c r="E13" s="31"/>
    </row>
    <row r="14" spans="1:22" ht="18" customHeight="1">
      <c r="A14" s="194">
        <v>1.6</v>
      </c>
      <c r="B14" s="195" t="s">
        <v>209</v>
      </c>
      <c r="C14" s="194" t="s">
        <v>151</v>
      </c>
      <c r="D14" s="31"/>
      <c r="E14" s="31"/>
    </row>
    <row r="15" spans="1:22" ht="33.75" customHeight="1">
      <c r="A15" s="194">
        <v>1.7</v>
      </c>
      <c r="B15" s="196"/>
      <c r="C15" s="194" t="s">
        <v>174</v>
      </c>
      <c r="D15" s="31"/>
      <c r="E15" s="31"/>
    </row>
    <row r="16" spans="1:22" ht="22.5" customHeight="1">
      <c r="A16" s="194">
        <v>1.8</v>
      </c>
      <c r="B16" s="196"/>
      <c r="C16" s="198" t="s">
        <v>173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152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152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152</v>
      </c>
      <c r="C25" s="194" t="s">
        <v>153</v>
      </c>
      <c r="D25" s="487">
        <v>100.5</v>
      </c>
      <c r="E25" s="31"/>
    </row>
    <row r="26" spans="1:22" ht="27.75" customHeight="1">
      <c r="A26" s="194">
        <v>2.8</v>
      </c>
      <c r="B26" s="196" t="s">
        <v>152</v>
      </c>
      <c r="C26" s="194" t="s">
        <v>154</v>
      </c>
      <c r="D26" s="31"/>
      <c r="E26" s="31"/>
    </row>
    <row r="27" spans="1:22" ht="27" customHeight="1">
      <c r="A27" s="194">
        <v>2.9</v>
      </c>
      <c r="B27" s="195" t="s">
        <v>155</v>
      </c>
      <c r="C27" s="194" t="s">
        <v>156</v>
      </c>
      <c r="D27" s="31"/>
      <c r="E27" s="31"/>
    </row>
    <row r="28" spans="1:22" ht="26.25" customHeight="1">
      <c r="A28" s="200">
        <v>2.1</v>
      </c>
      <c r="B28" s="196" t="s">
        <v>157</v>
      </c>
      <c r="C28" s="194" t="s">
        <v>158</v>
      </c>
      <c r="D28" s="31"/>
      <c r="E28" s="31"/>
    </row>
    <row r="29" spans="1:22" ht="26.25" customHeight="1">
      <c r="A29" s="200">
        <v>2.11</v>
      </c>
      <c r="B29" s="196"/>
      <c r="C29" s="198" t="s">
        <v>159</v>
      </c>
      <c r="D29" s="31"/>
      <c r="E29" s="31"/>
    </row>
    <row r="30" spans="1:22" s="168" customFormat="1" ht="34.5" customHeight="1">
      <c r="A30" s="190">
        <v>2</v>
      </c>
      <c r="B30" s="201" t="s">
        <v>160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161</v>
      </c>
      <c r="D31" s="31"/>
      <c r="E31" s="31"/>
    </row>
    <row r="32" spans="1:22" ht="21" customHeight="1">
      <c r="A32" s="194">
        <v>2.2000000000000002</v>
      </c>
      <c r="B32" s="196" t="s">
        <v>162</v>
      </c>
      <c r="C32" s="194" t="s">
        <v>163</v>
      </c>
      <c r="D32" s="31"/>
      <c r="E32" s="31"/>
    </row>
    <row r="33" spans="1:22" ht="26.25" customHeight="1">
      <c r="A33" s="194">
        <v>2.2999999999999998</v>
      </c>
      <c r="B33" s="196" t="s">
        <v>162</v>
      </c>
      <c r="C33" s="194" t="s">
        <v>164</v>
      </c>
      <c r="D33" s="31"/>
      <c r="E33" s="202"/>
    </row>
    <row r="34" spans="1:22" s="179" customFormat="1" ht="21.75" customHeight="1">
      <c r="A34" s="60"/>
      <c r="B34" s="203" t="s">
        <v>70</v>
      </c>
      <c r="C34" s="204"/>
      <c r="D34" s="205">
        <f>D8+D30</f>
        <v>100.5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35" t="s">
        <v>165</v>
      </c>
      <c r="B35" s="536"/>
      <c r="C35" s="536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142</v>
      </c>
      <c r="C36" s="194" t="s">
        <v>143</v>
      </c>
      <c r="D36" s="487">
        <v>119.1</v>
      </c>
      <c r="E36" s="31"/>
      <c r="F36" s="21"/>
    </row>
    <row r="37" spans="1:22" ht="21" customHeight="1">
      <c r="A37" s="194">
        <v>1.2</v>
      </c>
      <c r="B37" s="195" t="s">
        <v>144</v>
      </c>
      <c r="C37" s="194" t="s">
        <v>145</v>
      </c>
      <c r="D37" s="487">
        <v>22</v>
      </c>
      <c r="E37" s="31"/>
      <c r="F37" s="21"/>
    </row>
    <row r="38" spans="1:22" ht="21" customHeight="1">
      <c r="A38" s="194">
        <v>1.3</v>
      </c>
      <c r="B38" s="195" t="s">
        <v>146</v>
      </c>
      <c r="C38" s="194" t="s">
        <v>147</v>
      </c>
      <c r="D38" s="487">
        <v>3</v>
      </c>
      <c r="E38" s="31"/>
      <c r="F38" s="21"/>
    </row>
    <row r="39" spans="1:22" ht="21" customHeight="1">
      <c r="A39" s="194">
        <v>1.4</v>
      </c>
      <c r="B39" s="196" t="s">
        <v>148</v>
      </c>
      <c r="C39" s="197" t="s">
        <v>149</v>
      </c>
      <c r="D39" s="31"/>
      <c r="E39" s="31"/>
      <c r="F39" s="21"/>
    </row>
    <row r="40" spans="1:22" ht="21" customHeight="1">
      <c r="A40" s="194">
        <v>1.5</v>
      </c>
      <c r="B40" s="196"/>
      <c r="C40" s="194" t="s">
        <v>150</v>
      </c>
      <c r="D40" s="31"/>
      <c r="E40" s="31"/>
    </row>
    <row r="41" spans="1:22" ht="20.25" customHeight="1">
      <c r="A41" s="194">
        <v>1.6</v>
      </c>
      <c r="B41" s="195" t="s">
        <v>209</v>
      </c>
      <c r="C41" s="194" t="s">
        <v>151</v>
      </c>
      <c r="D41" s="487">
        <f>4.8+7</f>
        <v>11.8</v>
      </c>
      <c r="E41" s="31"/>
    </row>
    <row r="42" spans="1:22" ht="33.75" customHeight="1">
      <c r="A42" s="194">
        <v>1.7</v>
      </c>
      <c r="B42" s="196"/>
      <c r="C42" s="194" t="s">
        <v>174</v>
      </c>
      <c r="D42" s="31"/>
      <c r="E42" s="31"/>
    </row>
    <row r="43" spans="1:22" ht="23.25" customHeight="1">
      <c r="A43" s="194">
        <v>1.8</v>
      </c>
      <c r="B43" s="196"/>
      <c r="C43" s="198" t="s">
        <v>173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152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152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152</v>
      </c>
      <c r="C49" s="194" t="s">
        <v>153</v>
      </c>
      <c r="D49" s="31"/>
      <c r="E49" s="31"/>
    </row>
    <row r="50" spans="1:22" ht="24" customHeight="1">
      <c r="A50" s="194">
        <v>2.5</v>
      </c>
      <c r="B50" s="196" t="s">
        <v>152</v>
      </c>
      <c r="C50" s="194" t="s">
        <v>154</v>
      </c>
      <c r="D50" s="31"/>
      <c r="E50" s="31"/>
    </row>
    <row r="51" spans="1:22" ht="24" customHeight="1">
      <c r="A51" s="194">
        <v>2.6</v>
      </c>
      <c r="B51" s="195" t="s">
        <v>155</v>
      </c>
      <c r="C51" s="194" t="s">
        <v>156</v>
      </c>
      <c r="D51" s="31"/>
      <c r="E51" s="31"/>
    </row>
    <row r="52" spans="1:22" ht="24" customHeight="1">
      <c r="A52" s="194">
        <v>2.7</v>
      </c>
      <c r="B52" s="196" t="s">
        <v>157</v>
      </c>
      <c r="C52" s="194" t="s">
        <v>158</v>
      </c>
      <c r="D52" s="31"/>
      <c r="E52" s="31"/>
    </row>
    <row r="53" spans="1:22" ht="24" customHeight="1">
      <c r="A53" s="194">
        <v>2.8</v>
      </c>
      <c r="B53" s="196"/>
      <c r="C53" s="198" t="s">
        <v>159</v>
      </c>
      <c r="D53" s="31"/>
      <c r="E53" s="31"/>
    </row>
    <row r="54" spans="1:22" ht="33" customHeight="1">
      <c r="A54" s="194"/>
      <c r="B54" s="191" t="s">
        <v>166</v>
      </c>
      <c r="C54" s="30"/>
      <c r="D54" s="192">
        <f>SUM(D55:D58)</f>
        <v>0</v>
      </c>
      <c r="E54" s="31"/>
    </row>
    <row r="55" spans="1:22" ht="33" customHeight="1">
      <c r="A55" s="194">
        <v>1.1000000000000001</v>
      </c>
      <c r="B55" s="234"/>
      <c r="C55" s="235" t="s">
        <v>172</v>
      </c>
      <c r="D55" s="199"/>
      <c r="E55" s="31"/>
      <c r="F55" s="156"/>
    </row>
    <row r="56" spans="1:22" ht="30" customHeight="1">
      <c r="A56" s="194">
        <v>1.2</v>
      </c>
      <c r="B56" s="207"/>
      <c r="C56" s="194" t="s">
        <v>161</v>
      </c>
      <c r="D56" s="31"/>
      <c r="E56" s="194"/>
    </row>
    <row r="57" spans="1:22" ht="24.75" customHeight="1">
      <c r="A57" s="194">
        <v>1.3</v>
      </c>
      <c r="B57" s="196" t="s">
        <v>157</v>
      </c>
      <c r="C57" s="194" t="s">
        <v>163</v>
      </c>
      <c r="D57" s="31"/>
      <c r="E57" s="31"/>
    </row>
    <row r="58" spans="1:22" ht="24.75" customHeight="1">
      <c r="A58" s="194">
        <v>1.4</v>
      </c>
      <c r="B58" s="196" t="s">
        <v>157</v>
      </c>
      <c r="C58" s="194" t="s">
        <v>164</v>
      </c>
      <c r="D58" s="31"/>
      <c r="E58" s="31"/>
    </row>
    <row r="59" spans="1:22" s="179" customFormat="1" ht="29.25" customHeight="1">
      <c r="A59" s="208"/>
      <c r="B59" s="203" t="s">
        <v>70</v>
      </c>
      <c r="C59" s="209"/>
      <c r="D59" s="210">
        <f>SUM(D36:D54)</f>
        <v>155.9</v>
      </c>
      <c r="E59" s="211"/>
      <c r="F59" s="466">
        <f>+D59-D55</f>
        <v>155.9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167</v>
      </c>
    </row>
    <row r="62" spans="1:22" ht="59.25" customHeight="1">
      <c r="A62" s="213">
        <v>1</v>
      </c>
      <c r="B62" s="214" t="s">
        <v>257</v>
      </c>
      <c r="C62" s="210">
        <f>+'Dramakan hosqer'!D19</f>
        <v>369.2</v>
      </c>
      <c r="D62" s="537" t="s">
        <v>168</v>
      </c>
      <c r="E62" s="538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39" t="str">
        <f>+'Ekamut-caxs'!C79</f>
        <v>Ա. ՄԱԴՈՅԱՆ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34" t="s">
        <v>95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39" t="str">
        <f>+'Ekamut-caxs'!C81</f>
        <v>Գ. ԶԱՔԱՐՅԱՆ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34" t="s">
        <v>95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QA4uFAbufsp1+0SBqOoAlZplxwSovf64jo9tyKes2cKoI3UD+lFRfqVTotAjNdWqGYuLAS8xm7AxMDXPf723Vw==" saltValue="MBgpYc38gUdzVUAtn7/3q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D19" zoomScaleSheetLayoutView="100" workbookViewId="0">
      <selection activeCell="F84" activeCellId="1" sqref="D40 F8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8" t="s">
        <v>68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</row>
    <row r="2" spans="1:17" s="22" customFormat="1" ht="25.5" customHeight="1">
      <c r="A2" s="508" t="str">
        <f>+'Ekamut-caxs'!A14:D14</f>
        <v xml:space="preserve">«Երևանի Ա. Գրիգորյանի անվան սուսերամարտի մանկապատանեկան մարզադպրոց»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21"/>
      <c r="Q2" s="21"/>
    </row>
    <row r="3" spans="1:17" ht="25.5" customHeight="1">
      <c r="A3" s="543" t="s">
        <v>258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</row>
    <row r="4" spans="1:17" ht="21" customHeight="1" thickBot="1">
      <c r="O4" s="146" t="s">
        <v>0</v>
      </c>
    </row>
    <row r="5" spans="1:17" ht="33.75" customHeight="1">
      <c r="A5" s="550" t="s">
        <v>132</v>
      </c>
      <c r="B5" s="552" t="s">
        <v>69</v>
      </c>
      <c r="C5" s="560" t="s">
        <v>214</v>
      </c>
      <c r="D5" s="554" t="s">
        <v>181</v>
      </c>
      <c r="E5" s="555"/>
      <c r="F5" s="555"/>
      <c r="G5" s="555"/>
      <c r="H5" s="555"/>
      <c r="I5" s="555"/>
      <c r="J5" s="555"/>
      <c r="K5" s="555"/>
      <c r="L5" s="555"/>
      <c r="M5" s="555"/>
      <c r="N5" s="556"/>
      <c r="O5" s="557" t="s">
        <v>134</v>
      </c>
    </row>
    <row r="6" spans="1:17" ht="78.75" customHeight="1">
      <c r="A6" s="551"/>
      <c r="B6" s="553"/>
      <c r="C6" s="561"/>
      <c r="D6" s="324" t="s">
        <v>210</v>
      </c>
      <c r="E6" s="323" t="s">
        <v>220</v>
      </c>
      <c r="F6" s="323" t="s">
        <v>221</v>
      </c>
      <c r="G6" s="323" t="s">
        <v>133</v>
      </c>
      <c r="H6" s="323" t="s">
        <v>184</v>
      </c>
      <c r="I6" s="323" t="s">
        <v>183</v>
      </c>
      <c r="J6" s="323" t="s">
        <v>118</v>
      </c>
      <c r="K6" s="281" t="s">
        <v>170</v>
      </c>
      <c r="L6" s="281" t="s">
        <v>262</v>
      </c>
      <c r="M6" s="281" t="s">
        <v>249</v>
      </c>
      <c r="N6" s="325" t="s">
        <v>182</v>
      </c>
      <c r="O6" s="558"/>
    </row>
    <row r="7" spans="1:17" ht="31.5" customHeight="1">
      <c r="A7" s="324">
        <v>1</v>
      </c>
      <c r="B7" s="341" t="s">
        <v>191</v>
      </c>
      <c r="C7" s="337">
        <v>30138.7</v>
      </c>
      <c r="D7" s="326">
        <f>2*2894.5</f>
        <v>5789</v>
      </c>
      <c r="E7" s="271"/>
      <c r="F7" s="271"/>
      <c r="G7" s="271">
        <v>113.1</v>
      </c>
      <c r="H7" s="271"/>
      <c r="I7" s="271"/>
      <c r="J7" s="271"/>
      <c r="K7" s="271"/>
      <c r="L7" s="461">
        <v>48</v>
      </c>
      <c r="M7" s="461"/>
      <c r="N7" s="327">
        <v>800</v>
      </c>
      <c r="O7" s="334">
        <f>ROUND(SUM(C7:N7),1)</f>
        <v>36888.800000000003</v>
      </c>
    </row>
    <row r="8" spans="1:17" ht="31.5" customHeight="1">
      <c r="A8" s="324">
        <v>1.1000000000000001</v>
      </c>
      <c r="B8" s="342" t="s">
        <v>118</v>
      </c>
      <c r="C8" s="340"/>
      <c r="D8" s="328" t="s">
        <v>176</v>
      </c>
      <c r="E8" s="293" t="s">
        <v>176</v>
      </c>
      <c r="F8" s="293" t="s">
        <v>176</v>
      </c>
      <c r="G8" s="293" t="s">
        <v>176</v>
      </c>
      <c r="H8" s="293" t="s">
        <v>176</v>
      </c>
      <c r="I8" s="293" t="s">
        <v>176</v>
      </c>
      <c r="J8" s="293" t="s">
        <v>176</v>
      </c>
      <c r="K8" s="293" t="s">
        <v>176</v>
      </c>
      <c r="L8" s="293" t="s">
        <v>176</v>
      </c>
      <c r="M8" s="462" t="s">
        <v>176</v>
      </c>
      <c r="N8" s="329" t="s">
        <v>176</v>
      </c>
      <c r="O8" s="335" t="s">
        <v>176</v>
      </c>
    </row>
    <row r="9" spans="1:17" ht="31.5" customHeight="1">
      <c r="A9" s="324">
        <v>1.2</v>
      </c>
      <c r="B9" s="342" t="s">
        <v>182</v>
      </c>
      <c r="C9" s="340"/>
      <c r="D9" s="328" t="s">
        <v>176</v>
      </c>
      <c r="E9" s="293" t="s">
        <v>176</v>
      </c>
      <c r="F9" s="293" t="s">
        <v>176</v>
      </c>
      <c r="G9" s="293" t="s">
        <v>176</v>
      </c>
      <c r="H9" s="293" t="s">
        <v>176</v>
      </c>
      <c r="I9" s="293" t="s">
        <v>176</v>
      </c>
      <c r="J9" s="293" t="s">
        <v>176</v>
      </c>
      <c r="K9" s="293" t="s">
        <v>176</v>
      </c>
      <c r="L9" s="293" t="s">
        <v>176</v>
      </c>
      <c r="M9" s="462" t="s">
        <v>176</v>
      </c>
      <c r="N9" s="329" t="s">
        <v>176</v>
      </c>
      <c r="O9" s="335" t="s">
        <v>176</v>
      </c>
    </row>
    <row r="10" spans="1:17" ht="31.5" customHeight="1">
      <c r="A10" s="324">
        <v>1.3</v>
      </c>
      <c r="B10" s="460" t="s">
        <v>248</v>
      </c>
      <c r="C10" s="340"/>
      <c r="D10" s="328" t="s">
        <v>176</v>
      </c>
      <c r="E10" s="293" t="s">
        <v>176</v>
      </c>
      <c r="F10" s="293" t="s">
        <v>176</v>
      </c>
      <c r="G10" s="293" t="s">
        <v>176</v>
      </c>
      <c r="H10" s="293" t="s">
        <v>176</v>
      </c>
      <c r="I10" s="293" t="s">
        <v>176</v>
      </c>
      <c r="J10" s="293" t="s">
        <v>176</v>
      </c>
      <c r="K10" s="293" t="s">
        <v>176</v>
      </c>
      <c r="L10" s="293" t="s">
        <v>176</v>
      </c>
      <c r="M10" s="462" t="s">
        <v>176</v>
      </c>
      <c r="N10" s="329" t="s">
        <v>176</v>
      </c>
      <c r="O10" s="335" t="s">
        <v>176</v>
      </c>
    </row>
    <row r="11" spans="1:17" ht="48" customHeight="1">
      <c r="A11" s="324">
        <v>1.4</v>
      </c>
      <c r="B11" s="467" t="s">
        <v>262</v>
      </c>
      <c r="C11" s="340"/>
      <c r="D11" s="328" t="s">
        <v>176</v>
      </c>
      <c r="E11" s="293" t="s">
        <v>176</v>
      </c>
      <c r="F11" s="293" t="s">
        <v>176</v>
      </c>
      <c r="G11" s="293" t="s">
        <v>176</v>
      </c>
      <c r="H11" s="293" t="s">
        <v>176</v>
      </c>
      <c r="I11" s="293" t="s">
        <v>176</v>
      </c>
      <c r="J11" s="293" t="s">
        <v>176</v>
      </c>
      <c r="K11" s="293" t="s">
        <v>176</v>
      </c>
      <c r="L11" s="293" t="s">
        <v>176</v>
      </c>
      <c r="M11" s="462" t="s">
        <v>176</v>
      </c>
      <c r="N11" s="329" t="s">
        <v>176</v>
      </c>
      <c r="O11" s="335" t="s">
        <v>176</v>
      </c>
    </row>
    <row r="12" spans="1:17" ht="33.75" customHeight="1">
      <c r="A12" s="324">
        <v>2</v>
      </c>
      <c r="B12" s="343" t="s">
        <v>92</v>
      </c>
      <c r="C12" s="338"/>
      <c r="D12" s="330"/>
      <c r="E12" s="293" t="s">
        <v>176</v>
      </c>
      <c r="F12" s="293" t="s">
        <v>176</v>
      </c>
      <c r="G12" s="293" t="s">
        <v>176</v>
      </c>
      <c r="H12" s="293" t="s">
        <v>176</v>
      </c>
      <c r="I12" s="293" t="s">
        <v>176</v>
      </c>
      <c r="J12" s="293" t="s">
        <v>176</v>
      </c>
      <c r="K12" s="293" t="s">
        <v>176</v>
      </c>
      <c r="L12" s="293" t="s">
        <v>176</v>
      </c>
      <c r="M12" s="462" t="s">
        <v>176</v>
      </c>
      <c r="N12" s="329" t="s">
        <v>176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70</v>
      </c>
      <c r="C13" s="339" t="s">
        <v>176</v>
      </c>
      <c r="D13" s="331" t="s">
        <v>176</v>
      </c>
      <c r="E13" s="332" t="s">
        <v>176</v>
      </c>
      <c r="F13" s="332" t="s">
        <v>176</v>
      </c>
      <c r="G13" s="332" t="s">
        <v>176</v>
      </c>
      <c r="H13" s="332" t="s">
        <v>176</v>
      </c>
      <c r="I13" s="332" t="s">
        <v>176</v>
      </c>
      <c r="J13" s="332" t="s">
        <v>176</v>
      </c>
      <c r="K13" s="332" t="s">
        <v>176</v>
      </c>
      <c r="L13" s="332" t="s">
        <v>176</v>
      </c>
      <c r="M13" s="463" t="s">
        <v>176</v>
      </c>
      <c r="N13" s="333" t="s">
        <v>176</v>
      </c>
      <c r="O13" s="336">
        <f>ROUND(SUM(O7:O12),1)</f>
        <v>36888.800000000003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59"/>
      <c r="L15" s="559"/>
      <c r="M15" s="559"/>
      <c r="N15" s="559"/>
      <c r="O15" s="268"/>
    </row>
    <row r="16" spans="1:17" s="170" customFormat="1" ht="69" customHeight="1">
      <c r="B16" s="545" t="s">
        <v>187</v>
      </c>
      <c r="C16" s="562"/>
      <c r="D16" s="546"/>
      <c r="E16" s="219"/>
      <c r="H16" s="219"/>
      <c r="I16" s="545" t="s">
        <v>186</v>
      </c>
      <c r="J16" s="546"/>
      <c r="K16" s="219"/>
      <c r="L16" s="219"/>
      <c r="M16" s="219"/>
      <c r="N16" s="219"/>
      <c r="O16" s="219"/>
    </row>
    <row r="17" spans="2:15" s="170" customFormat="1" ht="48" customHeight="1">
      <c r="B17" s="224" t="s">
        <v>171</v>
      </c>
      <c r="C17" s="185" t="s">
        <v>219</v>
      </c>
      <c r="D17" s="185" t="s">
        <v>218</v>
      </c>
      <c r="E17" s="283"/>
      <c r="H17" s="245"/>
      <c r="I17" s="224" t="s">
        <v>171</v>
      </c>
      <c r="J17" s="185" t="s">
        <v>185</v>
      </c>
      <c r="K17" s="283"/>
      <c r="L17" s="283"/>
      <c r="M17" s="283"/>
      <c r="N17" s="283"/>
      <c r="O17" s="245"/>
    </row>
    <row r="18" spans="2:15" s="470" customFormat="1" ht="24" customHeight="1">
      <c r="B18" s="471">
        <v>104000</v>
      </c>
      <c r="C18" s="472">
        <f>ROUND(4*B18*2/1000,1)</f>
        <v>832</v>
      </c>
      <c r="D18" s="468">
        <v>107.9</v>
      </c>
      <c r="E18" s="473"/>
      <c r="H18" s="474"/>
      <c r="I18" s="471">
        <v>104000</v>
      </c>
      <c r="J18" s="469">
        <v>108.3</v>
      </c>
      <c r="K18" s="475"/>
      <c r="L18" s="475"/>
      <c r="M18" s="475"/>
      <c r="N18" s="475"/>
      <c r="O18" s="474"/>
    </row>
    <row r="19" spans="2:15" s="476" customFormat="1" ht="24" customHeight="1">
      <c r="B19" s="471">
        <v>108600</v>
      </c>
      <c r="C19" s="472">
        <f>ROUND(4*B19*2/1000,1)</f>
        <v>868.8</v>
      </c>
      <c r="D19" s="469">
        <v>112.6</v>
      </c>
      <c r="E19" s="477"/>
      <c r="H19" s="478"/>
      <c r="I19" s="479">
        <v>108600</v>
      </c>
      <c r="J19" s="469">
        <v>113.1</v>
      </c>
      <c r="K19" s="480"/>
      <c r="L19" s="480"/>
      <c r="M19" s="480"/>
      <c r="N19" s="480"/>
      <c r="O19" s="47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9" t="str">
        <f>+'Ekamut-caxs'!C79</f>
        <v>Ա. ՄԱԴՈՅԱՆ</v>
      </c>
      <c r="I21" s="549"/>
      <c r="J21" s="549"/>
      <c r="K21" s="150"/>
      <c r="L21" s="150"/>
      <c r="M21" s="150"/>
    </row>
    <row r="22" spans="2:15" s="140" customFormat="1" ht="17.25" customHeight="1">
      <c r="B22" s="142"/>
      <c r="C22" s="142"/>
      <c r="F22" s="151" t="s">
        <v>94</v>
      </c>
      <c r="G22" s="152"/>
      <c r="H22" s="547" t="s">
        <v>95</v>
      </c>
      <c r="I22" s="547"/>
      <c r="J22" s="547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9" t="str">
        <f>+'Ekamut-caxs'!C81</f>
        <v>Գ. ԶԱՔԱՐՅԱՆ</v>
      </c>
      <c r="I23" s="549"/>
      <c r="J23" s="549"/>
      <c r="K23" s="150"/>
      <c r="L23" s="150"/>
      <c r="M23" s="150"/>
    </row>
    <row r="24" spans="2:15" s="140" customFormat="1" ht="18.75" customHeight="1">
      <c r="F24" s="151" t="s">
        <v>94</v>
      </c>
      <c r="G24" s="152"/>
      <c r="H24" s="547" t="s">
        <v>95</v>
      </c>
      <c r="I24" s="547"/>
      <c r="J24" s="547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bSo/1fwtj2cPKhW4xbB8jafq2EYMcLtLSoU4pRY2gfOlfAqiY9Z+VFEwgWZFgMNkYAz7TIMT1mI8Wi1tzXAX/w==" saltValue="1A+4vz/3wA2QYGrAUGhzs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F84" activeCellId="1" sqref="D40 F84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63" t="s">
        <v>68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370" customFormat="1" ht="21.75" customHeight="1">
      <c r="A2" s="564" t="str">
        <f>+'Ekamut-caxs'!A14:D14</f>
        <v xml:space="preserve">«Երևանի Ա. Գրիգորյանի անվան սուսերամարտի մանկապատանեկան մարզադպրոց» ՀՈԱԿ-ի 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5" s="370" customFormat="1" ht="21" customHeight="1">
      <c r="A3" s="564" t="s">
        <v>96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5" ht="21" customHeight="1" thickBot="1"/>
    <row r="5" spans="1:15" s="372" customFormat="1" ht="24.75" customHeight="1">
      <c r="A5" s="565" t="s">
        <v>116</v>
      </c>
      <c r="B5" s="567" t="s">
        <v>97</v>
      </c>
      <c r="C5" s="569" t="s">
        <v>98</v>
      </c>
      <c r="D5" s="570"/>
      <c r="E5" s="570"/>
      <c r="F5" s="571"/>
      <c r="G5" s="572" t="s">
        <v>99</v>
      </c>
      <c r="H5" s="572"/>
      <c r="I5" s="572"/>
      <c r="J5" s="572"/>
      <c r="K5" s="572" t="s">
        <v>124</v>
      </c>
      <c r="L5" s="572"/>
      <c r="M5" s="572"/>
      <c r="N5" s="572"/>
      <c r="O5" s="572"/>
    </row>
    <row r="6" spans="1:15" s="378" customFormat="1" ht="51" customHeight="1">
      <c r="A6" s="566"/>
      <c r="B6" s="568"/>
      <c r="C6" s="373" t="s">
        <v>223</v>
      </c>
      <c r="D6" s="374" t="s">
        <v>224</v>
      </c>
      <c r="E6" s="374" t="s">
        <v>234</v>
      </c>
      <c r="F6" s="375" t="s">
        <v>235</v>
      </c>
      <c r="G6" s="374" t="s">
        <v>225</v>
      </c>
      <c r="H6" s="376" t="s">
        <v>224</v>
      </c>
      <c r="I6" s="374" t="s">
        <v>236</v>
      </c>
      <c r="J6" s="376" t="s">
        <v>235</v>
      </c>
      <c r="K6" s="374" t="s">
        <v>223</v>
      </c>
      <c r="L6" s="374" t="s">
        <v>234</v>
      </c>
      <c r="M6" s="376" t="s">
        <v>237</v>
      </c>
      <c r="N6" s="377" t="s">
        <v>238</v>
      </c>
      <c r="O6" s="377" t="s">
        <v>239</v>
      </c>
    </row>
    <row r="7" spans="1:15" ht="19.5" customHeight="1">
      <c r="A7" s="379">
        <v>1</v>
      </c>
      <c r="B7" s="380" t="s">
        <v>100</v>
      </c>
      <c r="C7" s="244" t="s">
        <v>213</v>
      </c>
      <c r="D7" s="243" t="s">
        <v>213</v>
      </c>
      <c r="E7" s="381">
        <v>1260</v>
      </c>
      <c r="F7" s="382">
        <f>+E7*143.7</f>
        <v>181062</v>
      </c>
      <c r="G7" s="383" t="s">
        <v>213</v>
      </c>
      <c r="H7" s="243" t="s">
        <v>213</v>
      </c>
      <c r="I7" s="381">
        <v>500</v>
      </c>
      <c r="J7" s="384">
        <v>24940</v>
      </c>
      <c r="K7" s="385" t="s">
        <v>213</v>
      </c>
      <c r="L7" s="381">
        <v>9</v>
      </c>
      <c r="M7" s="386">
        <f>+L7*200.47</f>
        <v>1804.23</v>
      </c>
      <c r="N7" s="387">
        <f>+L7*7.94904</f>
        <v>71.541359999999997</v>
      </c>
      <c r="O7" s="388">
        <f>+N7+M7</f>
        <v>1875.77136</v>
      </c>
    </row>
    <row r="8" spans="1:15" ht="19.5" customHeight="1">
      <c r="A8" s="379">
        <v>2</v>
      </c>
      <c r="B8" s="380" t="s">
        <v>240</v>
      </c>
      <c r="C8" s="244" t="s">
        <v>213</v>
      </c>
      <c r="D8" s="243" t="s">
        <v>213</v>
      </c>
      <c r="E8" s="381">
        <v>1344</v>
      </c>
      <c r="F8" s="382">
        <f t="shared" ref="F8:F10" si="0">+E8*143.7</f>
        <v>193132.79999999999</v>
      </c>
      <c r="G8" s="383" t="s">
        <v>213</v>
      </c>
      <c r="H8" s="243" t="s">
        <v>213</v>
      </c>
      <c r="I8" s="381">
        <v>540</v>
      </c>
      <c r="J8" s="384">
        <v>27280</v>
      </c>
      <c r="K8" s="385" t="s">
        <v>213</v>
      </c>
      <c r="L8" s="381">
        <v>9</v>
      </c>
      <c r="M8" s="386">
        <f t="shared" ref="M8:M18" si="1">+L8*200.47</f>
        <v>1804.23</v>
      </c>
      <c r="N8" s="387">
        <f t="shared" ref="N8:N18" si="2">+L8*7.94904</f>
        <v>71.541359999999997</v>
      </c>
      <c r="O8" s="388">
        <f t="shared" ref="O8:O18" si="3">+N8+M8</f>
        <v>1875.77136</v>
      </c>
    </row>
    <row r="9" spans="1:15" ht="19.5" customHeight="1">
      <c r="A9" s="379">
        <v>3</v>
      </c>
      <c r="B9" s="380" t="s">
        <v>101</v>
      </c>
      <c r="C9" s="244" t="s">
        <v>213</v>
      </c>
      <c r="D9" s="243" t="s">
        <v>213</v>
      </c>
      <c r="E9" s="381">
        <v>554</v>
      </c>
      <c r="F9" s="382">
        <f t="shared" si="0"/>
        <v>79609.799999999988</v>
      </c>
      <c r="G9" s="383" t="s">
        <v>213</v>
      </c>
      <c r="H9" s="243" t="s">
        <v>213</v>
      </c>
      <c r="I9" s="381">
        <v>400</v>
      </c>
      <c r="J9" s="384">
        <v>20192</v>
      </c>
      <c r="K9" s="385" t="s">
        <v>213</v>
      </c>
      <c r="L9" s="381">
        <v>9</v>
      </c>
      <c r="M9" s="386">
        <f t="shared" si="1"/>
        <v>1804.23</v>
      </c>
      <c r="N9" s="387">
        <f t="shared" si="2"/>
        <v>71.541359999999997</v>
      </c>
      <c r="O9" s="388">
        <f t="shared" si="3"/>
        <v>1875.77136</v>
      </c>
    </row>
    <row r="10" spans="1:15" ht="19.5" customHeight="1">
      <c r="A10" s="379">
        <v>4</v>
      </c>
      <c r="B10" s="380" t="s">
        <v>102</v>
      </c>
      <c r="C10" s="389" t="s">
        <v>213</v>
      </c>
      <c r="D10" s="390" t="s">
        <v>213</v>
      </c>
      <c r="E10" s="381">
        <v>32</v>
      </c>
      <c r="F10" s="382">
        <f t="shared" si="0"/>
        <v>4598.3999999999996</v>
      </c>
      <c r="G10" s="383" t="s">
        <v>213</v>
      </c>
      <c r="H10" s="391" t="s">
        <v>213</v>
      </c>
      <c r="I10" s="381">
        <v>340</v>
      </c>
      <c r="J10" s="384">
        <v>17370</v>
      </c>
      <c r="K10" s="385" t="s">
        <v>213</v>
      </c>
      <c r="L10" s="381">
        <v>10</v>
      </c>
      <c r="M10" s="386">
        <f t="shared" si="1"/>
        <v>2004.7</v>
      </c>
      <c r="N10" s="387">
        <f t="shared" si="2"/>
        <v>79.490399999999994</v>
      </c>
      <c r="O10" s="388">
        <f t="shared" si="3"/>
        <v>2084.1904</v>
      </c>
    </row>
    <row r="11" spans="1:15" ht="19.5" customHeight="1">
      <c r="A11" s="379">
        <v>5</v>
      </c>
      <c r="B11" s="380" t="s">
        <v>103</v>
      </c>
      <c r="C11" s="389" t="s">
        <v>213</v>
      </c>
      <c r="D11" s="390" t="s">
        <v>213</v>
      </c>
      <c r="E11" s="381"/>
      <c r="F11" s="382"/>
      <c r="G11" s="383" t="s">
        <v>213</v>
      </c>
      <c r="H11" s="391" t="s">
        <v>213</v>
      </c>
      <c r="I11" s="381">
        <v>220</v>
      </c>
      <c r="J11" s="384">
        <v>11365</v>
      </c>
      <c r="K11" s="385" t="s">
        <v>213</v>
      </c>
      <c r="L11" s="381">
        <v>6</v>
      </c>
      <c r="M11" s="386">
        <f t="shared" si="1"/>
        <v>1202.82</v>
      </c>
      <c r="N11" s="387">
        <f t="shared" si="2"/>
        <v>47.694240000000001</v>
      </c>
      <c r="O11" s="388">
        <f t="shared" si="3"/>
        <v>1250.51424</v>
      </c>
    </row>
    <row r="12" spans="1:15" ht="19.5" customHeight="1">
      <c r="A12" s="379">
        <v>6</v>
      </c>
      <c r="B12" s="380" t="s">
        <v>104</v>
      </c>
      <c r="C12" s="389" t="s">
        <v>213</v>
      </c>
      <c r="D12" s="390" t="s">
        <v>213</v>
      </c>
      <c r="E12" s="381"/>
      <c r="F12" s="382"/>
      <c r="G12" s="383" t="s">
        <v>213</v>
      </c>
      <c r="H12" s="391" t="s">
        <v>213</v>
      </c>
      <c r="I12" s="381">
        <v>220</v>
      </c>
      <c r="J12" s="384">
        <v>11389</v>
      </c>
      <c r="K12" s="385" t="s">
        <v>213</v>
      </c>
      <c r="L12" s="381">
        <v>9</v>
      </c>
      <c r="M12" s="386">
        <f t="shared" si="1"/>
        <v>1804.23</v>
      </c>
      <c r="N12" s="387">
        <f t="shared" si="2"/>
        <v>71.541359999999997</v>
      </c>
      <c r="O12" s="388">
        <f t="shared" si="3"/>
        <v>1875.77136</v>
      </c>
    </row>
    <row r="13" spans="1:15" ht="19.5" customHeight="1">
      <c r="A13" s="379">
        <v>7</v>
      </c>
      <c r="B13" s="380" t="s">
        <v>105</v>
      </c>
      <c r="C13" s="389" t="s">
        <v>213</v>
      </c>
      <c r="D13" s="390" t="s">
        <v>213</v>
      </c>
      <c r="E13" s="381"/>
      <c r="F13" s="382"/>
      <c r="G13" s="383" t="s">
        <v>213</v>
      </c>
      <c r="H13" s="391" t="s">
        <v>213</v>
      </c>
      <c r="I13" s="381">
        <v>160</v>
      </c>
      <c r="J13" s="384">
        <v>8357</v>
      </c>
      <c r="K13" s="385" t="s">
        <v>213</v>
      </c>
      <c r="L13" s="381">
        <v>18</v>
      </c>
      <c r="M13" s="386">
        <f t="shared" si="1"/>
        <v>3608.46</v>
      </c>
      <c r="N13" s="387">
        <f t="shared" si="2"/>
        <v>143.08271999999999</v>
      </c>
      <c r="O13" s="388">
        <f t="shared" si="3"/>
        <v>3751.5427199999999</v>
      </c>
    </row>
    <row r="14" spans="1:15" ht="19.5" customHeight="1">
      <c r="A14" s="379">
        <v>8</v>
      </c>
      <c r="B14" s="392" t="s">
        <v>106</v>
      </c>
      <c r="C14" s="389" t="s">
        <v>213</v>
      </c>
      <c r="D14" s="390" t="s">
        <v>213</v>
      </c>
      <c r="E14" s="381"/>
      <c r="F14" s="382"/>
      <c r="G14" s="383" t="s">
        <v>213</v>
      </c>
      <c r="H14" s="391" t="s">
        <v>213</v>
      </c>
      <c r="I14" s="381">
        <v>180</v>
      </c>
      <c r="J14" s="384">
        <v>9426</v>
      </c>
      <c r="K14" s="385" t="s">
        <v>213</v>
      </c>
      <c r="L14" s="381">
        <v>5</v>
      </c>
      <c r="M14" s="386">
        <f t="shared" si="1"/>
        <v>1002.35</v>
      </c>
      <c r="N14" s="387">
        <f t="shared" si="2"/>
        <v>39.745199999999997</v>
      </c>
      <c r="O14" s="388">
        <f t="shared" si="3"/>
        <v>1042.0952</v>
      </c>
    </row>
    <row r="15" spans="1:15" ht="19.5" customHeight="1">
      <c r="A15" s="379">
        <v>9</v>
      </c>
      <c r="B15" s="392" t="s">
        <v>107</v>
      </c>
      <c r="C15" s="389" t="s">
        <v>213</v>
      </c>
      <c r="D15" s="390" t="s">
        <v>213</v>
      </c>
      <c r="E15" s="381"/>
      <c r="F15" s="382"/>
      <c r="G15" s="383" t="s">
        <v>213</v>
      </c>
      <c r="H15" s="391" t="s">
        <v>213</v>
      </c>
      <c r="I15" s="381">
        <v>180</v>
      </c>
      <c r="J15" s="384">
        <v>9426</v>
      </c>
      <c r="K15" s="385" t="s">
        <v>213</v>
      </c>
      <c r="L15" s="381">
        <v>19</v>
      </c>
      <c r="M15" s="386">
        <f t="shared" si="1"/>
        <v>3808.93</v>
      </c>
      <c r="N15" s="387">
        <f t="shared" si="2"/>
        <v>151.03175999999999</v>
      </c>
      <c r="O15" s="388">
        <f t="shared" si="3"/>
        <v>3959.9617599999997</v>
      </c>
    </row>
    <row r="16" spans="1:15" ht="19.5" customHeight="1">
      <c r="A16" s="379">
        <v>10</v>
      </c>
      <c r="B16" s="392" t="s">
        <v>108</v>
      </c>
      <c r="C16" s="389" t="s">
        <v>213</v>
      </c>
      <c r="D16" s="390" t="s">
        <v>213</v>
      </c>
      <c r="E16" s="381"/>
      <c r="F16" s="382"/>
      <c r="G16" s="393" t="s">
        <v>213</v>
      </c>
      <c r="H16" s="391" t="s">
        <v>213</v>
      </c>
      <c r="I16" s="381">
        <v>260</v>
      </c>
      <c r="J16" s="384">
        <v>13505</v>
      </c>
      <c r="K16" s="385" t="s">
        <v>213</v>
      </c>
      <c r="L16" s="381">
        <v>5</v>
      </c>
      <c r="M16" s="386">
        <f t="shared" si="1"/>
        <v>1002.35</v>
      </c>
      <c r="N16" s="387">
        <f t="shared" si="2"/>
        <v>39.745199999999997</v>
      </c>
      <c r="O16" s="388">
        <f t="shared" si="3"/>
        <v>1042.0952</v>
      </c>
    </row>
    <row r="17" spans="1:15" ht="19.5" customHeight="1">
      <c r="A17" s="379">
        <v>11</v>
      </c>
      <c r="B17" s="392" t="s">
        <v>109</v>
      </c>
      <c r="C17" s="394">
        <v>327</v>
      </c>
      <c r="D17" s="382">
        <f>+C17*143.7</f>
        <v>46989.899999999994</v>
      </c>
      <c r="E17" s="396">
        <v>338</v>
      </c>
      <c r="F17" s="397">
        <f>+E17*143.7</f>
        <v>48570.6</v>
      </c>
      <c r="G17" s="398">
        <v>420</v>
      </c>
      <c r="H17" s="384">
        <v>20876</v>
      </c>
      <c r="I17" s="396">
        <v>351</v>
      </c>
      <c r="J17" s="399">
        <v>16000</v>
      </c>
      <c r="K17" s="400">
        <v>15</v>
      </c>
      <c r="L17" s="396">
        <f>+MAX(K17,L8)</f>
        <v>15</v>
      </c>
      <c r="M17" s="386">
        <f t="shared" si="1"/>
        <v>3007.05</v>
      </c>
      <c r="N17" s="387">
        <f t="shared" si="2"/>
        <v>119.23560000000001</v>
      </c>
      <c r="O17" s="388">
        <f t="shared" si="3"/>
        <v>3126.2856000000002</v>
      </c>
    </row>
    <row r="18" spans="1:15" ht="19.5" customHeight="1">
      <c r="A18" s="379">
        <v>12</v>
      </c>
      <c r="B18" s="392" t="s">
        <v>110</v>
      </c>
      <c r="C18" s="394">
        <v>829</v>
      </c>
      <c r="D18" s="382">
        <f>+C18*143.7</f>
        <v>119127.29999999999</v>
      </c>
      <c r="E18" s="396">
        <f>+F18/143.7</f>
        <v>1043.8413361169103</v>
      </c>
      <c r="F18" s="397">
        <v>150000</v>
      </c>
      <c r="G18" s="398">
        <v>440</v>
      </c>
      <c r="H18" s="384">
        <v>21944</v>
      </c>
      <c r="I18" s="396">
        <f>+MAX(G18,I7)</f>
        <v>500</v>
      </c>
      <c r="J18" s="399">
        <f>+I18*53.48</f>
        <v>26740</v>
      </c>
      <c r="K18" s="400">
        <v>15</v>
      </c>
      <c r="L18" s="396">
        <f>+MAX(K18,L7)</f>
        <v>15</v>
      </c>
      <c r="M18" s="386">
        <f t="shared" si="1"/>
        <v>3007.05</v>
      </c>
      <c r="N18" s="387">
        <f t="shared" si="2"/>
        <v>119.23560000000001</v>
      </c>
      <c r="O18" s="388">
        <f t="shared" si="3"/>
        <v>3126.2856000000002</v>
      </c>
    </row>
    <row r="19" spans="1:15" ht="32.25" customHeight="1" thickBot="1">
      <c r="A19" s="401"/>
      <c r="B19" s="402" t="s">
        <v>93</v>
      </c>
      <c r="C19" s="403">
        <f t="shared" ref="C19:K19" si="4">SUM(C7:C18)</f>
        <v>1156</v>
      </c>
      <c r="D19" s="404">
        <f t="shared" si="4"/>
        <v>166117.19999999998</v>
      </c>
      <c r="E19" s="405">
        <f t="shared" si="4"/>
        <v>4571.8413361169105</v>
      </c>
      <c r="F19" s="406">
        <f>SUM(F7:F18)</f>
        <v>656973.6</v>
      </c>
      <c r="G19" s="407">
        <f>SUM(G7:G18)</f>
        <v>860</v>
      </c>
      <c r="H19" s="404">
        <f>SUM(H7:H18)</f>
        <v>42820</v>
      </c>
      <c r="I19" s="405">
        <f>SUM(I7:I18)</f>
        <v>3851</v>
      </c>
      <c r="J19" s="408">
        <f>SUM(J7:J18)</f>
        <v>195990</v>
      </c>
      <c r="K19" s="403">
        <f t="shared" si="4"/>
        <v>30</v>
      </c>
      <c r="L19" s="405">
        <f>SUM(L7:L18)</f>
        <v>129</v>
      </c>
      <c r="M19" s="408">
        <f>SUM(M7:M18)</f>
        <v>25860.629999999997</v>
      </c>
      <c r="N19" s="409">
        <f>SUM(N7:N18)</f>
        <v>1025.4261599999998</v>
      </c>
      <c r="O19" s="408">
        <f>SUM(O7:O18)</f>
        <v>26886.056159999996</v>
      </c>
    </row>
    <row r="20" spans="1:15" ht="21.75" customHeight="1">
      <c r="B20" s="410"/>
      <c r="C20" s="411"/>
      <c r="D20" s="412"/>
      <c r="E20" s="411"/>
      <c r="F20" s="412">
        <f>ROUND(F19/1000,1)</f>
        <v>657</v>
      </c>
      <c r="G20" s="411"/>
      <c r="H20" s="412"/>
      <c r="I20" s="411"/>
      <c r="J20" s="412">
        <f>ROUND(J19/1000,1)</f>
        <v>196</v>
      </c>
      <c r="K20" s="411"/>
      <c r="L20" s="411"/>
      <c r="M20" s="412">
        <f>ROUND(M19/1000,1)</f>
        <v>25.9</v>
      </c>
      <c r="N20" s="412">
        <f t="shared" ref="N20:O20" si="5">ROUND(N19/1000,1)</f>
        <v>1</v>
      </c>
      <c r="O20" s="412">
        <f t="shared" si="5"/>
        <v>26.9</v>
      </c>
    </row>
    <row r="21" spans="1:15" ht="33.75" customHeight="1" thickBot="1">
      <c r="B21" s="574" t="s">
        <v>241</v>
      </c>
      <c r="C21" s="574"/>
      <c r="D21" s="574"/>
      <c r="E21" s="413"/>
      <c r="F21" s="414"/>
      <c r="H21" s="413"/>
      <c r="M21" s="412"/>
    </row>
    <row r="22" spans="1:15" s="370" customFormat="1" ht="34.5" customHeight="1">
      <c r="A22" s="415"/>
      <c r="B22" s="416" t="s">
        <v>128</v>
      </c>
      <c r="C22" s="417" t="s">
        <v>129</v>
      </c>
      <c r="D22" s="417" t="s">
        <v>213</v>
      </c>
      <c r="E22" s="417" t="s">
        <v>213</v>
      </c>
      <c r="F22" s="418" t="s">
        <v>213</v>
      </c>
      <c r="G22" s="417" t="s">
        <v>129</v>
      </c>
      <c r="H22" s="417" t="s">
        <v>213</v>
      </c>
      <c r="I22" s="417" t="s">
        <v>213</v>
      </c>
      <c r="J22" s="419" t="s">
        <v>213</v>
      </c>
      <c r="K22" s="417" t="s">
        <v>129</v>
      </c>
      <c r="L22" s="417" t="s">
        <v>213</v>
      </c>
      <c r="M22" s="420" t="s">
        <v>213</v>
      </c>
      <c r="N22" s="415" t="s">
        <v>213</v>
      </c>
      <c r="O22" s="419" t="s">
        <v>213</v>
      </c>
    </row>
    <row r="23" spans="1:15" ht="23.25" customHeight="1">
      <c r="A23" s="421">
        <v>1</v>
      </c>
      <c r="B23" s="422"/>
      <c r="C23" s="395"/>
      <c r="D23" s="388" t="s">
        <v>213</v>
      </c>
      <c r="E23" s="388" t="s">
        <v>213</v>
      </c>
      <c r="F23" s="382"/>
      <c r="G23" s="423"/>
      <c r="H23" s="388" t="s">
        <v>213</v>
      </c>
      <c r="I23" s="388" t="s">
        <v>213</v>
      </c>
      <c r="J23" s="424"/>
      <c r="K23" s="423"/>
      <c r="L23" s="388" t="s">
        <v>213</v>
      </c>
      <c r="M23" s="425"/>
      <c r="N23" s="421" t="s">
        <v>213</v>
      </c>
      <c r="O23" s="426" t="s">
        <v>213</v>
      </c>
    </row>
    <row r="24" spans="1:15" ht="23.25" customHeight="1">
      <c r="A24" s="421">
        <v>2</v>
      </c>
      <c r="B24" s="422"/>
      <c r="C24" s="395"/>
      <c r="D24" s="388" t="s">
        <v>213</v>
      </c>
      <c r="E24" s="388" t="s">
        <v>213</v>
      </c>
      <c r="F24" s="382"/>
      <c r="G24" s="423"/>
      <c r="H24" s="388" t="s">
        <v>213</v>
      </c>
      <c r="I24" s="388" t="s">
        <v>213</v>
      </c>
      <c r="J24" s="424"/>
      <c r="K24" s="423"/>
      <c r="L24" s="388" t="s">
        <v>213</v>
      </c>
      <c r="M24" s="425"/>
      <c r="N24" s="421" t="s">
        <v>213</v>
      </c>
      <c r="O24" s="426" t="s">
        <v>213</v>
      </c>
    </row>
    <row r="25" spans="1:15" s="378" customFormat="1" ht="23.25" customHeight="1">
      <c r="A25" s="379">
        <v>3</v>
      </c>
      <c r="B25" s="427"/>
      <c r="C25" s="428"/>
      <c r="D25" s="429" t="s">
        <v>213</v>
      </c>
      <c r="E25" s="429" t="s">
        <v>213</v>
      </c>
      <c r="F25" s="430"/>
      <c r="G25" s="431"/>
      <c r="H25" s="429" t="s">
        <v>213</v>
      </c>
      <c r="I25" s="429" t="s">
        <v>213</v>
      </c>
      <c r="J25" s="430"/>
      <c r="K25" s="431"/>
      <c r="L25" s="429" t="s">
        <v>213</v>
      </c>
      <c r="M25" s="432"/>
      <c r="N25" s="433" t="s">
        <v>213</v>
      </c>
      <c r="O25" s="434" t="s">
        <v>213</v>
      </c>
    </row>
    <row r="26" spans="1:15" s="370" customFormat="1" ht="24" customHeight="1">
      <c r="A26" s="435"/>
      <c r="B26" s="436" t="s">
        <v>70</v>
      </c>
      <c r="C26" s="437" t="s">
        <v>213</v>
      </c>
      <c r="D26" s="437" t="s">
        <v>213</v>
      </c>
      <c r="E26" s="437" t="s">
        <v>213</v>
      </c>
      <c r="F26" s="438">
        <f>SUM(F23:F25)</f>
        <v>0</v>
      </c>
      <c r="G26" s="439" t="s">
        <v>213</v>
      </c>
      <c r="H26" s="437" t="s">
        <v>213</v>
      </c>
      <c r="I26" s="437" t="s">
        <v>213</v>
      </c>
      <c r="J26" s="438">
        <f>SUM(J23:J25)</f>
        <v>0</v>
      </c>
      <c r="K26" s="439" t="s">
        <v>213</v>
      </c>
      <c r="L26" s="437" t="s">
        <v>213</v>
      </c>
      <c r="M26" s="440">
        <f>SUM(M23:M25)</f>
        <v>0</v>
      </c>
      <c r="N26" s="435" t="s">
        <v>213</v>
      </c>
      <c r="O26" s="441" t="s">
        <v>213</v>
      </c>
    </row>
    <row r="27" spans="1:15" s="370" customFormat="1" ht="27" customHeight="1" thickBot="1">
      <c r="A27" s="442"/>
      <c r="B27" s="443" t="s">
        <v>242</v>
      </c>
      <c r="C27" s="404"/>
      <c r="D27" s="404" t="s">
        <v>213</v>
      </c>
      <c r="E27" s="404" t="s">
        <v>213</v>
      </c>
      <c r="F27" s="406">
        <f>+F20-F26</f>
        <v>657</v>
      </c>
      <c r="G27" s="444" t="s">
        <v>213</v>
      </c>
      <c r="H27" s="404" t="s">
        <v>213</v>
      </c>
      <c r="I27" s="404" t="s">
        <v>213</v>
      </c>
      <c r="J27" s="406">
        <f>J20-J26</f>
        <v>196</v>
      </c>
      <c r="K27" s="444" t="s">
        <v>213</v>
      </c>
      <c r="L27" s="404" t="s">
        <v>213</v>
      </c>
      <c r="M27" s="408">
        <f>M20-M26</f>
        <v>25.9</v>
      </c>
      <c r="N27" s="442" t="s">
        <v>213</v>
      </c>
      <c r="O27" s="406">
        <f>+O20-M26</f>
        <v>26.9</v>
      </c>
    </row>
    <row r="28" spans="1:15" s="370" customFormat="1" ht="25.5" customHeight="1" thickBot="1">
      <c r="B28" s="445"/>
      <c r="F28" s="412"/>
      <c r="J28" s="446" t="s">
        <v>130</v>
      </c>
      <c r="K28" s="447"/>
      <c r="L28" s="447"/>
      <c r="M28" s="448">
        <f>+F26+J26+M26</f>
        <v>0</v>
      </c>
    </row>
    <row r="29" spans="1:15" s="370" customFormat="1" ht="20.25" customHeight="1">
      <c r="B29" s="445"/>
      <c r="F29" s="412"/>
      <c r="M29" s="412"/>
    </row>
    <row r="30" spans="1:15" s="410" customFormat="1" ht="25.5" customHeight="1">
      <c r="B30" s="449"/>
      <c r="C30" s="564" t="s">
        <v>2</v>
      </c>
      <c r="D30" s="564"/>
      <c r="E30" s="449"/>
      <c r="F30" s="449"/>
      <c r="G30" s="575"/>
      <c r="H30" s="575"/>
      <c r="I30" s="450"/>
      <c r="J30" s="576" t="str">
        <f>+'Ekamut-caxs'!C79</f>
        <v>Ա. ՄԱԴՈՅԱՆ</v>
      </c>
      <c r="K30" s="576"/>
      <c r="M30" s="414"/>
    </row>
    <row r="31" spans="1:15" s="370" customFormat="1">
      <c r="C31" s="451"/>
      <c r="D31" s="451"/>
      <c r="E31" s="452"/>
      <c r="F31" s="452"/>
      <c r="G31" s="577" t="s">
        <v>94</v>
      </c>
      <c r="H31" s="577"/>
      <c r="I31" s="453"/>
      <c r="J31" s="577" t="s">
        <v>111</v>
      </c>
      <c r="K31" s="577"/>
    </row>
    <row r="32" spans="1:15" s="410" customFormat="1" ht="23.25" customHeight="1">
      <c r="B32" s="449"/>
      <c r="C32" s="454" t="s">
        <v>6</v>
      </c>
      <c r="D32" s="454"/>
      <c r="E32" s="449"/>
      <c r="F32" s="449"/>
      <c r="G32" s="576"/>
      <c r="H32" s="576"/>
      <c r="I32" s="455"/>
      <c r="J32" s="576" t="str">
        <f>+'Ekamut-caxs'!C81</f>
        <v>Գ. ԶԱՔԱՐՅԱՆ</v>
      </c>
      <c r="K32" s="576"/>
    </row>
    <row r="33" spans="3:13" s="370" customFormat="1">
      <c r="C33" s="413"/>
      <c r="D33" s="413"/>
      <c r="G33" s="577" t="s">
        <v>94</v>
      </c>
      <c r="H33" s="577"/>
      <c r="I33" s="453"/>
      <c r="J33" s="577" t="s">
        <v>111</v>
      </c>
      <c r="K33" s="577"/>
    </row>
    <row r="34" spans="3:13">
      <c r="F34" s="456" t="s">
        <v>1</v>
      </c>
    </row>
    <row r="35" spans="3:13" ht="16.5" customHeight="1">
      <c r="C35" s="457" t="s">
        <v>112</v>
      </c>
      <c r="D35" s="457"/>
      <c r="E35" s="457" t="s">
        <v>113</v>
      </c>
      <c r="F35" s="457" t="s">
        <v>243</v>
      </c>
      <c r="I35" s="458" t="s">
        <v>114</v>
      </c>
      <c r="J35" s="459" t="s">
        <v>226</v>
      </c>
      <c r="K35" s="459"/>
      <c r="L35" s="459" t="s">
        <v>227</v>
      </c>
      <c r="M35" s="459" t="s">
        <v>228</v>
      </c>
    </row>
    <row r="36" spans="3:13" ht="16.5" customHeight="1">
      <c r="C36" s="457" t="s">
        <v>115</v>
      </c>
      <c r="D36" s="457"/>
      <c r="E36" s="457" t="s">
        <v>113</v>
      </c>
      <c r="F36" s="457" t="s">
        <v>244</v>
      </c>
      <c r="I36" s="573" t="s">
        <v>245</v>
      </c>
      <c r="J36" s="573"/>
      <c r="K36" s="459"/>
      <c r="L36" s="573" t="s">
        <v>246</v>
      </c>
      <c r="M36" s="573"/>
    </row>
    <row r="37" spans="3:13">
      <c r="C37" s="457"/>
      <c r="D37" s="457"/>
      <c r="E37" s="573" t="s">
        <v>247</v>
      </c>
      <c r="F37" s="573"/>
      <c r="I37" s="573"/>
      <c r="J37" s="573"/>
      <c r="K37" s="459"/>
      <c r="L37" s="573"/>
      <c r="M37" s="573"/>
    </row>
    <row r="38" spans="3:13">
      <c r="C38" s="457"/>
      <c r="D38" s="457"/>
      <c r="E38" s="573"/>
      <c r="F38" s="573"/>
    </row>
  </sheetData>
  <sheetProtection algorithmName="SHA-512" hashValue="STOzFdjvU0RrnyX3RuNhm/+MqKK2X0hDtYHz8AKIigA+cwBrKTe9rKt2rNmJOWv5ogjNGImZ/EIlj/qmb12sHQ==" saltValue="ACOIH7lq+aPhssxZ8RdaD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84" activeCellId="1" sqref="D40 F8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40" t="s">
        <v>68</v>
      </c>
      <c r="B1" s="540"/>
      <c r="C1" s="540"/>
      <c r="D1" s="540"/>
    </row>
    <row r="2" spans="1:5" ht="23.25" customHeight="1">
      <c r="A2" s="543" t="str">
        <f>+'Ekamut-caxs'!A14:D14</f>
        <v xml:space="preserve">«Երևանի Ա. Գրիգորյանի անվան սուսերամարտի մանկապատանեկան մարզադպրոց» ՀՈԱԿ-ի </v>
      </c>
      <c r="B2" s="543"/>
      <c r="C2" s="543"/>
      <c r="D2" s="543"/>
    </row>
    <row r="3" spans="1:5" ht="28.5" customHeight="1">
      <c r="A3" s="543" t="s">
        <v>259</v>
      </c>
      <c r="B3" s="543"/>
      <c r="C3" s="543"/>
      <c r="D3" s="543"/>
    </row>
    <row r="5" spans="1:5">
      <c r="D5" s="184" t="s">
        <v>127</v>
      </c>
    </row>
    <row r="6" spans="1:5" ht="124.5" customHeight="1">
      <c r="A6" s="284" t="s">
        <v>3</v>
      </c>
      <c r="B6" s="284" t="s">
        <v>97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31500</v>
      </c>
      <c r="D8" s="231"/>
    </row>
    <row r="9" spans="1:5" s="290" customFormat="1" ht="25.5" customHeight="1">
      <c r="A9" s="287">
        <v>2</v>
      </c>
      <c r="B9" s="288" t="s">
        <v>192</v>
      </c>
      <c r="C9" s="483">
        <v>3617.4</v>
      </c>
      <c r="D9" s="483"/>
      <c r="E9" s="289"/>
    </row>
    <row r="10" spans="1:5" s="290" customFormat="1" ht="25.5" customHeight="1">
      <c r="A10" s="287">
        <v>3</v>
      </c>
      <c r="B10" s="288" t="s">
        <v>188</v>
      </c>
      <c r="C10" s="483">
        <v>3617.4</v>
      </c>
      <c r="D10" s="483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38734.800000000003</v>
      </c>
      <c r="D11" s="286">
        <f>ROUND(SUM(D8:D10),1)</f>
        <v>0</v>
      </c>
    </row>
    <row r="13" spans="1:5" ht="19.5" customHeight="1"/>
    <row r="14" spans="1:5" ht="21.75" customHeight="1">
      <c r="B14" s="578"/>
      <c r="C14" s="578"/>
      <c r="D14" s="578"/>
    </row>
    <row r="17" spans="2:4" ht="25.5" customHeight="1">
      <c r="B17" s="291" t="s">
        <v>190</v>
      </c>
      <c r="D17" s="292" t="str">
        <f>+'Ekamut-caxs'!C79</f>
        <v>Ա. ՄԱԴՈՅԱՆ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Գ. ԶԱՔԱՐՅԱՆ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F84" activeCellId="1" sqref="D40 F84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80" t="s">
        <v>68</v>
      </c>
      <c r="B1" s="580"/>
      <c r="C1" s="580"/>
      <c r="D1" s="580"/>
      <c r="E1" s="580"/>
      <c r="F1" s="580"/>
    </row>
    <row r="2" spans="1:6" ht="29.25" customHeight="1">
      <c r="A2" s="581" t="str">
        <f>+'Ekamut-caxs'!A14:D14</f>
        <v xml:space="preserve">«Երևանի Ա. Գրիգորյանի անվան սուսերամարտի մանկապատանեկան մարզադպրոց» ՀՈԱԿ-ի </v>
      </c>
      <c r="B2" s="581"/>
      <c r="C2" s="581"/>
      <c r="D2" s="581"/>
      <c r="E2" s="581"/>
      <c r="F2" s="581"/>
    </row>
    <row r="3" spans="1:6" ht="24.75" customHeight="1">
      <c r="A3" s="581" t="s">
        <v>261</v>
      </c>
      <c r="B3" s="581"/>
      <c r="C3" s="581"/>
      <c r="D3" s="581"/>
      <c r="E3" s="581"/>
      <c r="F3" s="581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123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303"/>
      <c r="C7" s="304">
        <f>SUM(C8:C10)</f>
        <v>15</v>
      </c>
      <c r="D7" s="302">
        <f>SUM(D8:D10)</f>
        <v>135</v>
      </c>
      <c r="E7" s="305">
        <f>SUM(E8:E10)</f>
        <v>0</v>
      </c>
      <c r="F7" s="304">
        <f>SUM(F8:F10)</f>
        <v>8</v>
      </c>
    </row>
    <row r="8" spans="1:6" ht="25.5" customHeight="1">
      <c r="A8" s="307">
        <v>1.1000000000000001</v>
      </c>
      <c r="B8" s="308" t="s">
        <v>277</v>
      </c>
      <c r="C8" s="309">
        <v>15</v>
      </c>
      <c r="D8" s="307">
        <v>135</v>
      </c>
      <c r="E8" s="310"/>
      <c r="F8" s="309">
        <v>8</v>
      </c>
    </row>
    <row r="9" spans="1:6" ht="25.5" customHeight="1">
      <c r="A9" s="307">
        <v>1.2</v>
      </c>
      <c r="B9" s="308"/>
      <c r="C9" s="309"/>
      <c r="D9" s="307"/>
      <c r="E9" s="310"/>
      <c r="F9" s="311"/>
    </row>
    <row r="10" spans="1:6" ht="25.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customHeight="1">
      <c r="A12" s="307">
        <v>2.1</v>
      </c>
      <c r="B12" s="308"/>
      <c r="C12" s="309"/>
      <c r="D12" s="307"/>
      <c r="E12" s="310"/>
      <c r="F12" s="311"/>
    </row>
    <row r="13" spans="1:6" ht="21.75" customHeight="1">
      <c r="A13" s="307">
        <v>2.2000000000000002</v>
      </c>
      <c r="B13" s="308"/>
      <c r="C13" s="309"/>
      <c r="D13" s="307"/>
      <c r="E13" s="310"/>
      <c r="F13" s="311"/>
    </row>
    <row r="14" spans="1:6" ht="21.75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customHeight="1">
      <c r="A16" s="307">
        <v>3.1</v>
      </c>
      <c r="B16" s="308"/>
      <c r="C16" s="309"/>
      <c r="D16" s="307"/>
      <c r="E16" s="310"/>
      <c r="F16" s="311"/>
    </row>
    <row r="17" spans="1:6" ht="23.25" customHeight="1">
      <c r="A17" s="307">
        <v>3.2</v>
      </c>
      <c r="B17" s="308"/>
      <c r="C17" s="309"/>
      <c r="D17" s="307"/>
      <c r="E17" s="310"/>
      <c r="F17" s="311"/>
    </row>
    <row r="18" spans="1:6" ht="23.25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customHeight="1">
      <c r="A20" s="307">
        <v>4.0999999999999996</v>
      </c>
      <c r="B20" s="308"/>
      <c r="C20" s="309"/>
      <c r="D20" s="307"/>
      <c r="E20" s="310"/>
      <c r="F20" s="311"/>
    </row>
    <row r="21" spans="1:6" ht="23.25" customHeight="1">
      <c r="A21" s="307">
        <v>4.2</v>
      </c>
      <c r="B21" s="308"/>
      <c r="C21" s="309"/>
      <c r="D21" s="307"/>
      <c r="E21" s="310"/>
      <c r="F21" s="311"/>
    </row>
    <row r="22" spans="1:6" ht="23.25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70</v>
      </c>
      <c r="C23" s="314">
        <f>C7+C11+C15+C19</f>
        <v>15</v>
      </c>
      <c r="D23" s="312">
        <f>D7+D11+D15+D19</f>
        <v>135</v>
      </c>
      <c r="E23" s="315">
        <f>E7+E11+E15+E19</f>
        <v>0</v>
      </c>
      <c r="F23" s="314">
        <f>F7+F11+F15+F19</f>
        <v>8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82" t="str">
        <f>+'Ekamut-caxs'!C79</f>
        <v>Ա. ՄԱԴՈՅԱՆ</v>
      </c>
      <c r="E28" s="582"/>
    </row>
    <row r="29" spans="1:6" ht="11.25" customHeight="1">
      <c r="B29" s="316" t="s">
        <v>4</v>
      </c>
      <c r="D29" s="583" t="s">
        <v>5</v>
      </c>
      <c r="E29" s="583"/>
    </row>
    <row r="30" spans="1:6" ht="24" customHeight="1">
      <c r="B30" s="306" t="s">
        <v>6</v>
      </c>
      <c r="D30" s="582" t="str">
        <f>+'Ekamut-caxs'!C81</f>
        <v>Գ. ԶԱՔԱՐՅԱՆ</v>
      </c>
      <c r="E30" s="582"/>
    </row>
    <row r="31" spans="1:6" ht="16.5" customHeight="1">
      <c r="B31" s="298" t="s">
        <v>199</v>
      </c>
      <c r="D31" s="579" t="s">
        <v>5</v>
      </c>
      <c r="E31" s="579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hamematakan...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hamematakan...'!Print_Area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https://mul2.yerevan.am/tasks/1206015/oneclick/Suseramart.xlsx?token=63ca42a9666274f62e68a39715a31fad</cp:keywords>
  <cp:lastModifiedBy>Lusine Petrosyan</cp:lastModifiedBy>
  <cp:lastPrinted>2023-12-12T06:18:38Z</cp:lastPrinted>
  <dcterms:created xsi:type="dcterms:W3CDTF">1996-10-14T23:33:28Z</dcterms:created>
  <dcterms:modified xsi:type="dcterms:W3CDTF">2023-12-28T08:20:07Z</dcterms:modified>
</cp:coreProperties>
</file>