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9A0FDC7-77FA-43AB-8B9A-726E590541D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7" l="1"/>
  <c r="D51" i="7"/>
  <c r="D49" i="7" l="1"/>
  <c r="C14" i="11"/>
  <c r="C11" i="21" l="1"/>
  <c r="D25" i="7"/>
  <c r="D12" i="10" s="1"/>
  <c r="E12" i="10" s="1"/>
  <c r="D27" i="7"/>
  <c r="D16" i="10"/>
  <c r="E16" i="10" s="1"/>
  <c r="D30" i="7"/>
  <c r="D18" i="10" s="1"/>
  <c r="E18" i="10" s="1"/>
  <c r="D31" i="7"/>
  <c r="D32" i="7"/>
  <c r="D20" i="10" s="1"/>
  <c r="E20" i="10" s="1"/>
  <c r="O7" i="11"/>
  <c r="O13" i="11" s="1"/>
  <c r="D36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E9" i="10" s="1"/>
  <c r="D23" i="7"/>
  <c r="D10" i="10" s="1"/>
  <c r="E10" i="10" s="1"/>
  <c r="D38" i="19"/>
  <c r="D26" i="9" s="1"/>
  <c r="E26" i="9" s="1"/>
  <c r="D39" i="19"/>
  <c r="D38" i="7" s="1"/>
  <c r="D26" i="10" s="1"/>
  <c r="E26" i="10" s="1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N18" i="23" s="1"/>
  <c r="M18" i="23"/>
  <c r="I18" i="23"/>
  <c r="J18" i="23" s="1"/>
  <c r="E18" i="23"/>
  <c r="F18" i="23" s="1"/>
  <c r="L17" i="23"/>
  <c r="M17" i="23" s="1"/>
  <c r="I17" i="23"/>
  <c r="J17" i="23" s="1"/>
  <c r="E17" i="23"/>
  <c r="F17" i="23"/>
  <c r="F19" i="23" s="1"/>
  <c r="F20" i="23" s="1"/>
  <c r="F27" i="23" s="1"/>
  <c r="D40" i="19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O9" i="23" s="1"/>
  <c r="N8" i="23"/>
  <c r="M8" i="23"/>
  <c r="N7" i="23"/>
  <c r="M7" i="23"/>
  <c r="E7" i="7"/>
  <c r="E1" i="7"/>
  <c r="D101" i="7"/>
  <c r="B101" i="7"/>
  <c r="D6" i="10"/>
  <c r="F5" i="10"/>
  <c r="F5" i="9" s="1"/>
  <c r="D75" i="7"/>
  <c r="D72" i="7" s="1"/>
  <c r="D30" i="22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E80" i="10" s="1"/>
  <c r="B80" i="10"/>
  <c r="C19" i="11"/>
  <c r="C18" i="11"/>
  <c r="D54" i="18"/>
  <c r="D59" i="18" s="1"/>
  <c r="D11" i="21"/>
  <c r="D22" i="19" s="1"/>
  <c r="D45" i="19"/>
  <c r="D37" i="19"/>
  <c r="D36" i="7" s="1"/>
  <c r="D24" i="10" s="1"/>
  <c r="E24" i="10" s="1"/>
  <c r="A14" i="7"/>
  <c r="A2" i="9"/>
  <c r="A2" i="10"/>
  <c r="A2" i="18"/>
  <c r="A2" i="11"/>
  <c r="A2" i="21"/>
  <c r="A2" i="22"/>
  <c r="D71" i="7"/>
  <c r="D39" i="10"/>
  <c r="E39" i="10" s="1"/>
  <c r="D50" i="7"/>
  <c r="D38" i="10" s="1"/>
  <c r="E38" i="10" s="1"/>
  <c r="D81" i="10"/>
  <c r="E81" i="10" s="1"/>
  <c r="D21" i="9"/>
  <c r="E21" i="9" s="1"/>
  <c r="D74" i="10"/>
  <c r="E74" i="10" s="1"/>
  <c r="D73" i="10"/>
  <c r="E73" i="10" s="1"/>
  <c r="D22" i="9"/>
  <c r="E22" i="9" s="1"/>
  <c r="D60" i="9"/>
  <c r="E60" i="9" s="1"/>
  <c r="D59" i="9"/>
  <c r="E59" i="9" s="1"/>
  <c r="D59" i="10"/>
  <c r="E59" i="10" s="1"/>
  <c r="D70" i="7"/>
  <c r="D58" i="10" s="1"/>
  <c r="E58" i="10" s="1"/>
  <c r="C7" i="10"/>
  <c r="D19" i="10"/>
  <c r="E19" i="10" s="1"/>
  <c r="D19" i="7"/>
  <c r="D71" i="10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/>
  <c r="E19" i="22"/>
  <c r="D19" i="22"/>
  <c r="C19" i="22"/>
  <c r="F15" i="22"/>
  <c r="E15" i="22"/>
  <c r="C15" i="22"/>
  <c r="F11" i="22"/>
  <c r="E11" i="22"/>
  <c r="D11" i="22"/>
  <c r="C11" i="22"/>
  <c r="E7" i="22"/>
  <c r="D58" i="9"/>
  <c r="E58" i="9" s="1"/>
  <c r="D43" i="7"/>
  <c r="D31" i="10" s="1"/>
  <c r="E31" i="10" s="1"/>
  <c r="D59" i="7"/>
  <c r="D62" i="7"/>
  <c r="D50" i="10" s="1"/>
  <c r="E50" i="10" s="1"/>
  <c r="D63" i="7"/>
  <c r="D51" i="10" s="1"/>
  <c r="E51" i="10" s="1"/>
  <c r="D64" i="7"/>
  <c r="D65" i="7"/>
  <c r="D68" i="7"/>
  <c r="D69" i="7"/>
  <c r="D57" i="10" s="1"/>
  <c r="E57" i="10" s="1"/>
  <c r="O12" i="11"/>
  <c r="D61" i="7"/>
  <c r="D49" i="10" s="1"/>
  <c r="E49" i="10" s="1"/>
  <c r="D60" i="7"/>
  <c r="D48" i="10" s="1"/>
  <c r="E48" i="10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52" i="7"/>
  <c r="D40" i="10" s="1"/>
  <c r="E40" i="10" s="1"/>
  <c r="D48" i="7"/>
  <c r="D36" i="10" s="1"/>
  <c r="E36" i="10" s="1"/>
  <c r="D47" i="7"/>
  <c r="D35" i="10" s="1"/>
  <c r="E35" i="10" s="1"/>
  <c r="D46" i="7"/>
  <c r="D34" i="10" s="1"/>
  <c r="E34" i="10" s="1"/>
  <c r="D45" i="7"/>
  <c r="D33" i="10" s="1"/>
  <c r="D42" i="7"/>
  <c r="D30" i="10" s="1"/>
  <c r="E30" i="10" s="1"/>
  <c r="D37" i="7"/>
  <c r="D28" i="19"/>
  <c r="D27" i="19" s="1"/>
  <c r="D91" i="7"/>
  <c r="D61" i="9"/>
  <c r="D62" i="9"/>
  <c r="E62" i="9" s="1"/>
  <c r="D63" i="9"/>
  <c r="D64" i="9"/>
  <c r="D57" i="9"/>
  <c r="E57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D48" i="9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D39" i="9"/>
  <c r="E39" i="9" s="1"/>
  <c r="D38" i="9"/>
  <c r="D37" i="9"/>
  <c r="E37" i="9" s="1"/>
  <c r="D36" i="9"/>
  <c r="E36" i="9" s="1"/>
  <c r="D35" i="9"/>
  <c r="E35" i="9" s="1"/>
  <c r="D34" i="9"/>
  <c r="E34" i="9" s="1"/>
  <c r="D25" i="9"/>
  <c r="E25" i="9" s="1"/>
  <c r="D31" i="9"/>
  <c r="E31" i="9" s="1"/>
  <c r="D32" i="9"/>
  <c r="D19" i="9"/>
  <c r="D20" i="9"/>
  <c r="D14" i="9"/>
  <c r="E14" i="9" s="1"/>
  <c r="D16" i="9"/>
  <c r="E16" i="9" s="1"/>
  <c r="D87" i="7"/>
  <c r="D30" i="18"/>
  <c r="D8" i="18"/>
  <c r="D34" i="18" s="1"/>
  <c r="D78" i="10"/>
  <c r="E78" i="10" s="1"/>
  <c r="D77" i="10"/>
  <c r="E77" i="10" s="1"/>
  <c r="D76" i="10"/>
  <c r="D72" i="10"/>
  <c r="E72" i="10" s="1"/>
  <c r="D70" i="10"/>
  <c r="E70" i="10" s="1"/>
  <c r="D69" i="10"/>
  <c r="E69" i="10" s="1"/>
  <c r="D68" i="10"/>
  <c r="E68" i="10" s="1"/>
  <c r="D65" i="10"/>
  <c r="E65" i="10" s="1"/>
  <c r="D63" i="10"/>
  <c r="E63" i="10" s="1"/>
  <c r="D62" i="10"/>
  <c r="E62" i="10" s="1"/>
  <c r="D61" i="10"/>
  <c r="E61" i="10" s="1"/>
  <c r="D56" i="10"/>
  <c r="E56" i="10" s="1"/>
  <c r="D53" i="10"/>
  <c r="E53" i="10" s="1"/>
  <c r="D52" i="10"/>
  <c r="E52" i="10" s="1"/>
  <c r="D47" i="10"/>
  <c r="D37" i="10"/>
  <c r="E37" i="10" s="1"/>
  <c r="D25" i="10"/>
  <c r="E25" i="10" s="1"/>
  <c r="D14" i="10"/>
  <c r="E14" i="10" s="1"/>
  <c r="D17" i="10"/>
  <c r="E17" i="10" s="1"/>
  <c r="C67" i="10"/>
  <c r="D79" i="10"/>
  <c r="C75" i="10"/>
  <c r="C60" i="10"/>
  <c r="C32" i="10"/>
  <c r="E47" i="10"/>
  <c r="C22" i="10"/>
  <c r="C33" i="9"/>
  <c r="C23" i="9" s="1"/>
  <c r="E64" i="9"/>
  <c r="E63" i="9"/>
  <c r="E61" i="9"/>
  <c r="E49" i="9"/>
  <c r="E48" i="9"/>
  <c r="E40" i="9"/>
  <c r="E38" i="9"/>
  <c r="E32" i="9"/>
  <c r="C17" i="9"/>
  <c r="C6" i="9" s="1"/>
  <c r="C79" i="10"/>
  <c r="E15" i="10"/>
  <c r="E20" i="9"/>
  <c r="E19" i="9"/>
  <c r="E15" i="9"/>
  <c r="D12" i="9"/>
  <c r="E12" i="9" s="1"/>
  <c r="E23" i="22" l="1"/>
  <c r="O8" i="23"/>
  <c r="O10" i="23"/>
  <c r="O12" i="23"/>
  <c r="D27" i="9"/>
  <c r="O11" i="23"/>
  <c r="E19" i="23"/>
  <c r="M28" i="23"/>
  <c r="D24" i="19" s="1"/>
  <c r="D59" i="19" s="1"/>
  <c r="D18" i="9"/>
  <c r="E18" i="9" s="1"/>
  <c r="D32" i="10"/>
  <c r="E32" i="10" s="1"/>
  <c r="E33" i="10"/>
  <c r="D33" i="9"/>
  <c r="E33" i="9" s="1"/>
  <c r="D44" i="7"/>
  <c r="D8" i="9"/>
  <c r="E8" i="9" s="1"/>
  <c r="D75" i="10"/>
  <c r="D78" i="7"/>
  <c r="D60" i="10"/>
  <c r="E60" i="10" s="1"/>
  <c r="C65" i="9"/>
  <c r="E75" i="10"/>
  <c r="E79" i="10"/>
  <c r="C66" i="10"/>
  <c r="C21" i="10" s="1"/>
  <c r="C82" i="10" s="1"/>
  <c r="D17" i="9"/>
  <c r="E17" i="9" s="1"/>
  <c r="O18" i="23"/>
  <c r="I19" i="23"/>
  <c r="J19" i="23"/>
  <c r="J20" i="23" s="1"/>
  <c r="J27" i="23" s="1"/>
  <c r="D41" i="19" s="1"/>
  <c r="D29" i="9" s="1"/>
  <c r="E29" i="9" s="1"/>
  <c r="O16" i="23"/>
  <c r="O15" i="23"/>
  <c r="O14" i="23"/>
  <c r="O13" i="23"/>
  <c r="D24" i="7"/>
  <c r="D11" i="10" s="1"/>
  <c r="E11" i="10" s="1"/>
  <c r="D11" i="9"/>
  <c r="E11" i="9" s="1"/>
  <c r="F59" i="18"/>
  <c r="D76" i="7"/>
  <c r="D64" i="10" s="1"/>
  <c r="E64" i="10" s="1"/>
  <c r="N19" i="23"/>
  <c r="N20" i="23" s="1"/>
  <c r="D21" i="19" s="1"/>
  <c r="D10" i="9" s="1"/>
  <c r="E10" i="9" s="1"/>
  <c r="D39" i="7"/>
  <c r="F40" i="19"/>
  <c r="D28" i="9"/>
  <c r="E28" i="9" s="1"/>
  <c r="D35" i="7"/>
  <c r="D24" i="9"/>
  <c r="D26" i="7"/>
  <c r="D13" i="10" s="1"/>
  <c r="E13" i="10" s="1"/>
  <c r="D7" i="9"/>
  <c r="D21" i="7"/>
  <c r="M19" i="23"/>
  <c r="M20" i="23" s="1"/>
  <c r="M27" i="23" s="1"/>
  <c r="D41" i="7" s="1"/>
  <c r="E6" i="10"/>
  <c r="D67" i="10"/>
  <c r="E76" i="10"/>
  <c r="N17" i="23"/>
  <c r="O17" i="23" s="1"/>
  <c r="O7" i="23"/>
  <c r="L19" i="23"/>
  <c r="D13" i="9" l="1"/>
  <c r="E13" i="9" s="1"/>
  <c r="D40" i="7"/>
  <c r="D28" i="10" s="1"/>
  <c r="E28" i="10" s="1"/>
  <c r="F41" i="19"/>
  <c r="O19" i="23"/>
  <c r="O20" i="23" s="1"/>
  <c r="O27" i="23" s="1"/>
  <c r="D42" i="19" s="1"/>
  <c r="D77" i="19" s="1"/>
  <c r="D33" i="19"/>
  <c r="F33" i="7"/>
  <c r="E24" i="9"/>
  <c r="D23" i="10"/>
  <c r="D47" i="9"/>
  <c r="E47" i="9" s="1"/>
  <c r="D58" i="7"/>
  <c r="D46" i="10" s="1"/>
  <c r="E46" i="10" s="1"/>
  <c r="D27" i="10"/>
  <c r="E27" i="10" s="1"/>
  <c r="F39" i="7"/>
  <c r="D29" i="10"/>
  <c r="E29" i="10" s="1"/>
  <c r="F41" i="7"/>
  <c r="D20" i="7"/>
  <c r="D8" i="10"/>
  <c r="D6" i="9"/>
  <c r="E7" i="9"/>
  <c r="E67" i="10"/>
  <c r="D66" i="10"/>
  <c r="E66" i="10" s="1"/>
  <c r="F40" i="7" l="1"/>
  <c r="D34" i="7"/>
  <c r="D33" i="7" s="1"/>
  <c r="D94" i="7" s="1"/>
  <c r="F77" i="19"/>
  <c r="D30" i="9"/>
  <c r="F42" i="19"/>
  <c r="E23" i="10"/>
  <c r="D22" i="10"/>
  <c r="E6" i="9"/>
  <c r="E8" i="10"/>
  <c r="D7" i="10"/>
  <c r="E30" i="9" l="1"/>
  <c r="D23" i="9"/>
  <c r="E7" i="10"/>
  <c r="E22" i="10"/>
  <c r="D21" i="10"/>
  <c r="E21" i="10" l="1"/>
  <c r="D82" i="10"/>
  <c r="E82" i="10" s="1"/>
  <c r="E23" i="9"/>
  <c r="D65" i="9"/>
  <c r="E65" i="9" s="1"/>
</calcChain>
</file>

<file path=xl/sharedStrings.xml><?xml version="1.0" encoding="utf-8"?>
<sst xmlns="http://schemas.openxmlformats.org/spreadsheetml/2006/main" count="743" uniqueCount="280">
  <si>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</si>
  <si>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</si>
  <si>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</si>
  <si>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</si>
  <si>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</si>
  <si>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</si>
  <si>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</si>
  <si>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</si>
  <si>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</si>
  <si>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</si>
  <si>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</si>
  <si>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</si>
  <si>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</si>
  <si>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</si>
  <si>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</si>
  <si>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</si>
  <si>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</si>
  <si>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</si>
  <si>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</si>
  <si>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</si>
  <si>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</si>
  <si>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</si>
  <si>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</si>
  <si>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</si>
  <si>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</si>
  <si>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</si>
  <si>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</si>
  <si>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</si>
  <si>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</si>
  <si>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</si>
  <si>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</si>
  <si>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</si>
  <si>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</si>
  <si>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</si>
  <si>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</si>
  <si>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</si>
  <si>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</si>
  <si>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</si>
  <si>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</si>
  <si>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</si>
  <si>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</si>
  <si>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</si>
  <si>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</si>
  <si>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</si>
  <si>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</si>
  <si>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</si>
  <si>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</si>
  <si>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</si>
  <si>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</si>
  <si>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</si>
  <si>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</si>
  <si>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</si>
  <si>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</si>
  <si>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</si>
  <si>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</si>
  <si>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</si>
  <si>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</si>
  <si>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</si>
  <si>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</si>
  <si>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</si>
  <si>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</si>
  <si>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</si>
  <si>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</si>
  <si>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</si>
  <si>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</si>
  <si>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</si>
  <si>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</si>
  <si>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</si>
  <si>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</si>
  <si>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</si>
  <si>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</si>
  <si>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</si>
  <si>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</si>
  <si>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</si>
  <si>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</si>
  <si>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</si>
  <si>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</si>
  <si>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</si>
  <si>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</si>
  <si>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</si>
  <si>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</si>
  <si>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</si>
  <si>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</si>
  <si>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</si>
  <si>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</si>
  <si>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</si>
  <si>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</si>
  <si>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</si>
  <si>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</si>
  <si>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</si>
  <si>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</si>
  <si>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</si>
  <si>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</si>
  <si>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</si>
  <si>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</si>
  <si>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</si>
  <si>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</si>
  <si>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</si>
  <si>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</si>
  <si>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</si>
  <si>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</si>
  <si>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</si>
  <si>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</si>
  <si>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</si>
  <si>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</si>
  <si>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</si>
  <si>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</si>
  <si>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</si>
  <si>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</si>
  <si>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</si>
  <si>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</si>
  <si>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</si>
  <si>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</si>
  <si>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</si>
  <si>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</si>
  <si>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</si>
  <si>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</si>
  <si>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</si>
  <si>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</si>
  <si>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</si>
  <si>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</si>
  <si>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</si>
  <si>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</si>
  <si>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</si>
  <si>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</si>
  <si>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</si>
  <si>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</si>
  <si>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</si>
  <si>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</si>
  <si>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</si>
  <si>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</si>
  <si>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</si>
  <si>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</si>
  <si>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</si>
  <si>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</si>
  <si>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</si>
  <si>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</si>
  <si>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</si>
  <si>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</si>
  <si>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</si>
  <si>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</si>
  <si>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</si>
  <si>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</si>
  <si>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</si>
  <si>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</si>
  <si>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</si>
  <si>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</si>
  <si>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</si>
  <si>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</si>
  <si>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</si>
  <si>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</si>
  <si>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</si>
  <si>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</si>
  <si>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</si>
  <si>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</si>
  <si>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</si>
  <si>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</si>
  <si>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</si>
  <si>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</si>
  <si>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</si>
  <si>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</si>
  <si>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</si>
  <si>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</si>
  <si>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</si>
  <si>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</si>
  <si>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</si>
  <si>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</si>
  <si>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</si>
  <si>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</si>
  <si>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</si>
  <si>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</si>
  <si>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</si>
  <si>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</si>
  <si>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</si>
  <si>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</si>
  <si>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</si>
  <si>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</si>
  <si>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</si>
  <si>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</si>
  <si>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</si>
  <si>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</si>
  <si>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</si>
  <si>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</si>
  <si>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</si>
  <si>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</si>
  <si>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</si>
  <si>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</si>
  <si>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</si>
  <si>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</si>
  <si>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</si>
  <si>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</si>
  <si>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</si>
  <si>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</si>
  <si>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</si>
  <si>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</si>
  <si>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</si>
  <si>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</si>
  <si>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</si>
  <si>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</si>
  <si>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</si>
  <si>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</si>
  <si>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</si>
  <si>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</si>
  <si>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</si>
  <si>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</si>
  <si>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</si>
  <si>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</si>
  <si>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</si>
  <si>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</si>
  <si>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</si>
  <si>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</si>
  <si>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</si>
  <si>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</si>
  <si>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</si>
  <si>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</si>
  <si>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</si>
  <si>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</si>
  <si>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</si>
  <si>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</si>
  <si>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</si>
  <si>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</si>
  <si>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</si>
  <si>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</si>
  <si>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</si>
  <si>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</si>
  <si>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</si>
  <si>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</si>
  <si>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</si>
  <si>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</si>
  <si>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</si>
  <si>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</si>
  <si>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</si>
  <si>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</si>
  <si>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</si>
  <si>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</si>
  <si>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</si>
  <si>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</si>
  <si>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</si>
  <si>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</si>
  <si>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</si>
  <si>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</si>
  <si>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</si>
  <si>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</si>
  <si>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</si>
  <si>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</si>
  <si>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</si>
  <si>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</si>
  <si>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</si>
  <si>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</si>
  <si>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</si>
  <si>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</si>
  <si>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</si>
  <si>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</si>
  <si>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</si>
  <si>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</si>
  <si>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</si>
  <si>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</si>
  <si>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</si>
  <si>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</si>
  <si>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</si>
  <si>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</si>
  <si>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</si>
  <si>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</si>
  <si>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</si>
  <si>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</si>
  <si>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</si>
  <si>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</si>
  <si>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</si>
  <si>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ԲԱԴՄԻՆԹՈՆ</t>
  </si>
  <si>
    <t>ԹԵՆԻՍ</t>
  </si>
  <si>
    <t>ՁՅՈՒԴՈ</t>
  </si>
  <si>
    <t>ԸՄԲՇԱՄԱՐՏ</t>
  </si>
  <si>
    <t>ԳՈԼՖ</t>
  </si>
  <si>
    <t>Ինտերնետ կապի միացման վճար</t>
  </si>
  <si>
    <t>գովազդային վահանակ</t>
  </si>
  <si>
    <t>Ռ.ԱՄՈՅԱՆ</t>
  </si>
  <si>
    <t>Լ.ՍԱՐԳՍՅԱՆ</t>
  </si>
  <si>
    <t>«12» ապրիլ 2023թ.</t>
  </si>
  <si>
    <t>հ. 820-Ա որոշմամբ</t>
  </si>
  <si>
    <t>«ԵՐԵՎԱՆԻ ԹԵՆԻՍԻ ԵՎ ԲԱԴՄԻՆԹՈՆԻ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</si>
</sst>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68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7" fillId="0" borderId="0" xfId="25" applyFont="1" applyAlignment="1" applyProtection="1">
      <alignment vertical="center"/>
      <protection hidden="1"/>
    </xf>
    <xf numFmtId="0" fontId="23" fillId="0" borderId="0" xfId="25" applyFont="1" applyAlignment="1" applyProtection="1">
      <alignment horizontal="right" vertical="center"/>
      <protection hidden="1"/>
    </xf>
    <xf numFmtId="0" fontId="24" fillId="0" borderId="10" xfId="25" applyFont="1" applyBorder="1" applyAlignment="1" applyProtection="1">
      <alignment horizontal="center" vertical="center"/>
      <protection hidden="1"/>
    </xf>
    <xf numFmtId="165" fontId="24" fillId="0" borderId="10" xfId="25" applyNumberFormat="1" applyFont="1" applyBorder="1" applyAlignment="1" applyProtection="1">
      <alignment horizontal="left" vertical="center" wrapText="1"/>
      <protection hidden="1"/>
    </xf>
    <xf numFmtId="164" fontId="23" fillId="0" borderId="10" xfId="25" applyNumberFormat="1" applyFont="1" applyBorder="1" applyAlignment="1" applyProtection="1">
      <alignment horizontal="center" vertical="center"/>
      <protection locked="0"/>
    </xf>
    <xf numFmtId="0" fontId="24" fillId="0" borderId="10" xfId="25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hidden="1"/>
    </xf>
    <xf numFmtId="165" fontId="24" fillId="0" borderId="0" xfId="25" applyNumberFormat="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vertical="center"/>
      <protection hidden="1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Alignment="1" applyProtection="1">
      <alignment horizontal="center" vertical="center"/>
      <protection hidden="1"/>
    </xf>
    <xf numFmtId="164" fontId="28" fillId="0" borderId="0" xfId="21" applyNumberFormat="1" applyFont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5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vertical="center"/>
      <protection hidden="1"/>
    </xf>
    <xf numFmtId="0" fontId="24" fillId="0" borderId="10" xfId="21" applyFont="1" applyBorder="1" applyAlignment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5" applyFont="1" applyBorder="1" applyAlignment="1" applyProtection="1">
      <alignment vertical="center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9" fillId="0" borderId="0" xfId="21" applyFont="1" applyAlignment="1" applyProtection="1">
      <alignment vertical="center"/>
      <protection hidden="1"/>
    </xf>
    <xf numFmtId="0" fontId="26" fillId="0" borderId="10" xfId="25" applyFont="1" applyBorder="1" applyAlignment="1" applyProtection="1">
      <alignment horizontal="center" vertical="center"/>
      <protection locked="0"/>
    </xf>
    <xf numFmtId="0" fontId="26" fillId="0" borderId="0" xfId="21" applyFont="1" applyAlignment="1">
      <alignment vertical="center"/>
    </xf>
    <xf numFmtId="0" fontId="27" fillId="0" borderId="0" xfId="25" applyFont="1" applyProtection="1">
      <protection hidden="1"/>
    </xf>
    <xf numFmtId="0" fontId="27" fillId="0" borderId="0" xfId="25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25" applyFont="1" applyAlignment="1" applyProtection="1">
      <alignment horizontal="right"/>
      <protection hidden="1"/>
    </xf>
    <xf numFmtId="0" fontId="27" fillId="0" borderId="0" xfId="0" applyFont="1" applyProtection="1">
      <protection locked="0"/>
    </xf>
    <xf numFmtId="0" fontId="24" fillId="0" borderId="0" xfId="25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5" applyFont="1" applyAlignment="1" applyProtection="1">
      <alignment horizontal="center" vertical="center"/>
      <protection hidden="1"/>
    </xf>
    <xf numFmtId="165" fontId="27" fillId="0" borderId="0" xfId="25" applyNumberFormat="1" applyFont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5" applyFont="1" applyBorder="1" applyAlignment="1" applyProtection="1">
      <alignment horizontal="center" vertical="center"/>
      <protection hidden="1"/>
    </xf>
    <xf numFmtId="0" fontId="34" fillId="0" borderId="11" xfId="2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5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6" applyFont="1" applyAlignment="1">
      <alignment horizontal="center" vertical="center" wrapText="1"/>
    </xf>
    <xf numFmtId="0" fontId="36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left" vertical="center" wrapText="1"/>
    </xf>
    <xf numFmtId="0" fontId="25" fillId="0" borderId="0" xfId="46" applyFont="1" applyAlignment="1">
      <alignment horizontal="center" vertical="center" wrapText="1"/>
    </xf>
    <xf numFmtId="0" fontId="38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4" fillId="0" borderId="0" xfId="46" applyFont="1" applyAlignment="1">
      <alignment horizontal="left" vertical="center" wrapText="1"/>
    </xf>
    <xf numFmtId="0" fontId="33" fillId="0" borderId="12" xfId="46" applyFont="1" applyBorder="1" applyAlignment="1">
      <alignment vertical="center" wrapText="1"/>
    </xf>
    <xf numFmtId="0" fontId="33" fillId="0" borderId="0" xfId="46" applyFont="1" applyAlignment="1">
      <alignment vertical="center" wrapText="1"/>
    </xf>
    <xf numFmtId="0" fontId="24" fillId="0" borderId="0" xfId="46" applyFont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0" fontId="25" fillId="0" borderId="0" xfId="46" applyFont="1" applyAlignment="1">
      <alignment vertical="center" wrapText="1"/>
    </xf>
    <xf numFmtId="0" fontId="24" fillId="0" borderId="12" xfId="46" applyFont="1" applyBorder="1" applyAlignment="1">
      <alignment vertical="center" wrapText="1"/>
    </xf>
    <xf numFmtId="0" fontId="24" fillId="0" borderId="0" xfId="46" applyFont="1" applyAlignment="1">
      <alignment vertical="center" wrapText="1"/>
    </xf>
    <xf numFmtId="164" fontId="23" fillId="0" borderId="10" xfId="21" applyNumberFormat="1" applyFont="1" applyBorder="1" applyAlignment="1" applyProtection="1">
      <alignment vertical="center"/>
      <protection hidden="1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34" fillId="0" borderId="0" xfId="21" applyFont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1" fontId="27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0" fontId="29" fillId="0" borderId="10" xfId="25" applyFont="1" applyBorder="1" applyAlignment="1" applyProtection="1">
      <alignment horizontal="right" vertical="center"/>
      <protection locked="0"/>
    </xf>
    <xf numFmtId="164" fontId="32" fillId="0" borderId="10" xfId="21" applyNumberFormat="1" applyFont="1" applyBorder="1" applyAlignment="1" applyProtection="1">
      <alignment horizontal="left" vertical="center"/>
      <protection hidden="1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6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164" fontId="26" fillId="0" borderId="0" xfId="25" applyNumberFormat="1" applyFont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164" fontId="23" fillId="0" borderId="0" xfId="21" applyNumberFormat="1" applyFont="1" applyAlignment="1">
      <alignment horizontal="center" vertical="center"/>
    </xf>
    <xf numFmtId="0" fontId="50" fillId="0" borderId="0" xfId="21" applyFont="1" applyAlignment="1">
      <alignment horizontal="center" vertical="center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164" fontId="26" fillId="0" borderId="0" xfId="21" applyNumberFormat="1" applyFont="1" applyAlignment="1" applyProtection="1">
      <alignment vertical="center"/>
      <protection locked="0"/>
    </xf>
    <xf numFmtId="0" fontId="50" fillId="0" borderId="0" xfId="21" applyFont="1" applyAlignment="1">
      <alignment horizontal="center" vertical="center" wrapText="1"/>
    </xf>
    <xf numFmtId="3" fontId="23" fillId="0" borderId="0" xfId="21" applyNumberFormat="1" applyFont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>
      <alignment horizontal="right" vertical="center"/>
    </xf>
    <xf numFmtId="0" fontId="34" fillId="0" borderId="10" xfId="21" applyFont="1" applyBorder="1" applyAlignment="1">
      <alignment horizontal="center" vertical="center" wrapText="1"/>
    </xf>
    <xf numFmtId="0" fontId="34" fillId="0" borderId="14" xfId="21" applyFont="1" applyBorder="1" applyAlignment="1">
      <alignment horizontal="center" vertical="center" wrapText="1"/>
    </xf>
    <xf numFmtId="0" fontId="52" fillId="0" borderId="10" xfId="21" applyFont="1" applyBorder="1" applyAlignment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164" fontId="28" fillId="0" borderId="10" xfId="21" applyNumberFormat="1" applyFont="1" applyBorder="1" applyAlignment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>
      <alignment horizontal="center" vertical="center" wrapText="1"/>
    </xf>
    <xf numFmtId="0" fontId="23" fillId="0" borderId="14" xfId="21" applyFont="1" applyBorder="1" applyAlignment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>
      <alignment horizontal="center" vertical="center" wrapText="1"/>
    </xf>
    <xf numFmtId="2" fontId="23" fillId="0" borderId="10" xfId="21" applyNumberFormat="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left" vertical="center" wrapText="1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>
      <alignment vertical="center"/>
    </xf>
    <xf numFmtId="0" fontId="24" fillId="0" borderId="10" xfId="21" applyFont="1" applyBorder="1" applyAlignment="1">
      <alignment horizontal="left" vertical="center" wrapText="1"/>
    </xf>
    <xf numFmtId="164" fontId="24" fillId="0" borderId="10" xfId="21" applyNumberFormat="1" applyFont="1" applyBorder="1" applyAlignment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>
      <alignment horizontal="center" vertical="center"/>
    </xf>
    <xf numFmtId="0" fontId="24" fillId="0" borderId="10" xfId="21" applyFont="1" applyBorder="1" applyAlignment="1">
      <alignment vertical="center"/>
    </xf>
    <xf numFmtId="164" fontId="24" fillId="0" borderId="10" xfId="21" applyNumberFormat="1" applyFont="1" applyBorder="1" applyAlignment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>
      <alignment horizontal="center" vertical="center"/>
    </xf>
    <xf numFmtId="0" fontId="24" fillId="0" borderId="10" xfId="21" applyFont="1" applyBorder="1" applyAlignment="1">
      <alignment vertical="center" wrapText="1"/>
    </xf>
    <xf numFmtId="0" fontId="28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 wrapText="1"/>
    </xf>
    <xf numFmtId="0" fontId="34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7" fillId="0" borderId="0" xfId="25" applyFont="1" applyAlignment="1" applyProtection="1">
      <alignment horizontal="right"/>
      <protection locked="0"/>
    </xf>
    <xf numFmtId="0" fontId="28" fillId="0" borderId="0" xfId="21" applyFont="1" applyAlignment="1">
      <alignment horizontal="center" vertical="center" wrapText="1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0" fontId="31" fillId="0" borderId="13" xfId="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5" applyNumberFormat="1" applyFont="1" applyBorder="1" applyAlignment="1" applyProtection="1">
      <alignment horizontal="center" vertical="center"/>
      <protection locked="0"/>
    </xf>
    <xf numFmtId="166" fontId="23" fillId="0" borderId="10" xfId="25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0" fontId="27" fillId="0" borderId="0" xfId="0" applyFont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0" xfId="21" applyFont="1" applyAlignment="1">
      <alignment horizontal="center" vertical="center"/>
    </xf>
    <xf numFmtId="3" fontId="49" fillId="0" borderId="0" xfId="21" applyNumberFormat="1" applyFont="1" applyAlignment="1">
      <alignment vertical="center"/>
    </xf>
    <xf numFmtId="166" fontId="22" fillId="0" borderId="0" xfId="45" applyNumberFormat="1" applyFont="1" applyAlignment="1">
      <alignment horizontal="center" vertical="center" wrapText="1"/>
    </xf>
    <xf numFmtId="3" fontId="23" fillId="0" borderId="0" xfId="21" applyNumberFormat="1" applyFont="1" applyAlignment="1">
      <alignment horizontal="left" vertical="center"/>
    </xf>
    <xf numFmtId="166" fontId="23" fillId="0" borderId="0" xfId="0" applyNumberFormat="1" applyFont="1" applyAlignment="1">
      <alignment horizontal="center" vertical="center"/>
    </xf>
    <xf numFmtId="166" fontId="40" fillId="0" borderId="10" xfId="45" applyNumberFormat="1" applyFont="1" applyBorder="1" applyAlignment="1">
      <alignment horizontal="center" vertical="center" wrapText="1"/>
    </xf>
    <xf numFmtId="3" fontId="40" fillId="0" borderId="16" xfId="45" applyNumberFormat="1" applyFont="1" applyBorder="1" applyAlignment="1">
      <alignment horizontal="center" vertical="center" wrapText="1"/>
    </xf>
    <xf numFmtId="0" fontId="55" fillId="0" borderId="0" xfId="21" applyFont="1" applyAlignment="1">
      <alignment horizontal="center" vertical="center" wrapText="1"/>
    </xf>
    <xf numFmtId="0" fontId="27" fillId="0" borderId="10" xfId="21" applyFont="1" applyBorder="1" applyAlignment="1" applyProtection="1">
      <alignment horizontal="left" vertical="center"/>
      <protection hidden="1"/>
    </xf>
    <xf numFmtId="166" fontId="27" fillId="0" borderId="10" xfId="25" applyNumberFormat="1" applyFont="1" applyBorder="1" applyAlignment="1" applyProtection="1">
      <alignment horizontal="center" vertical="center"/>
      <protection locked="0"/>
    </xf>
    <xf numFmtId="166" fontId="27" fillId="0" borderId="10" xfId="25" applyNumberFormat="1" applyFont="1" applyBorder="1" applyAlignment="1">
      <alignment horizontal="center" vertical="center"/>
    </xf>
    <xf numFmtId="0" fontId="27" fillId="0" borderId="10" xfId="21" applyFont="1" applyBorder="1" applyAlignment="1" applyProtection="1">
      <alignment vertical="center"/>
      <protection hidden="1"/>
    </xf>
    <xf numFmtId="0" fontId="27" fillId="0" borderId="10" xfId="21" applyFont="1" applyBorder="1" applyAlignment="1">
      <alignment horizontal="left" vertical="center"/>
    </xf>
    <xf numFmtId="0" fontId="27" fillId="0" borderId="10" xfId="21" applyFont="1" applyBorder="1" applyAlignment="1">
      <alignment vertical="center"/>
    </xf>
    <xf numFmtId="0" fontId="27" fillId="0" borderId="10" xfId="21" applyFont="1" applyBorder="1" applyAlignment="1" applyProtection="1">
      <alignment horizontal="left" vertical="center"/>
      <protection locked="0"/>
    </xf>
    <xf numFmtId="0" fontId="27" fillId="0" borderId="10" xfId="21" applyFont="1" applyBorder="1" applyAlignment="1" applyProtection="1">
      <alignment vertical="center"/>
      <protection locked="0"/>
    </xf>
    <xf numFmtId="0" fontId="41" fillId="0" borderId="10" xfId="21" applyFont="1" applyBorder="1" applyAlignment="1">
      <alignment horizontal="left" vertical="center" wrapText="1"/>
    </xf>
    <xf numFmtId="0" fontId="41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5" applyNumberFormat="1" applyFont="1" applyBorder="1" applyAlignment="1">
      <alignment horizontal="center" vertical="center"/>
    </xf>
    <xf numFmtId="165" fontId="27" fillId="0" borderId="10" xfId="25" applyNumberFormat="1" applyFont="1" applyBorder="1" applyAlignment="1" applyProtection="1">
      <alignment horizontal="left" vertical="center" wrapText="1"/>
      <protection hidden="1"/>
    </xf>
    <xf numFmtId="165" fontId="27" fillId="0" borderId="10" xfId="25" applyNumberFormat="1" applyFont="1" applyBorder="1" applyAlignment="1">
      <alignment horizontal="left" vertical="center" wrapText="1"/>
    </xf>
    <xf numFmtId="165" fontId="27" fillId="0" borderId="10" xfId="25" applyNumberFormat="1" applyFont="1" applyBorder="1" applyAlignment="1" applyProtection="1">
      <alignment horizontal="left" vertical="center" wrapText="1"/>
      <protection locked="0"/>
    </xf>
    <xf numFmtId="166" fontId="23" fillId="0" borderId="10" xfId="25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>
      <alignment horizontal="center" vertical="center" wrapText="1"/>
    </xf>
    <xf numFmtId="166" fontId="23" fillId="0" borderId="10" xfId="21" applyNumberFormat="1" applyFont="1" applyBorder="1" applyAlignment="1">
      <alignment horizontal="center" vertical="center" wrapText="1"/>
    </xf>
    <xf numFmtId="166" fontId="23" fillId="0" borderId="0" xfId="0" applyNumberFormat="1" applyFont="1" applyAlignment="1" applyProtection="1">
      <alignment horizontal="left" vertical="center"/>
      <protection locked="0"/>
    </xf>
    <xf numFmtId="164" fontId="24" fillId="0" borderId="0" xfId="45" applyNumberFormat="1" applyFont="1" applyAlignment="1">
      <alignment horizontal="right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7" fillId="0" borderId="17" xfId="45" applyNumberFormat="1" applyFont="1" applyBorder="1" applyAlignment="1">
      <alignment horizontal="center" vertical="center" wrapText="1"/>
    </xf>
    <xf numFmtId="166" fontId="24" fillId="0" borderId="0" xfId="0" applyNumberFormat="1" applyFont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>
      <alignment horizontal="center" vertical="center"/>
    </xf>
    <xf numFmtId="166" fontId="24" fillId="0" borderId="10" xfId="21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4" fillId="0" borderId="12" xfId="0" applyFont="1" applyBorder="1" applyAlignment="1" applyProtection="1">
      <alignment horizontal="center"/>
      <protection locked="0"/>
    </xf>
    <xf numFmtId="0" fontId="23" fillId="0" borderId="15" xfId="45" applyFont="1" applyBorder="1" applyAlignment="1">
      <alignment horizontal="center" vertical="center" wrapText="1"/>
    </xf>
    <xf numFmtId="0" fontId="24" fillId="0" borderId="0" xfId="21" applyFont="1" applyAlignment="1">
      <alignment horizontal="right" vertical="center" wrapText="1"/>
    </xf>
    <xf numFmtId="0" fontId="34" fillId="0" borderId="0" xfId="21" applyFont="1" applyAlignment="1">
      <alignment horizontal="center" vertical="center" wrapText="1"/>
    </xf>
    <xf numFmtId="0" fontId="23" fillId="0" borderId="11" xfId="21" applyFont="1" applyBorder="1" applyAlignment="1">
      <alignment horizontal="center" vertical="center" wrapText="1"/>
    </xf>
    <xf numFmtId="0" fontId="28" fillId="0" borderId="10" xfId="21" applyFont="1" applyBorder="1" applyAlignment="1">
      <alignment vertical="center"/>
    </xf>
    <xf numFmtId="166" fontId="28" fillId="0" borderId="10" xfId="21" applyNumberFormat="1" applyFont="1" applyBorder="1" applyAlignment="1">
      <alignment horizontal="center" vertical="center"/>
    </xf>
    <xf numFmtId="0" fontId="23" fillId="25" borderId="10" xfId="21" applyFont="1" applyFill="1" applyBorder="1" applyAlignment="1">
      <alignment horizontal="center" vertical="center"/>
    </xf>
    <xf numFmtId="0" fontId="23" fillId="25" borderId="10" xfId="21" applyFont="1" applyFill="1" applyBorder="1" applyAlignment="1">
      <alignment vertical="center" wrapText="1"/>
    </xf>
    <xf numFmtId="164" fontId="23" fillId="25" borderId="0" xfId="21" applyNumberFormat="1" applyFont="1" applyFill="1" applyAlignment="1">
      <alignment vertical="center"/>
    </xf>
    <xf numFmtId="0" fontId="23" fillId="25" borderId="0" xfId="21" applyFont="1" applyFill="1" applyAlignment="1">
      <alignment vertical="center"/>
    </xf>
    <xf numFmtId="165" fontId="28" fillId="0" borderId="0" xfId="25" applyNumberFormat="1" applyFont="1" applyAlignment="1">
      <alignment vertical="center" wrapText="1"/>
    </xf>
    <xf numFmtId="0" fontId="23" fillId="0" borderId="12" xfId="21" applyFont="1" applyBorder="1" applyAlignment="1">
      <alignment horizontal="center" vertical="center"/>
    </xf>
    <xf numFmtId="166" fontId="57" fillId="0" borderId="10" xfId="45" applyNumberFormat="1" applyFont="1" applyBorder="1" applyAlignment="1">
      <alignment horizontal="center" vertical="center" wrapText="1"/>
    </xf>
    <xf numFmtId="1" fontId="23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horizontal="center" vertical="center" wrapText="1"/>
      <protection hidden="1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8" xfId="20" applyFont="1" applyBorder="1" applyAlignment="1">
      <alignment horizontal="center" vertical="center" wrapText="1"/>
    </xf>
    <xf numFmtId="0" fontId="43" fillId="0" borderId="19" xfId="20" applyFont="1" applyBorder="1" applyAlignment="1">
      <alignment horizontal="center" vertical="center" wrapText="1"/>
    </xf>
    <xf numFmtId="0" fontId="43" fillId="0" borderId="20" xfId="20" applyFont="1" applyBorder="1" applyAlignment="1">
      <alignment horizontal="center" vertical="center" wrapText="1"/>
    </xf>
    <xf numFmtId="0" fontId="44" fillId="0" borderId="16" xfId="20" applyFont="1" applyBorder="1" applyAlignment="1">
      <alignment horizontal="center" vertical="center"/>
    </xf>
    <xf numFmtId="0" fontId="44" fillId="0" borderId="21" xfId="20" applyFont="1" applyBorder="1" applyAlignment="1">
      <alignment vertical="center"/>
    </xf>
    <xf numFmtId="0" fontId="44" fillId="0" borderId="22" xfId="20" applyFont="1" applyBorder="1" applyAlignment="1">
      <alignment horizontal="center" vertical="center"/>
    </xf>
    <xf numFmtId="0" fontId="44" fillId="0" borderId="21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6" xfId="20" applyFont="1" applyBorder="1" applyAlignment="1">
      <alignment horizontal="center" vertical="center"/>
    </xf>
    <xf numFmtId="0" fontId="45" fillId="0" borderId="21" xfId="20" applyFont="1" applyBorder="1" applyAlignment="1">
      <alignment vertical="center"/>
    </xf>
    <xf numFmtId="0" fontId="45" fillId="0" borderId="22" xfId="20" applyFont="1" applyBorder="1" applyAlignment="1">
      <alignment horizontal="center" vertical="center"/>
    </xf>
    <xf numFmtId="0" fontId="45" fillId="0" borderId="21" xfId="20" applyFont="1" applyBorder="1" applyAlignment="1">
      <alignment horizontal="center" vertical="center"/>
    </xf>
    <xf numFmtId="0" fontId="45" fillId="0" borderId="22" xfId="20" applyFont="1" applyBorder="1" applyAlignment="1">
      <alignment vertical="center"/>
    </xf>
    <xf numFmtId="0" fontId="44" fillId="0" borderId="23" xfId="20" applyFont="1" applyBorder="1" applyAlignment="1">
      <alignment horizontal="center" vertical="center"/>
    </xf>
    <xf numFmtId="0" fontId="44" fillId="0" borderId="24" xfId="20" applyFont="1" applyBorder="1" applyAlignment="1">
      <alignment vertical="center"/>
    </xf>
    <xf numFmtId="0" fontId="44" fillId="0" borderId="25" xfId="20" applyFont="1" applyBorder="1" applyAlignment="1">
      <alignment horizontal="center" vertical="center"/>
    </xf>
    <xf numFmtId="0" fontId="44" fillId="0" borderId="24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6" applyNumberFormat="1" applyFont="1" applyAlignment="1">
      <alignment horizontal="center" vertical="center" wrapText="1"/>
    </xf>
    <xf numFmtId="0" fontId="20" fillId="0" borderId="0" xfId="2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4" fillId="0" borderId="0" xfId="0" applyFont="1" applyAlignment="1" applyProtection="1">
      <alignment horizontal="right"/>
      <protection locked="0"/>
    </xf>
    <xf numFmtId="0" fontId="28" fillId="0" borderId="0" xfId="0" applyFont="1" applyAlignment="1">
      <alignment vertical="center"/>
    </xf>
    <xf numFmtId="0" fontId="23" fillId="0" borderId="10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21" xfId="21" applyFont="1" applyBorder="1" applyAlignment="1">
      <alignment horizontal="center" vertical="center"/>
    </xf>
    <xf numFmtId="166" fontId="27" fillId="0" borderId="26" xfId="45" applyNumberFormat="1" applyFont="1" applyBorder="1" applyAlignment="1">
      <alignment horizontal="center" vertical="center" wrapText="1"/>
    </xf>
    <xf numFmtId="166" fontId="27" fillId="0" borderId="27" xfId="45" applyNumberFormat="1" applyFont="1" applyBorder="1" applyAlignment="1">
      <alignment horizontal="center" vertical="center" wrapText="1"/>
    </xf>
    <xf numFmtId="166" fontId="57" fillId="0" borderId="16" xfId="45" applyNumberFormat="1" applyFont="1" applyBorder="1" applyAlignment="1">
      <alignment horizontal="center" vertical="center" wrapText="1"/>
    </xf>
    <xf numFmtId="166" fontId="57" fillId="0" borderId="21" xfId="45" applyNumberFormat="1" applyFont="1" applyBorder="1" applyAlignment="1">
      <alignment horizontal="center" vertical="center" wrapText="1"/>
    </xf>
    <xf numFmtId="166" fontId="27" fillId="0" borderId="16" xfId="45" applyNumberFormat="1" applyFont="1" applyBorder="1" applyAlignment="1">
      <alignment horizontal="center" vertical="center" wrapText="1"/>
    </xf>
    <xf numFmtId="166" fontId="57" fillId="0" borderId="23" xfId="45" applyNumberFormat="1" applyFont="1" applyBorder="1" applyAlignment="1">
      <alignment horizontal="center" vertical="center" wrapText="1"/>
    </xf>
    <xf numFmtId="166" fontId="57" fillId="0" borderId="28" xfId="45" applyNumberFormat="1" applyFont="1" applyBorder="1" applyAlignment="1">
      <alignment horizontal="center" vertical="center" wrapText="1"/>
    </xf>
    <xf numFmtId="166" fontId="57" fillId="0" borderId="24" xfId="45" applyNumberFormat="1" applyFont="1" applyBorder="1" applyAlignment="1">
      <alignment horizontal="center" vertical="center" wrapText="1"/>
    </xf>
    <xf numFmtId="166" fontId="24" fillId="0" borderId="22" xfId="45" applyNumberFormat="1" applyFont="1" applyBorder="1" applyAlignment="1">
      <alignment horizontal="center" vertical="center" wrapText="1"/>
    </xf>
    <xf numFmtId="166" fontId="57" fillId="0" borderId="22" xfId="45" applyNumberFormat="1" applyFont="1" applyBorder="1" applyAlignment="1">
      <alignment horizontal="center" vertical="center" wrapText="1"/>
    </xf>
    <xf numFmtId="166" fontId="22" fillId="0" borderId="25" xfId="45" applyNumberFormat="1" applyFont="1" applyBorder="1" applyAlignment="1">
      <alignment horizontal="center" vertical="center" wrapText="1"/>
    </xf>
    <xf numFmtId="166" fontId="27" fillId="0" borderId="29" xfId="45" applyNumberFormat="1" applyFont="1" applyBorder="1" applyAlignment="1">
      <alignment horizontal="center" vertical="center" wrapText="1"/>
    </xf>
    <xf numFmtId="166" fontId="27" fillId="0" borderId="22" xfId="21" applyNumberFormat="1" applyFont="1" applyBorder="1" applyAlignment="1">
      <alignment horizontal="center" vertical="center"/>
    </xf>
    <xf numFmtId="166" fontId="57" fillId="0" borderId="25" xfId="45" applyNumberFormat="1" applyFont="1" applyBorder="1" applyAlignment="1">
      <alignment horizontal="center" vertical="center" wrapText="1"/>
    </xf>
    <xf numFmtId="164" fontId="26" fillId="0" borderId="29" xfId="45" applyNumberFormat="1" applyFont="1" applyBorder="1" applyAlignment="1">
      <alignment horizontal="center" vertical="center" wrapText="1"/>
    </xf>
    <xf numFmtId="0" fontId="26" fillId="0" borderId="21" xfId="45" applyFont="1" applyBorder="1" applyAlignment="1">
      <alignment horizontal="left" vertical="center" wrapText="1"/>
    </xf>
    <xf numFmtId="164" fontId="23" fillId="0" borderId="21" xfId="21" applyNumberFormat="1" applyFont="1" applyBorder="1" applyAlignment="1" applyProtection="1">
      <alignment vertical="center"/>
      <protection hidden="1"/>
    </xf>
    <xf numFmtId="0" fontId="49" fillId="0" borderId="21" xfId="21" applyFont="1" applyBorder="1" applyAlignment="1">
      <alignment horizontal="left" vertical="center" wrapText="1"/>
    </xf>
    <xf numFmtId="0" fontId="49" fillId="0" borderId="23" xfId="21" applyFont="1" applyBorder="1" applyAlignment="1">
      <alignment vertical="center"/>
    </xf>
    <xf numFmtId="0" fontId="24" fillId="0" borderId="24" xfId="21" applyFont="1" applyBorder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left" vertical="center"/>
    </xf>
    <xf numFmtId="0" fontId="23" fillId="0" borderId="10" xfId="0" applyFont="1" applyBorder="1" applyAlignment="1" applyProtection="1">
      <alignment vertical="center"/>
      <protection locked="0"/>
    </xf>
    <xf numFmtId="0" fontId="31" fillId="0" borderId="0" xfId="21" applyFont="1" applyAlignment="1" applyProtection="1">
      <alignment horizontal="center" vertical="center"/>
      <protection hidden="1"/>
    </xf>
    <xf numFmtId="0" fontId="28" fillId="0" borderId="10" xfId="2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Alignment="1" applyProtection="1">
      <alignment horizontal="center" vertical="center"/>
      <protection hidden="1"/>
    </xf>
    <xf numFmtId="0" fontId="27" fillId="0" borderId="0" xfId="25" applyFont="1" applyAlignment="1" applyProtection="1">
      <alignment horizontal="right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13" xfId="21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166" fontId="24" fillId="0" borderId="30" xfId="25" applyNumberFormat="1" applyFont="1" applyBorder="1" applyAlignment="1">
      <alignment horizontal="center" vertical="center"/>
    </xf>
    <xf numFmtId="166" fontId="24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 applyProtection="1">
      <alignment horizontal="center" vertical="center"/>
      <protection locked="0"/>
    </xf>
    <xf numFmtId="166" fontId="23" fillId="0" borderId="0" xfId="25" applyNumberFormat="1" applyFont="1" applyAlignment="1">
      <alignment horizontal="center" vertical="center"/>
    </xf>
    <xf numFmtId="166" fontId="23" fillId="0" borderId="0" xfId="2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locked="0"/>
    </xf>
    <xf numFmtId="0" fontId="27" fillId="0" borderId="0" xfId="25" applyFont="1" applyAlignment="1" applyProtection="1">
      <alignment horizontal="left" vertical="center"/>
      <protection locked="0"/>
    </xf>
    <xf numFmtId="0" fontId="35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40" fillId="0" borderId="0" xfId="52" applyFont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14" xfId="49" applyFont="1" applyBorder="1" applyAlignment="1">
      <alignment horizontal="center" vertical="center" wrapText="1"/>
    </xf>
    <xf numFmtId="0" fontId="39" fillId="0" borderId="10" xfId="52" applyFont="1" applyBorder="1" applyAlignment="1">
      <alignment horizontal="center" vertical="center" wrapText="1"/>
    </xf>
    <xf numFmtId="0" fontId="39" fillId="0" borderId="0" xfId="52" applyFont="1" applyAlignment="1">
      <alignment horizontal="center" vertical="center" wrapText="1"/>
    </xf>
    <xf numFmtId="0" fontId="37" fillId="0" borderId="16" xfId="52" applyFont="1" applyBorder="1" applyAlignment="1">
      <alignment horizontal="center" vertical="center" wrapText="1"/>
    </xf>
    <xf numFmtId="0" fontId="37" fillId="0" borderId="14" xfId="52" applyFont="1" applyBorder="1" applyAlignment="1">
      <alignment horizontal="left" vertical="center" wrapText="1"/>
    </xf>
    <xf numFmtId="3" fontId="40" fillId="0" borderId="10" xfId="52" applyNumberFormat="1" applyFont="1" applyBorder="1" applyAlignment="1" applyProtection="1">
      <alignment horizontal="center" vertical="center" wrapText="1"/>
      <protection locked="0"/>
    </xf>
    <xf numFmtId="166" fontId="40" fillId="0" borderId="21" xfId="52" applyNumberFormat="1" applyFont="1" applyBorder="1" applyAlignment="1" applyProtection="1">
      <alignment horizontal="center" vertical="center" wrapText="1"/>
      <protection locked="0"/>
    </xf>
    <xf numFmtId="3" fontId="40" fillId="0" borderId="31" xfId="45" applyNumberFormat="1" applyFont="1" applyBorder="1" applyAlignment="1">
      <alignment horizontal="center" vertical="center" wrapText="1"/>
    </xf>
    <xf numFmtId="166" fontId="40" fillId="0" borderId="14" xfId="52" applyNumberFormat="1" applyFont="1" applyBorder="1" applyAlignment="1" applyProtection="1">
      <alignment horizontal="center" vertical="center" wrapText="1"/>
      <protection locked="0"/>
    </xf>
    <xf numFmtId="3" fontId="40" fillId="0" borderId="32" xfId="52" applyNumberFormat="1" applyFont="1" applyBorder="1" applyAlignment="1">
      <alignment horizontal="center" vertical="center" wrapText="1"/>
    </xf>
    <xf numFmtId="166" fontId="36" fillId="0" borderId="14" xfId="52" applyNumberFormat="1" applyFont="1" applyBorder="1" applyAlignment="1">
      <alignment horizontal="center" vertical="center" wrapText="1"/>
    </xf>
    <xf numFmtId="2" fontId="36" fillId="0" borderId="10" xfId="52" applyNumberFormat="1" applyFont="1" applyBorder="1" applyAlignment="1">
      <alignment horizontal="center" vertical="center" wrapText="1"/>
    </xf>
    <xf numFmtId="166" fontId="36" fillId="0" borderId="10" xfId="52" applyNumberFormat="1" applyFont="1" applyBorder="1" applyAlignment="1">
      <alignment horizontal="center" vertical="center" wrapText="1"/>
    </xf>
    <xf numFmtId="3" fontId="40" fillId="0" borderId="16" xfId="52" applyNumberFormat="1" applyFont="1" applyBorder="1" applyAlignment="1">
      <alignment horizontal="center" vertical="center" wrapText="1"/>
    </xf>
    <xf numFmtId="166" fontId="40" fillId="0" borderId="10" xfId="52" applyNumberFormat="1" applyFont="1" applyBorder="1" applyAlignment="1">
      <alignment horizontal="center" vertical="center" wrapText="1"/>
    </xf>
    <xf numFmtId="166" fontId="40" fillId="0" borderId="31" xfId="52" applyNumberFormat="1" applyFont="1" applyBorder="1" applyAlignment="1">
      <alignment horizontal="center" vertical="center" wrapText="1"/>
    </xf>
    <xf numFmtId="0" fontId="37" fillId="24" borderId="14" xfId="52" applyFont="1" applyFill="1" applyBorder="1" applyAlignment="1">
      <alignment horizontal="left" vertical="center" wrapText="1"/>
    </xf>
    <xf numFmtId="3" fontId="40" fillId="0" borderId="31" xfId="52" applyNumberFormat="1" applyFont="1" applyBorder="1" applyAlignment="1">
      <alignment horizontal="center" vertical="center" wrapText="1"/>
    </xf>
    <xf numFmtId="3" fontId="36" fillId="0" borderId="16" xfId="52" applyNumberFormat="1" applyFont="1" applyBorder="1" applyAlignment="1" applyProtection="1">
      <alignment horizontal="center" vertical="center" wrapText="1"/>
      <protection locked="0"/>
    </xf>
    <xf numFmtId="166" fontId="36" fillId="0" borderId="10" xfId="52" applyNumberFormat="1" applyFont="1" applyBorder="1" applyAlignment="1" applyProtection="1">
      <alignment horizontal="center" vertical="center" wrapText="1"/>
      <protection locked="0"/>
    </xf>
    <xf numFmtId="3" fontId="40" fillId="0" borderId="10" xfId="52" applyNumberFormat="1" applyFont="1" applyBorder="1" applyAlignment="1">
      <alignment horizontal="center" vertical="center" wrapText="1"/>
    </xf>
    <xf numFmtId="166" fontId="40" fillId="0" borderId="21" xfId="52" applyNumberFormat="1" applyFont="1" applyBorder="1" applyAlignment="1">
      <alignment horizontal="center" vertical="center" wrapText="1"/>
    </xf>
    <xf numFmtId="3" fontId="36" fillId="0" borderId="31" xfId="52" applyNumberFormat="1" applyFont="1" applyBorder="1" applyAlignment="1" applyProtection="1">
      <alignment horizontal="center" vertical="center" wrapText="1"/>
      <protection locked="0"/>
    </xf>
    <xf numFmtId="166" fontId="36" fillId="0" borderId="31" xfId="52" applyNumberFormat="1" applyFont="1" applyBorder="1" applyAlignment="1" applyProtection="1">
      <alignment horizontal="center" vertical="center" wrapText="1"/>
      <protection locked="0"/>
    </xf>
    <xf numFmtId="166" fontId="40" fillId="0" borderId="14" xfId="52" applyNumberFormat="1" applyFont="1" applyBorder="1" applyAlignment="1">
      <alignment horizontal="center" vertical="center" wrapText="1"/>
    </xf>
    <xf numFmtId="3" fontId="40" fillId="0" borderId="32" xfId="52" applyNumberFormat="1" applyFont="1" applyBorder="1" applyAlignment="1" applyProtection="1">
      <alignment horizontal="center" vertical="center" wrapText="1"/>
      <protection locked="0"/>
    </xf>
    <xf numFmtId="0" fontId="36" fillId="0" borderId="23" xfId="52" applyFont="1" applyBorder="1" applyAlignment="1">
      <alignment horizontal="center" vertical="center" wrapText="1"/>
    </xf>
    <xf numFmtId="0" fontId="38" fillId="0" borderId="33" xfId="52" applyFont="1" applyBorder="1" applyAlignment="1">
      <alignment horizontal="center" vertical="center" wrapText="1"/>
    </xf>
    <xf numFmtId="3" fontId="35" fillId="0" borderId="23" xfId="52" applyNumberFormat="1" applyFont="1" applyBorder="1" applyAlignment="1">
      <alignment horizontal="center" vertical="center" wrapText="1"/>
    </xf>
    <xf numFmtId="166" fontId="35" fillId="0" borderId="28" xfId="52" applyNumberFormat="1" applyFont="1" applyBorder="1" applyAlignment="1">
      <alignment horizontal="center" vertical="center" wrapText="1"/>
    </xf>
    <xf numFmtId="3" fontId="35" fillId="0" borderId="28" xfId="52" applyNumberFormat="1" applyFont="1" applyBorder="1" applyAlignment="1">
      <alignment horizontal="center" vertical="center" wrapText="1"/>
    </xf>
    <xf numFmtId="166" fontId="35" fillId="0" borderId="24" xfId="52" applyNumberFormat="1" applyFont="1" applyBorder="1" applyAlignment="1">
      <alignment horizontal="center" vertical="center" wrapText="1"/>
    </xf>
    <xf numFmtId="3" fontId="35" fillId="0" borderId="34" xfId="52" applyNumberFormat="1" applyFont="1" applyBorder="1" applyAlignment="1">
      <alignment horizontal="center" vertical="center" wrapText="1"/>
    </xf>
    <xf numFmtId="166" fontId="35" fillId="0" borderId="33" xfId="52" applyNumberFormat="1" applyFont="1" applyBorder="1" applyAlignment="1">
      <alignment horizontal="center" vertical="center" wrapText="1"/>
    </xf>
    <xf numFmtId="4" fontId="35" fillId="0" borderId="28" xfId="52" applyNumberFormat="1" applyFont="1" applyBorder="1" applyAlignment="1">
      <alignment horizontal="center" vertical="center" wrapText="1"/>
    </xf>
    <xf numFmtId="0" fontId="38" fillId="0" borderId="0" xfId="52" applyFont="1" applyAlignment="1">
      <alignment horizontal="center" vertical="center" wrapText="1"/>
    </xf>
    <xf numFmtId="1" fontId="35" fillId="0" borderId="0" xfId="52" applyNumberFormat="1" applyFont="1" applyAlignment="1">
      <alignment horizontal="center" vertical="center" wrapText="1"/>
    </xf>
    <xf numFmtId="164" fontId="35" fillId="0" borderId="0" xfId="52" applyNumberFormat="1" applyFont="1" applyAlignment="1">
      <alignment horizontal="center" vertical="center" wrapText="1"/>
    </xf>
    <xf numFmtId="0" fontId="35" fillId="0" borderId="0" xfId="52" applyFont="1" applyAlignment="1">
      <alignment horizontal="left" vertical="center" wrapText="1"/>
    </xf>
    <xf numFmtId="164" fontId="38" fillId="0" borderId="0" xfId="52" applyNumberFormat="1" applyFont="1" applyAlignment="1">
      <alignment horizontal="center" vertical="center" wrapText="1"/>
    </xf>
    <xf numFmtId="0" fontId="35" fillId="0" borderId="18" xfId="52" applyFont="1" applyBorder="1" applyAlignment="1">
      <alignment horizontal="center" vertical="center" wrapText="1"/>
    </xf>
    <xf numFmtId="0" fontId="48" fillId="0" borderId="35" xfId="52" applyFont="1" applyBorder="1" applyAlignment="1">
      <alignment horizontal="center" vertical="center" wrapText="1"/>
    </xf>
    <xf numFmtId="0" fontId="35" fillId="0" borderId="35" xfId="52" applyFont="1" applyBorder="1" applyAlignment="1">
      <alignment horizontal="center" vertical="center" wrapText="1"/>
    </xf>
    <xf numFmtId="164" fontId="39" fillId="0" borderId="19" xfId="52" applyNumberFormat="1" applyFont="1" applyBorder="1" applyAlignment="1">
      <alignment horizontal="center" vertical="center" wrapText="1"/>
    </xf>
    <xf numFmtId="0" fontId="35" fillId="0" borderId="19" xfId="52" applyFont="1" applyBorder="1" applyAlignment="1">
      <alignment horizontal="center" vertical="center" wrapText="1"/>
    </xf>
    <xf numFmtId="0" fontId="35" fillId="0" borderId="36" xfId="52" applyFont="1" applyBorder="1" applyAlignment="1">
      <alignment horizontal="center" vertical="center" wrapText="1"/>
    </xf>
    <xf numFmtId="0" fontId="36" fillId="0" borderId="16" xfId="52" applyFont="1" applyBorder="1" applyAlignment="1">
      <alignment horizontal="center" vertical="center" wrapText="1"/>
    </xf>
    <xf numFmtId="0" fontId="36" fillId="0" borderId="10" xfId="52" applyFont="1" applyBorder="1" applyAlignment="1" applyProtection="1">
      <alignment horizontal="left" vertical="center" wrapText="1"/>
      <protection locked="0"/>
    </xf>
    <xf numFmtId="166" fontId="36" fillId="0" borderId="16" xfId="52" applyNumberFormat="1" applyFont="1" applyBorder="1" applyAlignment="1" applyProtection="1">
      <alignment horizontal="center" vertical="center" wrapText="1"/>
      <protection locked="0"/>
    </xf>
    <xf numFmtId="166" fontId="36" fillId="0" borderId="21" xfId="52" applyNumberFormat="1" applyFont="1" applyBorder="1" applyAlignment="1" applyProtection="1">
      <alignment horizontal="center" vertical="center" wrapText="1"/>
      <protection locked="0"/>
    </xf>
    <xf numFmtId="166" fontId="36" fillId="0" borderId="14" xfId="52" applyNumberFormat="1" applyFont="1" applyBorder="1" applyAlignment="1" applyProtection="1">
      <alignment horizontal="center" vertical="center" wrapText="1"/>
      <protection locked="0"/>
    </xf>
    <xf numFmtId="0" fontId="36" fillId="0" borderId="21" xfId="52" applyFont="1" applyBorder="1" applyAlignment="1">
      <alignment horizontal="center" vertical="center" wrapText="1"/>
    </xf>
    <xf numFmtId="0" fontId="37" fillId="0" borderId="10" xfId="52" applyFont="1" applyBorder="1" applyAlignment="1" applyProtection="1">
      <alignment horizontal="left" vertical="center"/>
      <protection locked="0"/>
    </xf>
    <xf numFmtId="166" fontId="37" fillId="0" borderId="10" xfId="52" applyNumberFormat="1" applyFont="1" applyBorder="1" applyAlignment="1" applyProtection="1">
      <alignment horizontal="center" vertical="center" wrapText="1"/>
      <protection locked="0"/>
    </xf>
    <xf numFmtId="166" fontId="37" fillId="0" borderId="10" xfId="52" applyNumberFormat="1" applyFont="1" applyBorder="1" applyAlignment="1">
      <alignment horizontal="center" vertical="center" wrapText="1"/>
    </xf>
    <xf numFmtId="166" fontId="37" fillId="0" borderId="21" xfId="52" applyNumberFormat="1" applyFont="1" applyBorder="1" applyAlignment="1" applyProtection="1">
      <alignment horizontal="center" vertical="center" wrapText="1"/>
      <protection locked="0"/>
    </xf>
    <xf numFmtId="166" fontId="37" fillId="0" borderId="16" xfId="52" applyNumberFormat="1" applyFont="1" applyBorder="1" applyAlignment="1" applyProtection="1">
      <alignment horizontal="center" vertical="center" wrapText="1"/>
      <protection locked="0"/>
    </xf>
    <xf numFmtId="166" fontId="37" fillId="0" borderId="14" xfId="52" applyNumberFormat="1" applyFont="1" applyBorder="1" applyAlignment="1" applyProtection="1">
      <alignment horizontal="center" vertical="center" wrapText="1"/>
      <protection locked="0"/>
    </xf>
    <xf numFmtId="0" fontId="39" fillId="0" borderId="16" xfId="52" applyFont="1" applyBorder="1" applyAlignment="1">
      <alignment horizontal="center" vertical="center" wrapText="1"/>
    </xf>
    <xf numFmtId="0" fontId="39" fillId="0" borderId="21" xfId="52" applyFont="1" applyBorder="1" applyAlignment="1">
      <alignment horizontal="center" vertical="center" wrapText="1"/>
    </xf>
    <xf numFmtId="0" fontId="35" fillId="0" borderId="16" xfId="52" applyFont="1" applyBorder="1" applyAlignment="1">
      <alignment horizontal="center" vertical="center" wrapText="1"/>
    </xf>
    <xf numFmtId="0" fontId="35" fillId="0" borderId="10" xfId="52" applyFont="1" applyBorder="1" applyAlignment="1">
      <alignment horizontal="left" vertical="center"/>
    </xf>
    <xf numFmtId="166" fontId="35" fillId="0" borderId="10" xfId="52" applyNumberFormat="1" applyFont="1" applyBorder="1" applyAlignment="1">
      <alignment horizontal="center" vertical="center" wrapText="1"/>
    </xf>
    <xf numFmtId="166" fontId="35" fillId="0" borderId="21" xfId="52" applyNumberFormat="1" applyFont="1" applyBorder="1" applyAlignment="1">
      <alignment horizontal="center" vertical="center" wrapText="1"/>
    </xf>
    <xf numFmtId="166" fontId="35" fillId="0" borderId="16" xfId="52" applyNumberFormat="1" applyFont="1" applyBorder="1" applyAlignment="1">
      <alignment horizontal="center" vertical="center" wrapText="1"/>
    </xf>
    <xf numFmtId="166" fontId="35" fillId="0" borderId="14" xfId="52" applyNumberFormat="1" applyFont="1" applyBorder="1" applyAlignment="1">
      <alignment horizontal="center" vertical="center" wrapText="1"/>
    </xf>
    <xf numFmtId="0" fontId="35" fillId="0" borderId="21" xfId="52" applyFont="1" applyBorder="1" applyAlignment="1">
      <alignment horizontal="center" vertical="center" wrapText="1"/>
    </xf>
    <xf numFmtId="0" fontId="35" fillId="0" borderId="23" xfId="52" applyFont="1" applyBorder="1" applyAlignment="1">
      <alignment horizontal="center" vertical="center" wrapText="1"/>
    </xf>
    <xf numFmtId="0" fontId="35" fillId="0" borderId="28" xfId="52" applyFont="1" applyBorder="1" applyAlignment="1">
      <alignment horizontal="left" vertical="center"/>
    </xf>
    <xf numFmtId="166" fontId="35" fillId="0" borderId="23" xfId="52" applyNumberFormat="1" applyFont="1" applyBorder="1" applyAlignment="1">
      <alignment horizontal="center" vertical="center" wrapText="1"/>
    </xf>
    <xf numFmtId="0" fontId="35" fillId="0" borderId="0" xfId="52" applyFont="1" applyAlignment="1">
      <alignment horizontal="left" vertical="center"/>
    </xf>
    <xf numFmtId="0" fontId="35" fillId="0" borderId="37" xfId="52" applyFont="1" applyBorder="1" applyAlignment="1">
      <alignment horizontal="left" vertical="center"/>
    </xf>
    <xf numFmtId="0" fontId="35" fillId="0" borderId="38" xfId="52" applyFont="1" applyBorder="1" applyAlignment="1">
      <alignment horizontal="center" vertical="center" wrapText="1"/>
    </xf>
    <xf numFmtId="164" fontId="35" fillId="0" borderId="39" xfId="52" applyNumberFormat="1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3" fillId="0" borderId="0" xfId="52" applyFont="1" applyAlignment="1">
      <alignment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Alignment="1">
      <alignment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vertical="center" wrapText="1"/>
    </xf>
    <xf numFmtId="0" fontId="34" fillId="0" borderId="0" xfId="52" applyFont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36" fillId="0" borderId="0" xfId="51" applyFont="1" applyAlignment="1">
      <alignment horizontal="right" vertical="center"/>
    </xf>
    <xf numFmtId="0" fontId="36" fillId="0" borderId="0" xfId="51" applyFont="1" applyAlignment="1">
      <alignment horizontal="center" vertical="center" wrapText="1"/>
    </xf>
    <xf numFmtId="164" fontId="23" fillId="0" borderId="21" xfId="21" applyNumberFormat="1" applyFont="1" applyBorder="1" applyAlignment="1" applyProtection="1">
      <alignment vertical="center" wrapText="1"/>
      <protection hidden="1"/>
    </xf>
    <xf numFmtId="166" fontId="27" fillId="0" borderId="15" xfId="45" applyNumberFormat="1" applyFont="1" applyBorder="1" applyAlignment="1">
      <alignment horizontal="center" vertical="center" wrapText="1"/>
    </xf>
    <xf numFmtId="166" fontId="57" fillId="0" borderId="14" xfId="45" applyNumberFormat="1" applyFont="1" applyBorder="1" applyAlignment="1">
      <alignment horizontal="center" vertical="center" wrapText="1"/>
    </xf>
    <xf numFmtId="166" fontId="57" fillId="0" borderId="33" xfId="45" applyNumberFormat="1" applyFont="1" applyBorder="1" applyAlignment="1">
      <alignment horizontal="center" vertical="center" wrapText="1"/>
    </xf>
    <xf numFmtId="0" fontId="27" fillId="0" borderId="10" xfId="21" applyFont="1" applyBorder="1" applyAlignment="1">
      <alignment vertical="center" wrapText="1"/>
    </xf>
    <xf numFmtId="0" fontId="23" fillId="0" borderId="10" xfId="21" applyFont="1" applyBorder="1" applyAlignment="1">
      <alignment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3" fillId="0" borderId="15" xfId="45" applyFont="1" applyBorder="1" applyAlignment="1">
      <alignment horizontal="left" vertical="center" wrapText="1"/>
    </xf>
    <xf numFmtId="166" fontId="38" fillId="26" borderId="10" xfId="47" applyNumberFormat="1" applyFont="1" applyFill="1" applyBorder="1" applyAlignment="1">
      <alignment horizontal="center" vertical="center" wrapText="1"/>
    </xf>
    <xf numFmtId="166" fontId="38" fillId="26" borderId="10" xfId="46" applyNumberFormat="1" applyFont="1" applyFill="1" applyBorder="1" applyAlignment="1">
      <alignment horizontal="center" vertical="center" wrapText="1"/>
    </xf>
    <xf numFmtId="0" fontId="49" fillId="24" borderId="0" xfId="21" applyFont="1" applyFill="1" applyAlignment="1">
      <alignment vertical="center"/>
    </xf>
    <xf numFmtId="3" fontId="38" fillId="24" borderId="10" xfId="47" applyNumberFormat="1" applyFont="1" applyFill="1" applyBorder="1" applyAlignment="1">
      <alignment horizontal="center" vertical="center" wrapText="1"/>
    </xf>
    <xf numFmtId="166" fontId="38" fillId="24" borderId="10" xfId="47" applyNumberFormat="1" applyFont="1" applyFill="1" applyBorder="1" applyAlignment="1">
      <alignment horizontal="center" vertical="center" wrapText="1"/>
    </xf>
    <xf numFmtId="3" fontId="38" fillId="24" borderId="0" xfId="47" applyNumberFormat="1" applyFont="1" applyFill="1" applyAlignment="1">
      <alignment horizontal="center" vertical="center" wrapText="1"/>
    </xf>
    <xf numFmtId="0" fontId="55" fillId="24" borderId="0" xfId="21" applyFont="1" applyFill="1" applyAlignment="1">
      <alignment horizontal="center" vertical="center" wrapText="1"/>
    </xf>
    <xf numFmtId="0" fontId="34" fillId="24" borderId="0" xfId="21" applyFont="1" applyFill="1" applyAlignment="1">
      <alignment horizontal="center" vertical="center" wrapText="1"/>
    </xf>
    <xf numFmtId="0" fontId="51" fillId="24" borderId="0" xfId="21" applyFont="1" applyFill="1" applyAlignment="1">
      <alignment vertical="center"/>
    </xf>
    <xf numFmtId="3" fontId="38" fillId="24" borderId="0" xfId="46" applyNumberFormat="1" applyFont="1" applyFill="1" applyAlignment="1">
      <alignment horizontal="center" vertical="center" wrapText="1"/>
    </xf>
    <xf numFmtId="3" fontId="56" fillId="24" borderId="0" xfId="46" applyNumberFormat="1" applyFont="1" applyFill="1" applyAlignment="1">
      <alignment horizontal="center" vertical="center" wrapText="1"/>
    </xf>
    <xf numFmtId="3" fontId="38" fillId="24" borderId="10" xfId="46" applyNumberFormat="1" applyFont="1" applyFill="1" applyBorder="1" applyAlignment="1">
      <alignment horizontal="center" vertical="center" wrapText="1"/>
    </xf>
    <xf numFmtId="3" fontId="37" fillId="24" borderId="0" xfId="46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wrapText="1"/>
      <protection locked="0"/>
    </xf>
    <xf numFmtId="166" fontId="27" fillId="0" borderId="30" xfId="25" applyNumberFormat="1" applyFont="1" applyBorder="1" applyAlignment="1">
      <alignment horizontal="center" vertical="center"/>
    </xf>
    <xf numFmtId="166" fontId="23" fillId="25" borderId="10" xfId="21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21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7" fillId="0" borderId="0" xfId="2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wrapText="1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 vertical="center"/>
      <protection hidden="1"/>
    </xf>
    <xf numFmtId="165" fontId="24" fillId="0" borderId="14" xfId="25" applyNumberFormat="1" applyFont="1" applyBorder="1" applyAlignment="1" applyProtection="1">
      <alignment horizontal="left" vertical="center" wrapText="1"/>
      <protection hidden="1"/>
    </xf>
    <xf numFmtId="165" fontId="24" fillId="0" borderId="31" xfId="25" applyNumberFormat="1" applyFont="1" applyBorder="1" applyAlignment="1" applyProtection="1">
      <alignment horizontal="left" vertical="center" wrapText="1"/>
      <protection hidden="1"/>
    </xf>
    <xf numFmtId="0" fontId="23" fillId="0" borderId="14" xfId="21" applyFont="1" applyBorder="1" applyAlignment="1" applyProtection="1">
      <alignment horizontal="left" vertical="center"/>
      <protection hidden="1"/>
    </xf>
    <xf numFmtId="0" fontId="23" fillId="0" borderId="31" xfId="21" applyFont="1" applyBorder="1" applyAlignment="1" applyProtection="1">
      <alignment horizontal="left" vertical="center"/>
      <protection hidden="1"/>
    </xf>
    <xf numFmtId="0" fontId="27" fillId="0" borderId="14" xfId="21" applyFont="1" applyBorder="1" applyAlignment="1" applyProtection="1">
      <alignment horizontal="left" vertical="center"/>
      <protection hidden="1"/>
    </xf>
    <xf numFmtId="0" fontId="27" fillId="0" borderId="31" xfId="21" applyFont="1" applyBorder="1" applyAlignment="1" applyProtection="1">
      <alignment horizontal="left" vertical="center"/>
      <protection hidden="1"/>
    </xf>
    <xf numFmtId="0" fontId="27" fillId="0" borderId="14" xfId="21" applyFont="1" applyBorder="1" applyAlignment="1" applyProtection="1">
      <alignment horizontal="left" vertical="center"/>
      <protection locked="0"/>
    </xf>
    <xf numFmtId="0" fontId="27" fillId="0" borderId="31" xfId="21" applyFont="1" applyBorder="1" applyAlignment="1" applyProtection="1">
      <alignment horizontal="left" vertical="center"/>
      <protection locked="0"/>
    </xf>
    <xf numFmtId="165" fontId="24" fillId="0" borderId="14" xfId="25" applyNumberFormat="1" applyFont="1" applyBorder="1" applyAlignment="1" applyProtection="1">
      <alignment horizontal="left" vertical="center"/>
      <protection hidden="1"/>
    </xf>
    <xf numFmtId="165" fontId="24" fillId="0" borderId="31" xfId="25" applyNumberFormat="1" applyFont="1" applyBorder="1" applyAlignment="1" applyProtection="1">
      <alignment horizontal="left" vertical="center"/>
      <protection hidden="1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2" fillId="0" borderId="0" xfId="25" applyFont="1" applyAlignment="1" applyProtection="1">
      <alignment horizontal="center"/>
      <protection hidden="1"/>
    </xf>
    <xf numFmtId="0" fontId="29" fillId="0" borderId="14" xfId="25" applyFont="1" applyBorder="1" applyAlignment="1" applyProtection="1">
      <alignment horizontal="center" vertical="center"/>
      <protection hidden="1"/>
    </xf>
    <xf numFmtId="0" fontId="29" fillId="0" borderId="31" xfId="25" applyFont="1" applyBorder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14" xfId="21" applyFont="1" applyBorder="1" applyAlignment="1">
      <alignment horizontal="center" vertical="center" wrapText="1"/>
    </xf>
    <xf numFmtId="0" fontId="24" fillId="0" borderId="40" xfId="21" applyFont="1" applyBorder="1" applyAlignment="1">
      <alignment horizontal="center" vertical="center" wrapText="1"/>
    </xf>
    <xf numFmtId="0" fontId="24" fillId="0" borderId="0" xfId="21" applyFont="1" applyAlignment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34" fillId="0" borderId="0" xfId="21" applyFont="1" applyAlignment="1">
      <alignment horizontal="center" vertical="center"/>
    </xf>
    <xf numFmtId="0" fontId="53" fillId="26" borderId="30" xfId="21" applyFont="1" applyFill="1" applyBorder="1" applyAlignment="1">
      <alignment horizontal="center" vertical="center" wrapText="1"/>
    </xf>
    <xf numFmtId="0" fontId="53" fillId="26" borderId="0" xfId="21" applyFont="1" applyFill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2" fillId="0" borderId="0" xfId="21" applyFont="1" applyAlignment="1">
      <alignment horizontal="center" vertical="center"/>
    </xf>
    <xf numFmtId="0" fontId="24" fillId="0" borderId="12" xfId="46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0" fontId="28" fillId="0" borderId="31" xfId="21" applyFont="1" applyBorder="1" applyAlignment="1">
      <alignment horizontal="center" vertical="center" wrapText="1"/>
    </xf>
    <xf numFmtId="0" fontId="26" fillId="0" borderId="41" xfId="21" applyFont="1" applyBorder="1" applyAlignment="1">
      <alignment horizontal="center" vertical="center"/>
    </xf>
    <xf numFmtId="0" fontId="26" fillId="0" borderId="42" xfId="21" applyFont="1" applyBorder="1" applyAlignment="1">
      <alignment horizontal="center" vertical="center"/>
    </xf>
    <xf numFmtId="0" fontId="26" fillId="0" borderId="43" xfId="21" applyFont="1" applyBorder="1" applyAlignment="1">
      <alignment horizontal="center" vertical="center"/>
    </xf>
    <xf numFmtId="0" fontId="28" fillId="0" borderId="0" xfId="21" applyFont="1" applyAlignment="1">
      <alignment horizontal="center" vertical="center" wrapText="1"/>
    </xf>
    <xf numFmtId="0" fontId="26" fillId="0" borderId="44" xfId="45" applyFont="1" applyBorder="1" applyAlignment="1">
      <alignment horizontal="center" vertical="center" wrapText="1"/>
    </xf>
    <xf numFmtId="0" fontId="26" fillId="0" borderId="29" xfId="45" applyFont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0" fontId="23" fillId="0" borderId="18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19" xfId="45" applyFont="1" applyBorder="1" applyAlignment="1">
      <alignment horizontal="center" vertical="center" wrapText="1"/>
    </xf>
    <xf numFmtId="0" fontId="23" fillId="0" borderId="21" xfId="45" applyFont="1" applyBorder="1" applyAlignment="1">
      <alignment horizontal="center" vertical="center" wrapText="1"/>
    </xf>
    <xf numFmtId="0" fontId="28" fillId="0" borderId="40" xfId="21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9" fillId="0" borderId="45" xfId="52" applyFont="1" applyBorder="1" applyAlignment="1">
      <alignment horizontal="center" vertical="center" wrapText="1"/>
    </xf>
    <xf numFmtId="0" fontId="39" fillId="0" borderId="26" xfId="52" applyFont="1" applyBorder="1" applyAlignment="1">
      <alignment horizontal="center" vertical="center" wrapText="1"/>
    </xf>
    <xf numFmtId="0" fontId="39" fillId="0" borderId="46" xfId="52" applyFont="1" applyBorder="1" applyAlignment="1">
      <alignment horizontal="center" vertical="center" wrapText="1"/>
    </xf>
    <xf numFmtId="0" fontId="39" fillId="0" borderId="15" xfId="52" applyFont="1" applyBorder="1" applyAlignment="1">
      <alignment horizontal="center" vertical="center" wrapText="1"/>
    </xf>
    <xf numFmtId="0" fontId="38" fillId="0" borderId="18" xfId="52" applyFont="1" applyBorder="1" applyAlignment="1">
      <alignment horizontal="center" vertical="center" wrapText="1"/>
    </xf>
    <xf numFmtId="0" fontId="38" fillId="0" borderId="35" xfId="52" applyFont="1" applyBorder="1" applyAlignment="1">
      <alignment horizontal="center" vertical="center" wrapText="1"/>
    </xf>
    <xf numFmtId="0" fontId="38" fillId="0" borderId="19" xfId="52" applyFont="1" applyBorder="1" applyAlignment="1">
      <alignment horizontal="center" vertical="center" wrapText="1"/>
    </xf>
    <xf numFmtId="0" fontId="38" fillId="0" borderId="42" xfId="52" applyFont="1" applyBorder="1" applyAlignment="1">
      <alignment horizontal="center" vertical="center" wrapText="1"/>
    </xf>
    <xf numFmtId="0" fontId="35" fillId="0" borderId="0" xfId="52" applyFont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36" fillId="0" borderId="0" xfId="51" applyFont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20" fillId="0" borderId="0" xfId="20" applyFont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2" xfId="26" applyNumberFormat="1" applyFont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Акцент1" xfId="28" xr:uid="{00000000-0005-0000-0000-00001C000000}"/>
    <cellStyle name="Акцент2" xfId="29" xr:uid="{00000000-0005-0000-0000-00001D000000}"/>
    <cellStyle name="Акцент3" xfId="30" xr:uid="{00000000-0005-0000-0000-00001E000000}"/>
    <cellStyle name="Акцент4" xfId="31" xr:uid="{00000000-0005-0000-0000-00001F000000}"/>
    <cellStyle name="Акцент5" xfId="32" xr:uid="{00000000-0005-0000-0000-000020000000}"/>
    <cellStyle name="Акцент6" xfId="33" xr:uid="{00000000-0005-0000-0000-000021000000}"/>
    <cellStyle name="Ввод " xfId="34" xr:uid="{00000000-0005-0000-0000-000022000000}"/>
    <cellStyle name="Вывод" xfId="35" xr:uid="{00000000-0005-0000-0000-000023000000}"/>
    <cellStyle name="Вычисление" xfId="36" xr:uid="{00000000-0005-0000-0000-000024000000}"/>
    <cellStyle name="Заголовок 1" xfId="37" xr:uid="{00000000-0005-0000-0000-000025000000}"/>
    <cellStyle name="Заголовок 2" xfId="38" xr:uid="{00000000-0005-0000-0000-000026000000}"/>
    <cellStyle name="Заголовок 3" xfId="39" xr:uid="{00000000-0005-0000-0000-000027000000}"/>
    <cellStyle name="Заголовок 4" xfId="40" xr:uid="{00000000-0005-0000-0000-000028000000}"/>
    <cellStyle name="Итог" xfId="41" xr:uid="{00000000-0005-0000-0000-000029000000}"/>
    <cellStyle name="Контрольная ячейка" xfId="42" xr:uid="{00000000-0005-0000-0000-00002A000000}"/>
    <cellStyle name="Название" xfId="43" xr:uid="{00000000-0005-0000-0000-00002B000000}"/>
    <cellStyle name="Нейтральный" xfId="44" xr:uid="{00000000-0005-0000-0000-00002C000000}"/>
    <cellStyle name="Обычный 2" xfId="45" xr:uid="{00000000-0005-0000-0000-00002D000000}"/>
    <cellStyle name="Обычный 3" xfId="46" xr:uid="{00000000-0005-0000-0000-00002E000000}"/>
    <cellStyle name="Обычный 3 2" xfId="47" xr:uid="{00000000-0005-0000-0000-00002F000000}"/>
    <cellStyle name="Обычный 3 3" xfId="48" xr:uid="{00000000-0005-0000-0000-000030000000}"/>
    <cellStyle name="Обычный 3 3 2 2 2" xfId="49" xr:uid="{00000000-0005-0000-0000-000031000000}"/>
    <cellStyle name="Обычный 3 4" xfId="50" xr:uid="{00000000-0005-0000-0000-000032000000}"/>
    <cellStyle name="Обычный 3 4 2 2" xfId="51" xr:uid="{00000000-0005-0000-0000-000033000000}"/>
    <cellStyle name="Обычный 3 6" xfId="52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55" xr:uid="{00000000-0005-0000-0000-000037000000}"/>
    <cellStyle name="Пояснение" xfId="56" xr:uid="{00000000-0005-0000-0000-000038000000}"/>
    <cellStyle name="Примечание" xfId="57" xr:uid="{00000000-0005-0000-0000-000039000000}"/>
    <cellStyle name="Связанная ячейка" xfId="58" xr:uid="{00000000-0005-0000-0000-00003A000000}"/>
    <cellStyle name="Стиль 1" xfId="59" xr:uid="{00000000-0005-0000-0000-00003B000000}"/>
    <cellStyle name="Текст предупреждения" xfId="60" xr:uid="{00000000-0005-0000-0000-00003C000000}"/>
    <cellStyle name="Хороший" xfId="61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4ACAAUABNAAAAAAAAAAAAAAAAAAAAAAAAAAAAAAAAAAAAAAAAAAAAAAAAAAAAAAAAAAAAAAAAAAAAAAAAAAAAAAAAAAAAAAAAAAAAAAAAAAAAAAAAAAAAAAAAAAAAAADnBwwABQAWAAwAH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4MjFaMCMGCSqGSIb3DQEJBDEWBBS6LiK9iOuEAi32VUF1wYR0BQO+qjArBgsqhkiG9w0BCRACDDEcMBowGDAWBBRE5xMFRVajmd/v2Zzf5CvSbEm8HjANBgkqhkiG9w0BAQEFAASCAQBmHqss9e6FXZ4+xbGPLGnoLVG4lEqMfkiCpWP8M2OkDRp7XxS9KdBbNuhHit/XWeVpkk2lrwAIvgMgxlSjWQuv6obDJ6KVgEJG6r9GTMnZ+71v1IWYpkLHCO7ZbcevcRIPKTjv9qXPLwQEwJjkBXbWIdflEb4Aj+Ao7lQm9+JRANRkPKzWmNkX7egutTMhsyXhla9gXvsu53B8O/j1Iz+0q04NjnAZosusYrbrAoT602eFKG7bDDDZ1vs2phH5J93dC9Zq9Et6RhxQaxF2TRBg8/iCi8dSdU03ZmmhN7n00TTK2Ty4sX3JQ3mv7vQ0yHT8c6TlCKo5uaz59QDW1yQ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4ACAAUABNAAAAAAAAAAAAAAAAAAAAAAAAAAAAAAAAAAAAAAAAAAAAAAAAAAAAAAAAAAAAAAAAAAAAAAAAAAAAAAAAAAAAAAAAAAAAAAAAAAAAAAAAAAAAAAAAAAAAAADnBwwABQAWAAwAH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4MjdaMCMGCSqGSIb3DQEJBDEWBBQtu2uavSE+KWeswkWLC6+OwYT7wDArBgsqhkiG9w0BCRACDDEcMBowGDAWBBRE5xMFRVajmd/v2Zzf5CvSbEm8HjANBgkqhkiG9w0BAQEFAASCAQDGnyjjQZslOg+CJBFtG+wMJdB4YBX3ldSFmODXnjsIKAvbO5l0VWJa1T6zg7JKkEEc6xH2PDbAoVFidedpoimfqgKbhJR72uT8biSD3Pq3RT8hs1NSz3GfXFblsAWesaOJjW+aeDI6nijaINjZFYwWk7CGSVIiHKSy6rpWKJx8p1/7gDUqLVAv7okdw8L3rD4F29kTbrJWzO/TDY9z1yuaUIp8w7TKTuxpW8MrCo3RJL0Osr0WCd/ccezxpLUfD52DINE4BRAffX7yrzHDOzIMfiGkr39UamLfbjLsXdmwMvgBa9bnkotxK7E/TCv2aLtAzCOjCpL2MhkclVq+rtP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4B4F36-C236-0030-7143-5714DDE787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A7DA89B-E5EE-2B71-C9B8-14FCC9BC6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4" zoomScaleSheetLayoutView="100" workbookViewId="0">
      <selection activeCell="C84" sqref="C84"/>
    </sheetView>
  </sheetViews>
  <sheetFormatPr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277</v>
      </c>
      <c r="E10" s="174"/>
      <c r="F10" s="42"/>
    </row>
    <row r="11" spans="1:12" ht="24" customHeight="1">
      <c r="C11" s="174"/>
      <c r="D11" s="174" t="s">
        <v>278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6"/>
      <c r="F13" s="45"/>
    </row>
    <row r="14" spans="1:12" ht="39" customHeight="1">
      <c r="A14" s="494" t="s">
        <v>279</v>
      </c>
      <c r="B14" s="494"/>
      <c r="C14" s="494"/>
      <c r="D14" s="494"/>
      <c r="E14" s="357"/>
    </row>
    <row r="15" spans="1:12" ht="18.75" customHeight="1">
      <c r="A15" s="495" t="s">
        <v>254</v>
      </c>
      <c r="B15" s="495"/>
      <c r="C15" s="495"/>
      <c r="D15" s="495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6" t="s">
        <v>126</v>
      </c>
      <c r="C17" s="496"/>
      <c r="D17" s="295"/>
      <c r="E17" s="295"/>
    </row>
    <row r="18" spans="1:15" ht="19.5" customHeight="1">
      <c r="A18" s="117">
        <v>1</v>
      </c>
      <c r="B18" s="486" t="s">
        <v>118</v>
      </c>
      <c r="C18" s="486"/>
      <c r="D18" s="226">
        <v>43896.9</v>
      </c>
      <c r="E18" s="226"/>
      <c r="F18" s="322" t="s">
        <v>212</v>
      </c>
    </row>
    <row r="19" spans="1:15" ht="18" hidden="1" customHeight="1">
      <c r="A19" s="117">
        <v>2</v>
      </c>
      <c r="B19" s="486" t="s">
        <v>251</v>
      </c>
      <c r="C19" s="486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88" t="s">
        <v>252</v>
      </c>
      <c r="C20" s="488"/>
      <c r="D20" s="227"/>
      <c r="E20" s="226"/>
      <c r="F20" s="322"/>
    </row>
    <row r="21" spans="1:15" ht="21" customHeight="1">
      <c r="A21" s="117">
        <v>2</v>
      </c>
      <c r="B21" s="486" t="s">
        <v>234</v>
      </c>
      <c r="C21" s="486"/>
      <c r="D21" s="226">
        <f>+Komunal!N20</f>
        <v>7.2</v>
      </c>
      <c r="E21" s="228"/>
    </row>
    <row r="22" spans="1:15" s="3" customFormat="1" ht="17.25" hidden="1" customHeight="1">
      <c r="A22" s="117">
        <v>4</v>
      </c>
      <c r="B22" s="486" t="s">
        <v>8</v>
      </c>
      <c r="C22" s="486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6" t="s">
        <v>53</v>
      </c>
      <c r="C23" s="486"/>
      <c r="D23" s="226"/>
      <c r="E23" s="226"/>
      <c r="F23" s="322" t="s">
        <v>209</v>
      </c>
    </row>
    <row r="24" spans="1:15" ht="18" hidden="1" customHeight="1">
      <c r="A24" s="117">
        <v>6</v>
      </c>
      <c r="B24" s="486" t="s">
        <v>63</v>
      </c>
      <c r="C24" s="486"/>
      <c r="D24" s="226">
        <f>+Komunal!M28</f>
        <v>0</v>
      </c>
      <c r="E24" s="226"/>
    </row>
    <row r="25" spans="1:15" ht="18" hidden="1" customHeight="1">
      <c r="A25" s="117">
        <v>7</v>
      </c>
      <c r="B25" s="486" t="s">
        <v>194</v>
      </c>
      <c r="C25" s="486"/>
      <c r="D25" s="226"/>
      <c r="E25" s="226"/>
    </row>
    <row r="26" spans="1:15" ht="18" customHeight="1">
      <c r="A26" s="117">
        <v>3</v>
      </c>
      <c r="B26" s="486" t="s">
        <v>72</v>
      </c>
      <c r="C26" s="486"/>
      <c r="D26" s="226">
        <v>131.9</v>
      </c>
      <c r="E26" s="226"/>
    </row>
    <row r="27" spans="1:15" ht="18" customHeight="1">
      <c r="A27" s="117">
        <v>4</v>
      </c>
      <c r="B27" s="486" t="s">
        <v>123</v>
      </c>
      <c r="C27" s="486"/>
      <c r="D27" s="228">
        <f>SUM(D28:D29)</f>
        <v>98981.8</v>
      </c>
      <c r="E27" s="228"/>
    </row>
    <row r="28" spans="1:15" s="3" customFormat="1" ht="17.25" customHeight="1">
      <c r="A28" s="116">
        <v>4.0999999999999996</v>
      </c>
      <c r="B28" s="488" t="s">
        <v>73</v>
      </c>
      <c r="C28" s="488"/>
      <c r="D28" s="242">
        <f>+D74</f>
        <v>98981.8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88" t="s">
        <v>74</v>
      </c>
      <c r="C29" s="488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6" t="s">
        <v>10</v>
      </c>
      <c r="C30" s="486"/>
      <c r="D30" s="226"/>
      <c r="E30" s="226"/>
    </row>
    <row r="31" spans="1:15" s="2" customFormat="1" ht="17.25" hidden="1" customHeight="1">
      <c r="A31" s="160">
        <v>11</v>
      </c>
      <c r="B31" s="491"/>
      <c r="C31" s="491"/>
      <c r="D31" s="226"/>
      <c r="E31" s="226"/>
      <c r="F31" s="19"/>
    </row>
    <row r="32" spans="1:15" s="2" customFormat="1" ht="19.5" hidden="1" customHeight="1">
      <c r="A32" s="117">
        <v>12</v>
      </c>
      <c r="B32" s="491"/>
      <c r="C32" s="491"/>
      <c r="D32" s="226"/>
      <c r="E32" s="226"/>
      <c r="F32" s="21" t="s">
        <v>206</v>
      </c>
    </row>
    <row r="33" spans="1:25" ht="24" customHeight="1">
      <c r="A33" s="50"/>
      <c r="B33" s="487" t="s">
        <v>265</v>
      </c>
      <c r="C33" s="487"/>
      <c r="D33" s="275">
        <f>SUM(D18:D19,D21:D27,D30:D32)</f>
        <v>143017.79999999999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9" t="s">
        <v>127</v>
      </c>
      <c r="C35" s="489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6" t="s">
        <v>12</v>
      </c>
      <c r="C36" s="486"/>
      <c r="D36" s="228">
        <f>+Ashkhatavardz!O13-'Dramakan hosqer'!D92</f>
        <v>38858.400000000001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88" t="s">
        <v>119</v>
      </c>
      <c r="C37" s="488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88" t="s">
        <v>13</v>
      </c>
      <c r="C38" s="488"/>
      <c r="D38" s="242">
        <f>+Ashkhatavardz!C9+Ashkhatavardz!N7</f>
        <v>2740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88" t="s">
        <v>249</v>
      </c>
      <c r="C39" s="488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86" t="s">
        <v>15</v>
      </c>
      <c r="C40" s="486"/>
      <c r="D40" s="228">
        <f>+Komunal!F27</f>
        <v>0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86" t="s">
        <v>14</v>
      </c>
      <c r="C41" s="486"/>
      <c r="D41" s="228">
        <f>+Komunal!J27</f>
        <v>3168.4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86" t="s">
        <v>16</v>
      </c>
      <c r="C42" s="486"/>
      <c r="D42" s="226">
        <f>+Komunal!O27</f>
        <v>188.6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86" t="s">
        <v>17</v>
      </c>
      <c r="C43" s="486"/>
      <c r="D43" s="226">
        <v>47.8</v>
      </c>
      <c r="E43" s="226"/>
    </row>
    <row r="44" spans="1:25" ht="18" customHeight="1">
      <c r="A44" s="117">
        <v>5</v>
      </c>
      <c r="B44" s="486" t="s">
        <v>18</v>
      </c>
      <c r="C44" s="486"/>
      <c r="D44" s="226">
        <v>20</v>
      </c>
      <c r="E44" s="226"/>
    </row>
    <row r="45" spans="1:25" ht="18" customHeight="1">
      <c r="A45" s="117">
        <v>6</v>
      </c>
      <c r="B45" s="486" t="s">
        <v>19</v>
      </c>
      <c r="C45" s="486"/>
      <c r="D45" s="277">
        <f>SUM(D46:D48)</f>
        <v>286</v>
      </c>
      <c r="E45" s="277"/>
    </row>
    <row r="46" spans="1:25" s="3" customFormat="1" ht="18" hidden="1" customHeight="1">
      <c r="A46" s="116">
        <v>7.1</v>
      </c>
      <c r="B46" s="488" t="s">
        <v>20</v>
      </c>
      <c r="C46" s="488"/>
      <c r="D46" s="227"/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88" t="s">
        <v>21</v>
      </c>
      <c r="C47" s="488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6.1</v>
      </c>
      <c r="B48" s="488" t="s">
        <v>22</v>
      </c>
      <c r="C48" s="488"/>
      <c r="D48" s="227">
        <v>286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86" t="s">
        <v>23</v>
      </c>
      <c r="C49" s="486"/>
      <c r="D49" s="226">
        <v>30</v>
      </c>
      <c r="E49" s="226"/>
      <c r="L49" s="89"/>
    </row>
    <row r="50" spans="1:16" ht="18" customHeight="1">
      <c r="A50" s="117">
        <v>8</v>
      </c>
      <c r="B50" s="486" t="s">
        <v>30</v>
      </c>
      <c r="C50" s="486"/>
      <c r="D50" s="226">
        <v>227.7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486" t="s">
        <v>24</v>
      </c>
      <c r="C51" s="486"/>
      <c r="D51" s="226">
        <v>59.1</v>
      </c>
      <c r="E51" s="226"/>
    </row>
    <row r="52" spans="1:16" ht="18" customHeight="1">
      <c r="A52" s="117">
        <v>10</v>
      </c>
      <c r="B52" s="486" t="s">
        <v>75</v>
      </c>
      <c r="C52" s="486"/>
      <c r="D52" s="226">
        <v>26.1</v>
      </c>
      <c r="E52" s="226"/>
    </row>
    <row r="53" spans="1:16" ht="18" hidden="1" customHeight="1">
      <c r="A53" s="117">
        <v>12</v>
      </c>
      <c r="B53" s="486" t="s">
        <v>48</v>
      </c>
      <c r="C53" s="486"/>
      <c r="D53" s="226"/>
      <c r="E53" s="226"/>
    </row>
    <row r="54" spans="1:16" ht="18.75" customHeight="1">
      <c r="A54" s="117">
        <v>11</v>
      </c>
      <c r="B54" s="486" t="s">
        <v>120</v>
      </c>
      <c r="C54" s="486"/>
      <c r="D54" s="226">
        <v>56.5</v>
      </c>
      <c r="E54" s="226"/>
    </row>
    <row r="55" spans="1:16" ht="18" hidden="1" customHeight="1">
      <c r="A55" s="117">
        <v>14</v>
      </c>
      <c r="B55" s="486" t="s">
        <v>121</v>
      </c>
      <c r="C55" s="486"/>
      <c r="D55" s="226"/>
      <c r="E55" s="226"/>
      <c r="G55" s="52"/>
    </row>
    <row r="56" spans="1:16" ht="20.25" hidden="1" customHeight="1">
      <c r="A56" s="117">
        <v>15</v>
      </c>
      <c r="B56" s="486" t="s">
        <v>25</v>
      </c>
      <c r="C56" s="486"/>
      <c r="D56" s="226"/>
      <c r="E56" s="226"/>
      <c r="G56" s="52"/>
    </row>
    <row r="57" spans="1:16" ht="18" hidden="1" customHeight="1">
      <c r="A57" s="117">
        <v>16</v>
      </c>
      <c r="B57" s="486" t="s">
        <v>26</v>
      </c>
      <c r="C57" s="486"/>
      <c r="D57" s="226"/>
      <c r="E57" s="226"/>
    </row>
    <row r="58" spans="1:16" ht="18.75" hidden="1" customHeight="1">
      <c r="A58" s="117">
        <v>17</v>
      </c>
      <c r="B58" s="486" t="s">
        <v>67</v>
      </c>
      <c r="C58" s="486"/>
      <c r="D58" s="226"/>
      <c r="E58" s="226"/>
    </row>
    <row r="59" spans="1:16" ht="18.75" hidden="1" customHeight="1">
      <c r="A59" s="117">
        <v>18</v>
      </c>
      <c r="B59" s="486" t="s">
        <v>54</v>
      </c>
      <c r="C59" s="486"/>
      <c r="D59" s="228">
        <f>+'Ekamut-caxs'!D24</f>
        <v>0</v>
      </c>
      <c r="E59" s="228"/>
    </row>
    <row r="60" spans="1:16" ht="18" hidden="1" customHeight="1">
      <c r="A60" s="117">
        <v>19</v>
      </c>
      <c r="B60" s="486" t="s">
        <v>45</v>
      </c>
      <c r="C60" s="486"/>
      <c r="D60" s="226"/>
      <c r="E60" s="226"/>
    </row>
    <row r="61" spans="1:16" ht="18.75" customHeight="1">
      <c r="A61" s="117">
        <v>12</v>
      </c>
      <c r="B61" s="486" t="s">
        <v>76</v>
      </c>
      <c r="C61" s="486"/>
      <c r="D61" s="226">
        <v>26</v>
      </c>
      <c r="E61" s="226"/>
    </row>
    <row r="62" spans="1:16" ht="18.75" customHeight="1">
      <c r="A62" s="117">
        <v>13</v>
      </c>
      <c r="B62" s="486" t="s">
        <v>77</v>
      </c>
      <c r="C62" s="486"/>
      <c r="D62" s="226">
        <v>95</v>
      </c>
      <c r="E62" s="226"/>
    </row>
    <row r="63" spans="1:16" ht="18.75" customHeight="1">
      <c r="A63" s="117">
        <v>14</v>
      </c>
      <c r="B63" s="486" t="s">
        <v>46</v>
      </c>
      <c r="C63" s="486"/>
      <c r="D63" s="226">
        <v>3</v>
      </c>
      <c r="E63" s="226"/>
    </row>
    <row r="64" spans="1:16" ht="18.75" hidden="1" customHeight="1">
      <c r="A64" s="117">
        <v>23</v>
      </c>
      <c r="B64" s="486" t="s">
        <v>122</v>
      </c>
      <c r="C64" s="486"/>
      <c r="D64" s="226"/>
      <c r="E64" s="226"/>
    </row>
    <row r="65" spans="1:15" ht="18.75" hidden="1" customHeight="1">
      <c r="A65" s="117">
        <v>24</v>
      </c>
      <c r="B65" s="486" t="s">
        <v>47</v>
      </c>
      <c r="C65" s="486"/>
      <c r="D65" s="226"/>
      <c r="E65" s="226"/>
    </row>
    <row r="66" spans="1:15" ht="18.75" hidden="1" customHeight="1">
      <c r="A66" s="117">
        <v>25</v>
      </c>
      <c r="B66" s="486" t="s">
        <v>64</v>
      </c>
      <c r="C66" s="486"/>
      <c r="D66" s="226"/>
      <c r="E66" s="226"/>
    </row>
    <row r="67" spans="1:15" ht="18.75" hidden="1" customHeight="1">
      <c r="A67" s="117">
        <v>26</v>
      </c>
      <c r="B67" s="486" t="s">
        <v>201</v>
      </c>
      <c r="C67" s="486"/>
      <c r="D67" s="226"/>
      <c r="E67" s="226"/>
    </row>
    <row r="68" spans="1:15" ht="18.75" hidden="1" customHeight="1">
      <c r="A68" s="117">
        <v>27</v>
      </c>
      <c r="B68" s="486" t="s">
        <v>202</v>
      </c>
      <c r="C68" s="486"/>
      <c r="D68" s="226"/>
      <c r="E68" s="226"/>
    </row>
    <row r="69" spans="1:15" ht="18.75" hidden="1" customHeight="1">
      <c r="A69" s="117">
        <v>28</v>
      </c>
      <c r="B69" s="486" t="s">
        <v>78</v>
      </c>
      <c r="C69" s="486"/>
      <c r="D69" s="226"/>
      <c r="E69" s="226"/>
    </row>
    <row r="70" spans="1:15" ht="18.75" customHeight="1">
      <c r="A70" s="117">
        <v>15</v>
      </c>
      <c r="B70" s="491" t="s">
        <v>273</v>
      </c>
      <c r="C70" s="491"/>
      <c r="D70" s="226">
        <v>240</v>
      </c>
      <c r="E70" s="226"/>
    </row>
    <row r="71" spans="1:15" s="6" customFormat="1" ht="18.75" hidden="1" customHeight="1">
      <c r="A71" s="117">
        <v>30</v>
      </c>
      <c r="B71" s="491"/>
      <c r="C71" s="491"/>
      <c r="D71" s="226"/>
      <c r="E71" s="226"/>
    </row>
    <row r="72" spans="1:15" s="6" customFormat="1" ht="18.75" hidden="1" customHeight="1">
      <c r="A72" s="117">
        <v>31</v>
      </c>
      <c r="B72" s="491"/>
      <c r="C72" s="491"/>
      <c r="D72" s="226"/>
      <c r="E72" s="226"/>
      <c r="F72" s="57" t="s">
        <v>205</v>
      </c>
    </row>
    <row r="73" spans="1:15" ht="18.75" customHeight="1">
      <c r="A73" s="117">
        <v>16</v>
      </c>
      <c r="B73" s="486" t="s">
        <v>27</v>
      </c>
      <c r="C73" s="486"/>
      <c r="D73" s="226">
        <v>98981.8</v>
      </c>
      <c r="E73" s="226"/>
    </row>
    <row r="74" spans="1:15" s="3" customFormat="1" ht="18.75" customHeight="1">
      <c r="A74" s="161">
        <v>16.100000000000001</v>
      </c>
      <c r="B74" s="488" t="s">
        <v>79</v>
      </c>
      <c r="C74" s="488"/>
      <c r="D74" s="227">
        <v>98981.8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6" t="s">
        <v>80</v>
      </c>
      <c r="C75" s="486"/>
      <c r="D75" s="226"/>
      <c r="E75" s="226"/>
    </row>
    <row r="76" spans="1:15" s="17" customFormat="1" ht="20.25" customHeight="1">
      <c r="A76" s="117">
        <v>17</v>
      </c>
      <c r="B76" s="486" t="s">
        <v>68</v>
      </c>
      <c r="C76" s="486"/>
      <c r="D76" s="226">
        <v>703.4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0" t="s">
        <v>264</v>
      </c>
      <c r="C77" s="490"/>
      <c r="D77" s="275">
        <f>SUM(D36,D40:D45,D49:D73,D75:D76)</f>
        <v>143017.79999999999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275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276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2" t="s">
        <v>223</v>
      </c>
      <c r="B84" s="492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29:C29"/>
    <mergeCell ref="B17:C17"/>
    <mergeCell ref="B20:C20"/>
    <mergeCell ref="B28:C28"/>
    <mergeCell ref="B25:C25"/>
    <mergeCell ref="B26:C26"/>
    <mergeCell ref="B27:C27"/>
    <mergeCell ref="A84:B84"/>
    <mergeCell ref="B18:C18"/>
    <mergeCell ref="B19:C19"/>
    <mergeCell ref="B21:C21"/>
    <mergeCell ref="B22:C22"/>
    <mergeCell ref="B23:C23"/>
    <mergeCell ref="B24:C24"/>
    <mergeCell ref="B45:C45"/>
    <mergeCell ref="B59:C59"/>
    <mergeCell ref="B36:C36"/>
    <mergeCell ref="B37:C37"/>
    <mergeCell ref="B44:C44"/>
    <mergeCell ref="B31:C31"/>
    <mergeCell ref="B32:C32"/>
    <mergeCell ref="B39:C39"/>
    <mergeCell ref="B42:C42"/>
    <mergeCell ref="B30:C30"/>
    <mergeCell ref="B43:C43"/>
    <mergeCell ref="B70:C70"/>
    <mergeCell ref="B72:C72"/>
    <mergeCell ref="B60:C60"/>
    <mergeCell ref="B52:C52"/>
    <mergeCell ref="B53:C53"/>
    <mergeCell ref="B57:C57"/>
    <mergeCell ref="B58:C58"/>
    <mergeCell ref="B65:C65"/>
    <mergeCell ref="B54:C54"/>
    <mergeCell ref="B55:C55"/>
    <mergeCell ref="B56:C56"/>
    <mergeCell ref="B64:C64"/>
    <mergeCell ref="B62:C62"/>
    <mergeCell ref="B63:C63"/>
    <mergeCell ref="B73:C73"/>
    <mergeCell ref="B66:C66"/>
    <mergeCell ref="B77:C77"/>
    <mergeCell ref="B75:C75"/>
    <mergeCell ref="B76:C76"/>
    <mergeCell ref="B74:C74"/>
    <mergeCell ref="B71:C71"/>
    <mergeCell ref="B67:C67"/>
    <mergeCell ref="B68:C68"/>
    <mergeCell ref="B69:C69"/>
    <mergeCell ref="B61:C61"/>
    <mergeCell ref="B33:C33"/>
    <mergeCell ref="B46:C46"/>
    <mergeCell ref="B47:C47"/>
    <mergeCell ref="B51:C51"/>
    <mergeCell ref="B48:C48"/>
    <mergeCell ref="B35:C35"/>
    <mergeCell ref="B49:C49"/>
    <mergeCell ref="B50:C50"/>
    <mergeCell ref="B40:C40"/>
    <mergeCell ref="B41:C41"/>
    <mergeCell ref="B38:C38"/>
  </mergeCells>
  <phoneticPr fontId="0" type="noConversion"/>
  <pageMargins left="0.2" right="0.2" top="0.37" bottom="0.27" header="0.3" footer="0.2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10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41</v>
      </c>
      <c r="B13" s="509"/>
      <c r="C13" s="509"/>
      <c r="D13" s="509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3.5" customHeight="1">
      <c r="A14" s="494" t="str">
        <f>+'Ekamut-caxs'!A14:D14</f>
        <v>«ԵՐԵՎԱՆԻ ԹԵՆԻՍԻ ԵՎ ԲԱԴՄԻՆԹՈՆԻ ՄԱՆԿԱՊԱՏԱՆԵԿԱՆ ՄԱՐԶԱԴՊՐՈՑ» ՀՈԱԿ-ի</v>
      </c>
      <c r="B14" s="494"/>
      <c r="C14" s="494"/>
      <c r="D14" s="494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255</v>
      </c>
      <c r="B15" s="495"/>
      <c r="C15" s="495"/>
      <c r="D15" s="495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0" t="s">
        <v>31</v>
      </c>
      <c r="C18" s="511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7" t="s">
        <v>32</v>
      </c>
      <c r="C19" s="498"/>
      <c r="D19" s="256">
        <f>+'Dramakani hamematakan'!D6</f>
        <v>386</v>
      </c>
      <c r="E19" s="361"/>
      <c r="F19" s="507"/>
      <c r="G19" s="508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7" t="s">
        <v>83</v>
      </c>
      <c r="C20" s="498"/>
      <c r="D20" s="256">
        <f>SUM(D21:D22,D24:D32)</f>
        <v>53002.9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8">
        <f>+'Ekamut-caxs'!D18</f>
        <v>43896.9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251</v>
      </c>
      <c r="C22" s="502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9" t="s">
        <v>252</v>
      </c>
      <c r="C23" s="500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1" t="s">
        <v>8</v>
      </c>
      <c r="C24" s="502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194</v>
      </c>
      <c r="C27" s="502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01" t="s">
        <v>72</v>
      </c>
      <c r="C28" s="502"/>
      <c r="D28" s="248">
        <v>9106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1" t="s">
        <v>10</v>
      </c>
      <c r="C30" s="502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3"/>
      <c r="C31" s="504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3"/>
      <c r="C32" s="504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5" t="s">
        <v>84</v>
      </c>
      <c r="C33" s="506"/>
      <c r="D33" s="256">
        <f>D34+D78+D91</f>
        <v>53279.5</v>
      </c>
      <c r="E33" s="362"/>
      <c r="F33" s="279">
        <f>+D19-D76</f>
        <v>386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5" t="s">
        <v>59</v>
      </c>
      <c r="C34" s="506"/>
      <c r="D34" s="256">
        <f>SUM(D35,D39:D44,D48:D72,D76:D77)</f>
        <v>43325.4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12</v>
      </c>
      <c r="C35" s="502"/>
      <c r="D35" s="248">
        <f>+'Ekamut-caxs'!D36</f>
        <v>38858.400000000001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9" t="s">
        <v>119</v>
      </c>
      <c r="C36" s="500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9" t="s">
        <v>13</v>
      </c>
      <c r="C37" s="500"/>
      <c r="D37" s="260">
        <f>+'Ekamut-caxs'!D38</f>
        <v>2740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9" t="str">
        <f>+'Ekamut-caxs'!B39</f>
        <v>կամավոր ատեստ. գծով լրավճար</v>
      </c>
      <c r="C38" s="500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1" t="s">
        <v>15</v>
      </c>
      <c r="C39" s="502"/>
      <c r="D39" s="248">
        <f>+'Ekamut-caxs'!D40</f>
        <v>0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01" t="s">
        <v>14</v>
      </c>
      <c r="C40" s="502"/>
      <c r="D40" s="248">
        <f>+'Ekamut-caxs'!D41</f>
        <v>3168.4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1" t="s">
        <v>16</v>
      </c>
      <c r="C41" s="502"/>
      <c r="D41" s="247">
        <f>+Komunal!M27</f>
        <v>181.4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1" t="s">
        <v>17</v>
      </c>
      <c r="C42" s="502"/>
      <c r="D42" s="248">
        <f>+'Ekamut-caxs'!D43</f>
        <v>47.8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01" t="s">
        <v>18</v>
      </c>
      <c r="C43" s="502"/>
      <c r="D43" s="248">
        <f>+'Ekamut-caxs'!D44</f>
        <v>20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1" t="s">
        <v>19</v>
      </c>
      <c r="C44" s="502"/>
      <c r="D44" s="248">
        <f>SUM(D45:D47)</f>
        <v>286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499" t="s">
        <v>20</v>
      </c>
      <c r="C45" s="500"/>
      <c r="D45" s="260">
        <f>+'Ekamut-caxs'!D46</f>
        <v>0</v>
      </c>
      <c r="E45" s="363"/>
    </row>
    <row r="46" spans="1:13" ht="18" hidden="1" customHeight="1">
      <c r="A46" s="27">
        <v>7.2</v>
      </c>
      <c r="B46" s="499" t="s">
        <v>21</v>
      </c>
      <c r="C46" s="500"/>
      <c r="D46" s="260">
        <f>+'Ekamut-caxs'!D47</f>
        <v>0</v>
      </c>
      <c r="E46" s="363"/>
    </row>
    <row r="47" spans="1:13" ht="18" customHeight="1">
      <c r="A47" s="27">
        <v>6.1</v>
      </c>
      <c r="B47" s="499" t="s">
        <v>22</v>
      </c>
      <c r="C47" s="500"/>
      <c r="D47" s="260">
        <f>+'Ekamut-caxs'!D48</f>
        <v>286</v>
      </c>
      <c r="E47" s="363"/>
    </row>
    <row r="48" spans="1:13" s="97" customFormat="1" ht="18" customHeight="1">
      <c r="A48" s="61">
        <v>7</v>
      </c>
      <c r="B48" s="501" t="s">
        <v>23</v>
      </c>
      <c r="C48" s="502"/>
      <c r="D48" s="248">
        <f>+'Ekamut-caxs'!D49</f>
        <v>30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1" t="s">
        <v>30</v>
      </c>
      <c r="C49" s="502"/>
      <c r="D49" s="247">
        <f>+'Ekamut-caxs'!D50</f>
        <v>227.7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1" t="s">
        <v>24</v>
      </c>
      <c r="C50" s="502"/>
      <c r="D50" s="247">
        <f>+'Ekamut-caxs'!D51</f>
        <v>59.1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01" t="s">
        <v>75</v>
      </c>
      <c r="C51" s="502"/>
      <c r="D51" s="247">
        <f>+'Ekamut-caxs'!D52</f>
        <v>26.1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1" t="s">
        <v>48</v>
      </c>
      <c r="C52" s="502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01" t="s">
        <v>120</v>
      </c>
      <c r="C53" s="502"/>
      <c r="D53" s="248">
        <f>+'Ekamut-caxs'!D54</f>
        <v>56.5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1" t="s">
        <v>26</v>
      </c>
      <c r="C56" s="502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1" t="s">
        <v>45</v>
      </c>
      <c r="C59" s="502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1" t="s">
        <v>76</v>
      </c>
      <c r="C60" s="502"/>
      <c r="D60" s="248">
        <f>+'Ekamut-caxs'!D61</f>
        <v>26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1" t="s">
        <v>77</v>
      </c>
      <c r="C61" s="502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1" t="s">
        <v>46</v>
      </c>
      <c r="C62" s="502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201</v>
      </c>
      <c r="C66" s="502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1" t="s">
        <v>202</v>
      </c>
      <c r="C67" s="502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3" t="s">
        <v>78</v>
      </c>
      <c r="C68" s="504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15</v>
      </c>
      <c r="B69" s="503" t="s">
        <v>273</v>
      </c>
      <c r="C69" s="504"/>
      <c r="D69" s="247">
        <f>+'Ekamut-caxs'!D70</f>
        <v>240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3"/>
      <c r="C70" s="504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3"/>
      <c r="C71" s="504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9" t="s">
        <v>36</v>
      </c>
      <c r="C73" s="500"/>
      <c r="D73" s="233"/>
      <c r="E73" s="366"/>
    </row>
    <row r="74" spans="1:13" ht="19.5" hidden="1" customHeight="1">
      <c r="A74" s="14">
        <v>32.200000000000003</v>
      </c>
      <c r="B74" s="499" t="s">
        <v>49</v>
      </c>
      <c r="C74" s="500"/>
      <c r="D74" s="233"/>
      <c r="E74" s="366"/>
    </row>
    <row r="75" spans="1:13" ht="19.5" hidden="1" customHeight="1">
      <c r="A75" s="14">
        <v>32.299999999999997</v>
      </c>
      <c r="B75" s="499" t="s">
        <v>85</v>
      </c>
      <c r="C75" s="500"/>
      <c r="D75" s="233">
        <f>+'Ekamut-caxs'!D75</f>
        <v>0</v>
      </c>
      <c r="E75" s="366"/>
    </row>
    <row r="76" spans="1:13" s="97" customFormat="1" ht="17.25" hidden="1" customHeight="1">
      <c r="A76" s="71">
        <v>33</v>
      </c>
      <c r="B76" s="501" t="s">
        <v>37</v>
      </c>
      <c r="C76" s="502"/>
      <c r="D76" s="248">
        <f>+'Deb. ev kreditor'!D59-'Deb. ev kreditor'!D54</f>
        <v>0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5" t="s">
        <v>60</v>
      </c>
      <c r="C78" s="506"/>
      <c r="D78" s="256">
        <f>D79+D87</f>
        <v>9954.1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1" t="s">
        <v>91</v>
      </c>
      <c r="C79" s="502"/>
      <c r="D79" s="248">
        <f>SUM(D80:D86)</f>
        <v>9954.1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1" t="s">
        <v>87</v>
      </c>
      <c r="C80" s="502"/>
      <c r="D80" s="247">
        <v>5918</v>
      </c>
      <c r="E80" s="364"/>
      <c r="F80" s="485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1" t="s">
        <v>88</v>
      </c>
      <c r="C81" s="502"/>
      <c r="D81" s="247">
        <f>894+324.1</f>
        <v>1218.0999999999999</v>
      </c>
      <c r="E81" s="364"/>
      <c r="F81" s="485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01" t="s">
        <v>89</v>
      </c>
      <c r="C82" s="502"/>
      <c r="D82" s="247">
        <v>138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203</v>
      </c>
      <c r="C83" s="502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1.4</v>
      </c>
      <c r="B84" s="501" t="s">
        <v>65</v>
      </c>
      <c r="C84" s="502"/>
      <c r="D84" s="247">
        <v>1700</v>
      </c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customHeight="1">
      <c r="A86" s="71">
        <v>1.5</v>
      </c>
      <c r="B86" s="503" t="s">
        <v>274</v>
      </c>
      <c r="C86" s="504"/>
      <c r="D86" s="247">
        <v>980</v>
      </c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7" t="s">
        <v>132</v>
      </c>
      <c r="C91" s="498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1" t="s">
        <v>218</v>
      </c>
      <c r="C92" s="502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3"/>
      <c r="C93" s="504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7" t="s">
        <v>39</v>
      </c>
      <c r="C94" s="498"/>
      <c r="D94" s="256">
        <f>D19+D20-D33</f>
        <v>109.40000000000146</v>
      </c>
      <c r="E94" s="483" t="s">
        <v>232</v>
      </c>
      <c r="F94" s="507"/>
      <c r="G94" s="508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Ռ.ԱՄՈՅԱՆ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Լ.ՍԱՐԳՍՅԱՆ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A13:D13"/>
    <mergeCell ref="A15:D15"/>
    <mergeCell ref="A14:D14"/>
    <mergeCell ref="B19:C19"/>
    <mergeCell ref="B18:C18"/>
    <mergeCell ref="F94:G94"/>
    <mergeCell ref="B21:C21"/>
    <mergeCell ref="B27:C27"/>
    <mergeCell ref="B30:C30"/>
    <mergeCell ref="B31:C31"/>
    <mergeCell ref="B32:C32"/>
    <mergeCell ref="B33:C33"/>
    <mergeCell ref="B28:C28"/>
    <mergeCell ref="B25:C25"/>
    <mergeCell ref="B68:C68"/>
    <mergeCell ref="B49:C49"/>
    <mergeCell ref="B35:C35"/>
    <mergeCell ref="B36:C36"/>
    <mergeCell ref="B39:C39"/>
    <mergeCell ref="B44:C44"/>
    <mergeCell ref="B48:C48"/>
    <mergeCell ref="F19:G19"/>
    <mergeCell ref="B40:C40"/>
    <mergeCell ref="B41:C41"/>
    <mergeCell ref="B26:C26"/>
    <mergeCell ref="B23:C23"/>
    <mergeCell ref="B20:C20"/>
    <mergeCell ref="B22:C22"/>
    <mergeCell ref="B24:C24"/>
    <mergeCell ref="B34:C34"/>
    <mergeCell ref="B29:C29"/>
    <mergeCell ref="B42:C42"/>
    <mergeCell ref="B43:C43"/>
    <mergeCell ref="B59:C59"/>
    <mergeCell ref="B50:C50"/>
    <mergeCell ref="B55:C55"/>
    <mergeCell ref="B56:C56"/>
    <mergeCell ref="B57:C57"/>
    <mergeCell ref="B58:C58"/>
    <mergeCell ref="B52:C52"/>
    <mergeCell ref="B53:C53"/>
    <mergeCell ref="B54:C54"/>
    <mergeCell ref="B51:C51"/>
    <mergeCell ref="B92:C92"/>
    <mergeCell ref="B82:C82"/>
    <mergeCell ref="B70:C70"/>
    <mergeCell ref="B71:C71"/>
    <mergeCell ref="B72:C72"/>
    <mergeCell ref="B87:C87"/>
    <mergeCell ref="B80:C80"/>
    <mergeCell ref="B89:C89"/>
    <mergeCell ref="B86:C86"/>
    <mergeCell ref="B83:C83"/>
    <mergeCell ref="B84:C84"/>
    <mergeCell ref="B85:C85"/>
    <mergeCell ref="B65:C65"/>
    <mergeCell ref="B79:C79"/>
    <mergeCell ref="B81:C81"/>
    <mergeCell ref="B78:C78"/>
    <mergeCell ref="B69:C69"/>
    <mergeCell ref="B76:C76"/>
    <mergeCell ref="B77:C77"/>
    <mergeCell ref="B74:C74"/>
    <mergeCell ref="B75:C75"/>
    <mergeCell ref="B66:C66"/>
    <mergeCell ref="B67:C67"/>
    <mergeCell ref="B94:C94"/>
    <mergeCell ref="B37:C37"/>
    <mergeCell ref="B38:C38"/>
    <mergeCell ref="B45:C45"/>
    <mergeCell ref="B46:C46"/>
    <mergeCell ref="B47:C47"/>
    <mergeCell ref="B73:C73"/>
    <mergeCell ref="B90:C90"/>
    <mergeCell ref="B63:C63"/>
    <mergeCell ref="B60:C60"/>
    <mergeCell ref="B61:C61"/>
    <mergeCell ref="B88:C88"/>
    <mergeCell ref="B93:C93"/>
    <mergeCell ref="B91:C91"/>
    <mergeCell ref="B62:C62"/>
    <mergeCell ref="B64:C64"/>
  </mergeCells>
  <phoneticPr fontId="0" type="noConversion"/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4" zoomScaleSheetLayoutView="100" workbookViewId="0">
      <selection activeCell="F82" activeCellId="1" sqref="C7:D7 F82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3.8554687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94" t="str">
        <f>+'Ekamut-caxs'!A14:D14</f>
        <v>«ԵՐԵՎԱՆԻ ԹԵՆԻՍԻ ԵՎ ԲԱԴՄԻՆԹՈՆԻ ՄԱՆԿԱՊԱՏԱՆԵԿԱՆ ՄԱՐԶԱԴՊՐՈՑ» ՀՈԱԿ-ի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253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45414</v>
      </c>
      <c r="D6" s="273">
        <f>SUM(D7:D17,D20:D22)</f>
        <v>143017.79999999999</v>
      </c>
      <c r="E6" s="273">
        <f t="shared" ref="E6:E65" si="0">D6-C6</f>
        <v>97603.799999999988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43896.9</v>
      </c>
      <c r="D7" s="262">
        <f>+'Ekamut-caxs'!D18</f>
        <v>43896.9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>D9-C9</f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7.2</v>
      </c>
      <c r="E10" s="262">
        <f>D10-C10</f>
        <v>7.2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3</v>
      </c>
      <c r="B16" s="246" t="s">
        <v>72</v>
      </c>
      <c r="C16" s="263"/>
      <c r="D16" s="262">
        <f>+'Ekamut-caxs'!D26</f>
        <v>131.9</v>
      </c>
      <c r="E16" s="262">
        <f t="shared" si="0"/>
        <v>131.9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4" t="s">
        <v>123</v>
      </c>
      <c r="C17" s="265">
        <f>SUM(C18:C19)</f>
        <v>1517.1</v>
      </c>
      <c r="D17" s="265">
        <f>SUM(D18:D19)</f>
        <v>98981.8</v>
      </c>
      <c r="E17" s="262">
        <f t="shared" si="0"/>
        <v>97464.7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9">
        <v>1411.3</v>
      </c>
      <c r="D18" s="230">
        <f>+'Ekamut-caxs'!D28</f>
        <v>98981.8</v>
      </c>
      <c r="E18" s="230">
        <f t="shared" si="0"/>
        <v>97570.5</v>
      </c>
      <c r="F18" s="231"/>
    </row>
    <row r="19" spans="1:18" ht="18.75" customHeight="1">
      <c r="A19" s="27">
        <v>4.2</v>
      </c>
      <c r="B19" s="32" t="s">
        <v>74</v>
      </c>
      <c r="C19" s="229">
        <v>105.8</v>
      </c>
      <c r="D19" s="230">
        <f>+'Ekamut-caxs'!D29</f>
        <v>0</v>
      </c>
      <c r="E19" s="230">
        <f t="shared" si="0"/>
        <v>-105.8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45414.000000000007</v>
      </c>
      <c r="D23" s="274">
        <f>SUM(D24,D28:D33,D37:D61,D63:D64)</f>
        <v>143017.79999999999</v>
      </c>
      <c r="E23" s="273">
        <f t="shared" si="0"/>
        <v>97603.799999999988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38858.400000000001</v>
      </c>
      <c r="D24" s="265">
        <f>+'Ekamut-caxs'!D36</f>
        <v>38858.400000000001</v>
      </c>
      <c r="E24" s="262">
        <f t="shared" si="0"/>
        <v>0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2740</v>
      </c>
      <c r="E26" s="230">
        <f>D26-C26</f>
        <v>2740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3187.6</v>
      </c>
      <c r="D29" s="265">
        <f>+'Ekamut-caxs'!D41</f>
        <v>3168.4</v>
      </c>
      <c r="E29" s="262">
        <f t="shared" si="0"/>
        <v>-19.199999999999818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258.39999999999998</v>
      </c>
      <c r="D30" s="265">
        <f>+'Ekamut-caxs'!D42</f>
        <v>188.6</v>
      </c>
      <c r="E30" s="262">
        <f t="shared" si="0"/>
        <v>-69.799999999999983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41</v>
      </c>
      <c r="D31" s="265">
        <f>+'Ekamut-caxs'!D43</f>
        <v>47.8</v>
      </c>
      <c r="E31" s="262">
        <f t="shared" si="0"/>
        <v>6.7999999999999972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9" t="s">
        <v>18</v>
      </c>
      <c r="C32" s="263"/>
      <c r="D32" s="265">
        <f>+'Ekamut-caxs'!D44</f>
        <v>20</v>
      </c>
      <c r="E32" s="262">
        <f t="shared" si="0"/>
        <v>20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320</v>
      </c>
      <c r="D33" s="265">
        <f>SUM(D34:D36)</f>
        <v>286</v>
      </c>
      <c r="E33" s="262">
        <f t="shared" si="0"/>
        <v>-34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9"/>
      <c r="D34" s="266">
        <f>+'Ekamut-caxs'!D46</f>
        <v>0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6.1</v>
      </c>
      <c r="B36" s="32" t="s">
        <v>22</v>
      </c>
      <c r="C36" s="229">
        <v>320</v>
      </c>
      <c r="D36" s="266">
        <f>+'Ekamut-caxs'!D48</f>
        <v>286</v>
      </c>
      <c r="E36" s="230">
        <f t="shared" si="0"/>
        <v>-34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30</v>
      </c>
      <c r="D37" s="265">
        <f>+'Ekamut-caxs'!D49</f>
        <v>30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189.8</v>
      </c>
      <c r="D38" s="265">
        <f>+'Ekamut-caxs'!D50</f>
        <v>227.7</v>
      </c>
      <c r="E38" s="262">
        <f t="shared" si="0"/>
        <v>37.899999999999977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94</v>
      </c>
      <c r="D39" s="265">
        <f>+'Ekamut-caxs'!D51</f>
        <v>59.1</v>
      </c>
      <c r="E39" s="262">
        <f t="shared" si="0"/>
        <v>-34.9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54" t="s">
        <v>75</v>
      </c>
      <c r="C40" s="263"/>
      <c r="D40" s="265">
        <f>+'Ekamut-caxs'!D52</f>
        <v>26.1</v>
      </c>
      <c r="E40" s="262">
        <f t="shared" si="0"/>
        <v>26.1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9" t="s">
        <v>120</v>
      </c>
      <c r="C42" s="263">
        <v>56.5</v>
      </c>
      <c r="D42" s="265">
        <f>+'Ekamut-caxs'!D54</f>
        <v>56.5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4" t="s">
        <v>76</v>
      </c>
      <c r="C49" s="263">
        <v>35</v>
      </c>
      <c r="D49" s="265">
        <f>+'Ekamut-caxs'!D61</f>
        <v>26</v>
      </c>
      <c r="E49" s="262">
        <f t="shared" si="0"/>
        <v>-9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1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1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1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1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>D56-C56</f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1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15</v>
      </c>
      <c r="B58" s="249" t="s">
        <v>273</v>
      </c>
      <c r="C58" s="261">
        <v>240</v>
      </c>
      <c r="D58" s="265">
        <f>+'Ekamut-caxs'!D70</f>
        <v>240</v>
      </c>
      <c r="E58" s="262">
        <f t="shared" si="1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>D60-C60</f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1411.3</v>
      </c>
      <c r="D61" s="265">
        <f>+'Ekamut-caxs'!D73</f>
        <v>98981.8</v>
      </c>
      <c r="E61" s="262">
        <f t="shared" si="1"/>
        <v>97570.5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1411.3</v>
      </c>
      <c r="D62" s="266">
        <f>+'Ekamut-caxs'!D74</f>
        <v>98981.8</v>
      </c>
      <c r="E62" s="230">
        <f t="shared" si="1"/>
        <v>97570.5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1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17</v>
      </c>
      <c r="B64" s="249" t="s">
        <v>68</v>
      </c>
      <c r="C64" s="261">
        <v>594</v>
      </c>
      <c r="D64" s="265">
        <f>+'Ekamut-caxs'!D76</f>
        <v>703.4</v>
      </c>
      <c r="E64" s="262">
        <f t="shared" si="1"/>
        <v>109.39999999999998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4" t="str">
        <f>+'Ekamut-caxs'!C79</f>
        <v>Ռ.ԱՄՈՅԱՆ</v>
      </c>
      <c r="E67" s="514"/>
      <c r="F67" s="123"/>
    </row>
    <row r="68" spans="1:18" ht="9.75" customHeight="1">
      <c r="B68" s="38"/>
      <c r="D68" s="513" t="s">
        <v>5</v>
      </c>
      <c r="E68" s="513"/>
      <c r="F68" s="349"/>
    </row>
    <row r="69" spans="1:18" ht="24.75" customHeight="1">
      <c r="B69" s="37" t="s">
        <v>6</v>
      </c>
      <c r="C69" s="24"/>
      <c r="D69" s="514" t="str">
        <f>+'Ekamut-caxs'!C81</f>
        <v>Լ.ՍԱՐԳՍՅԱՆ</v>
      </c>
      <c r="E69" s="514"/>
      <c r="F69" s="123"/>
    </row>
    <row r="70" spans="1:18" ht="11.25" customHeight="1">
      <c r="D70" s="513" t="s">
        <v>5</v>
      </c>
      <c r="E70" s="513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c4lUR3lApFyNQN25nJFkPspHwCIjC+GNJO/+wGKzxnEjsBLVrgA0dO5eTuhKMzQBF8jshk392kNBoFlDFdX8IA==" saltValue="JyId8aNE9E9M324py0fwE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honeticPr fontId="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2" zoomScaleSheetLayoutView="100" workbookViewId="0">
      <selection activeCell="F82" activeCellId="1" sqref="C7:D7 F82"/>
    </sheetView>
  </sheetViews>
  <sheetFormatPr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82</v>
      </c>
      <c r="B1" s="512"/>
      <c r="C1" s="512"/>
      <c r="D1" s="512"/>
      <c r="E1" s="512"/>
      <c r="F1" s="512"/>
    </row>
    <row r="2" spans="1:20" s="22" customFormat="1" ht="20.25">
      <c r="A2" s="494" t="str">
        <f>+'Ekamut-caxs'!A14:D14</f>
        <v>«ԵՐԵՎԱՆԻ ԹԵՆԻՍԻ ԵՎ ԲԱԴՄԻՆԹՈՆԻ ՄԱՆԿԱՊԱՏԱՆԵԿԱՆ ՄԱՐԶԱԴՊՐՈՑ» ՀՈԱԿ-ի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256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386</v>
      </c>
      <c r="D6" s="232">
        <f>+C6</f>
        <v>386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53002.9</v>
      </c>
      <c r="D7" s="256">
        <f>SUM(D8:D20)</f>
        <v>53002.9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43896.9</v>
      </c>
      <c r="D8" s="248">
        <f>+'Dramakan hosqer'!D21</f>
        <v>43896.9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72</v>
      </c>
      <c r="C16" s="247">
        <v>9106</v>
      </c>
      <c r="D16" s="248">
        <f>+'Dramakan hosqer'!D28</f>
        <v>9106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53388.900000000009</v>
      </c>
      <c r="D21" s="256">
        <f>+D22+D66+D79</f>
        <v>53279.5</v>
      </c>
      <c r="E21" s="256">
        <f t="shared" si="0"/>
        <v>-109.40000000000873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43408.700000000004</v>
      </c>
      <c r="D22" s="256">
        <f>SUM(D23,D27:D32,D36:D60,D64:D65)</f>
        <v>43325.4</v>
      </c>
      <c r="E22" s="256">
        <f t="shared" si="0"/>
        <v>-83.30000000000291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38858.400000000001</v>
      </c>
      <c r="D23" s="248">
        <f>+'Dramakan hosqer'!D35</f>
        <v>38858.400000000001</v>
      </c>
      <c r="E23" s="248">
        <f t="shared" si="0"/>
        <v>0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2740</v>
      </c>
      <c r="E25" s="260">
        <f t="shared" si="0"/>
        <v>2740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3187.6</v>
      </c>
      <c r="D28" s="248">
        <f>+'Dramakan hosqer'!D40</f>
        <v>3168.4</v>
      </c>
      <c r="E28" s="248">
        <f t="shared" si="0"/>
        <v>-19.199999999999818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258.39999999999998</v>
      </c>
      <c r="D29" s="248">
        <f>+'Dramakan hosqer'!D41</f>
        <v>181.4</v>
      </c>
      <c r="E29" s="248">
        <f t="shared" si="0"/>
        <v>-76.999999999999972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41</v>
      </c>
      <c r="D30" s="248">
        <f>+'Dramakan hosqer'!D42</f>
        <v>47.8</v>
      </c>
      <c r="E30" s="248">
        <f t="shared" si="0"/>
        <v>6.7999999999999972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5</v>
      </c>
      <c r="B31" s="249" t="s">
        <v>18</v>
      </c>
      <c r="C31" s="247"/>
      <c r="D31" s="248">
        <f>+'Dramakan hosqer'!D43</f>
        <v>20</v>
      </c>
      <c r="E31" s="248">
        <f t="shared" si="0"/>
        <v>20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320</v>
      </c>
      <c r="D32" s="248">
        <f>SUM(D33:D35)</f>
        <v>286</v>
      </c>
      <c r="E32" s="248">
        <f t="shared" si="0"/>
        <v>-34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3"/>
      <c r="D33" s="260">
        <f>+'Dramakan hosqer'!D45</f>
        <v>0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6.1</v>
      </c>
      <c r="B35" s="32" t="s">
        <v>22</v>
      </c>
      <c r="C35" s="233">
        <v>320</v>
      </c>
      <c r="D35" s="260">
        <f>+'Dramakan hosqer'!D47</f>
        <v>286</v>
      </c>
      <c r="E35" s="260">
        <f t="shared" si="0"/>
        <v>-34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30</v>
      </c>
      <c r="D36" s="248">
        <f>+'Dramakan hosqer'!D48</f>
        <v>30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189.8</v>
      </c>
      <c r="D37" s="248">
        <f>+'Dramakan hosqer'!D49</f>
        <v>227.7</v>
      </c>
      <c r="E37" s="248">
        <f t="shared" si="0"/>
        <v>37.899999999999977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94</v>
      </c>
      <c r="D38" s="248">
        <f>+'Dramakan hosqer'!D50</f>
        <v>59.1</v>
      </c>
      <c r="E38" s="248">
        <f t="shared" si="0"/>
        <v>-34.9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54" t="s">
        <v>75</v>
      </c>
      <c r="C39" s="247"/>
      <c r="D39" s="248">
        <f>+'Dramakan hosqer'!D51</f>
        <v>26.1</v>
      </c>
      <c r="E39" s="248">
        <f t="shared" si="0"/>
        <v>26.1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9" t="s">
        <v>120</v>
      </c>
      <c r="C41" s="247">
        <v>56.5</v>
      </c>
      <c r="D41" s="248">
        <f>+'Dramakan hosqer'!D53</f>
        <v>56.5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4" t="s">
        <v>76</v>
      </c>
      <c r="C48" s="247">
        <v>35</v>
      </c>
      <c r="D48" s="248">
        <f>+'Dramakan hosqer'!D60</f>
        <v>26</v>
      </c>
      <c r="E48" s="248">
        <f t="shared" si="0"/>
        <v>-9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>D55-C55</f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15</v>
      </c>
      <c r="B57" s="249" t="s">
        <v>273</v>
      </c>
      <c r="C57" s="247">
        <v>240</v>
      </c>
      <c r="D57" s="248">
        <f>+'Dramakan hosqer'!D69</f>
        <v>240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hidden="1" customHeight="1">
      <c r="A64" s="71">
        <v>33</v>
      </c>
      <c r="B64" s="255" t="s">
        <v>37</v>
      </c>
      <c r="C64" s="247"/>
      <c r="D64" s="248">
        <f>+'Dramakan hosqer'!D76</f>
        <v>0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9980.2000000000007</v>
      </c>
      <c r="D66" s="256">
        <f>+D67+D75</f>
        <v>9954.1</v>
      </c>
      <c r="E66" s="256">
        <f t="shared" si="0"/>
        <v>-26.100000000000364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9980.2000000000007</v>
      </c>
      <c r="D67" s="248">
        <f>SUM(D68:D74)</f>
        <v>9954.1</v>
      </c>
      <c r="E67" s="248">
        <f t="shared" si="0"/>
        <v>-26.100000000000364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5918</v>
      </c>
      <c r="D68" s="248">
        <f>+'Dramakan hosqer'!D80</f>
        <v>5918</v>
      </c>
      <c r="E68" s="248">
        <f t="shared" ref="E68:E82" si="1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8" t="s">
        <v>88</v>
      </c>
      <c r="C69" s="247">
        <v>920.1</v>
      </c>
      <c r="D69" s="248">
        <f>+'Dramakan hosqer'!D81</f>
        <v>1218.0999999999999</v>
      </c>
      <c r="E69" s="248">
        <f>D69-C69</f>
        <v>297.99999999999989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>
        <v>1442.1</v>
      </c>
      <c r="D70" s="248">
        <f>+'Dramakan hosqer'!D82</f>
        <v>138</v>
      </c>
      <c r="E70" s="248">
        <f t="shared" si="1"/>
        <v>-1304.0999999999999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58" t="s">
        <v>65</v>
      </c>
      <c r="C72" s="247">
        <v>720</v>
      </c>
      <c r="D72" s="248">
        <f>+'Dramakan hosqer'!D84</f>
        <v>1700</v>
      </c>
      <c r="E72" s="248">
        <f t="shared" si="1"/>
        <v>980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1.5</v>
      </c>
      <c r="B74" s="259" t="s">
        <v>274</v>
      </c>
      <c r="C74" s="247">
        <v>980</v>
      </c>
      <c r="D74" s="247">
        <f>+'Dramakan hosqer'!D86</f>
        <v>980</v>
      </c>
      <c r="E74" s="247">
        <f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1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1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1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1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109.40000000000146</v>
      </c>
      <c r="E82" s="256">
        <f t="shared" si="1"/>
        <v>109.40000000000146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+'Ekamut-caxs'!C79</f>
        <v>Ռ.ԱՄՈՅԱՆ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96</v>
      </c>
      <c r="E85" s="516"/>
      <c r="F85" s="352"/>
    </row>
    <row r="86" spans="1:20" s="19" customFormat="1" ht="22.5" customHeight="1">
      <c r="A86" s="20"/>
      <c r="B86" s="39" t="s">
        <v>6</v>
      </c>
      <c r="C86" s="20"/>
      <c r="D86" s="514" t="str">
        <f>+'Ekamut-caxs'!C81</f>
        <v>Լ.ՍԱՐԳՍՅԱՆ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96</v>
      </c>
      <c r="E87" s="516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ju3P5RAXJEys6GTBxXundN5HGCwd3XT9unFZJ1cbKB+AwEatGtFIelv+nAYs/RInT/n+JCa542wmAAlsnDawEg==" saltValue="5sOiuJxFyMquNd71idgWw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7:E87"/>
    <mergeCell ref="D84:E84"/>
    <mergeCell ref="D85:E85"/>
    <mergeCell ref="D86:E86"/>
  </mergeCells>
  <phoneticPr fontId="0" type="noConversion"/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82" activeCellId="1" sqref="C7:D7 F8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0" t="s">
        <v>69</v>
      </c>
      <c r="B1" s="520"/>
      <c r="C1" s="520"/>
      <c r="D1" s="520"/>
      <c r="E1" s="52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1" t="str">
        <f>+'Ekamut-caxs'!A14:D14</f>
        <v>«ԵՐԵՎԱՆԻ ԹԵՆԻՍԻ ԵՎ ԲԱԴՄԻՆԹՈՆԻ ՄԱՆԿԱՊԱՏԱՆԵԿԱՆ ՄԱՐԶԱԴՊՐՈՑ» ՀՈԱԿ-ի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136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4" t="s">
        <v>257</v>
      </c>
      <c r="B4" s="524"/>
      <c r="C4" s="524"/>
      <c r="D4" s="524"/>
      <c r="E4" s="52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8" t="s">
        <v>141</v>
      </c>
      <c r="B7" s="519"/>
      <c r="C7" s="519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hidden="1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8" t="s">
        <v>166</v>
      </c>
      <c r="B35" s="519"/>
      <c r="C35" s="519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hidden="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hidden="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hidden="1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0</v>
      </c>
      <c r="E59" s="211"/>
      <c r="F59" s="467">
        <f>+D59-D55</f>
        <v>0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386</v>
      </c>
      <c r="D62" s="526" t="s">
        <v>169</v>
      </c>
      <c r="E62" s="527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8" t="str">
        <f>+'Ekamut-caxs'!C79</f>
        <v>Ռ.ԱՄՈՅԱՆ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5" t="s">
        <v>96</v>
      </c>
      <c r="E65" s="52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8" t="str">
        <f>+'Ekamut-caxs'!C81</f>
        <v>Լ.ՍԱՐԳՍՅԱՆ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5" t="s">
        <v>96</v>
      </c>
      <c r="E67" s="52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3" ht="24" customHeight="1"/>
    <row r="85" ht="24.75" customHeight="1"/>
  </sheetData>
  <sheetProtection algorithmName="SHA-512" hashValue="axnKAXz5a7bSgah2pwGaO/Q812Cqtmk2fJyUYzxdw6ZRU4YWqquqxdl22fRHhnIykv/0A5c9P7YTi9nKIyIWtw==" saltValue="IGEfK2o/zEDpN4XDDbP97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7:C7"/>
    <mergeCell ref="A1:E1"/>
    <mergeCell ref="A2:E2"/>
    <mergeCell ref="A3:E3"/>
    <mergeCell ref="A4:E4"/>
  </mergeCells>
  <phoneticPr fontId="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1" zoomScaleSheetLayoutView="100" workbookViewId="0">
      <selection activeCell="F82" activeCellId="1" sqref="C7:D7 F82"/>
    </sheetView>
  </sheetViews>
  <sheetFormatPr defaultRowHeight="13.5"/>
  <cols>
    <col min="1" max="1" width="4.5703125" style="1" customWidth="1"/>
    <col min="2" max="2" width="27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34.5" customHeight="1">
      <c r="A1" s="529" t="s">
        <v>69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7" s="22" customFormat="1" ht="25.5" customHeight="1">
      <c r="A2" s="494" t="str">
        <f>+'Ekamut-caxs'!A14:D14</f>
        <v>«ԵՐԵՎԱՆԻ ԹԵՆԻՍԻ ԵՎ ԲԱԴՄԻՆԹՈՆԻ ՄԱՆԿԱՊԱՏԱՆԵԿԱՆ ՄԱՐԶԱԴՊՐՈՑ» ՀՈԱԿ-ի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3" t="s">
        <v>259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7" ht="21" customHeight="1" thickBot="1">
      <c r="O4" s="146" t="s">
        <v>0</v>
      </c>
    </row>
    <row r="5" spans="1:17" ht="33.75" customHeight="1">
      <c r="A5" s="542" t="s">
        <v>133</v>
      </c>
      <c r="B5" s="544" t="s">
        <v>70</v>
      </c>
      <c r="C5" s="539" t="s">
        <v>215</v>
      </c>
      <c r="D5" s="535" t="s">
        <v>182</v>
      </c>
      <c r="E5" s="536"/>
      <c r="F5" s="536"/>
      <c r="G5" s="536"/>
      <c r="H5" s="536"/>
      <c r="I5" s="536"/>
      <c r="J5" s="536"/>
      <c r="K5" s="536"/>
      <c r="L5" s="536"/>
      <c r="M5" s="536"/>
      <c r="N5" s="537"/>
      <c r="O5" s="531" t="s">
        <v>135</v>
      </c>
    </row>
    <row r="6" spans="1:17" ht="78.75" customHeight="1">
      <c r="A6" s="543"/>
      <c r="B6" s="545"/>
      <c r="C6" s="540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32"/>
    </row>
    <row r="7" spans="1:17" ht="31.5" customHeight="1">
      <c r="A7" s="324">
        <v>1</v>
      </c>
      <c r="B7" s="341" t="s">
        <v>192</v>
      </c>
      <c r="C7" s="337">
        <v>27603</v>
      </c>
      <c r="D7" s="326">
        <v>8336.2999999999993</v>
      </c>
      <c r="E7" s="271"/>
      <c r="F7" s="271"/>
      <c r="G7" s="271">
        <v>113.1</v>
      </c>
      <c r="H7" s="271"/>
      <c r="I7" s="271"/>
      <c r="J7" s="271"/>
      <c r="K7" s="271"/>
      <c r="L7" s="462">
        <v>66</v>
      </c>
      <c r="M7" s="462"/>
      <c r="N7" s="327">
        <v>2740</v>
      </c>
      <c r="O7" s="334">
        <f>ROUND(SUM(C7:N7),1)</f>
        <v>38858.400000000001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>
        <v>300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38858.400000000001</v>
      </c>
    </row>
    <row r="14" spans="1:17" s="170" customFormat="1" ht="34.5" customHeight="1">
      <c r="B14" s="238"/>
      <c r="C14" s="238">
        <f>4452*2</f>
        <v>8904</v>
      </c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38"/>
      <c r="L15" s="538"/>
      <c r="M15" s="538"/>
      <c r="N15" s="538"/>
      <c r="O15" s="268"/>
    </row>
    <row r="16" spans="1:17" s="170" customFormat="1" ht="69" hidden="1" customHeight="1">
      <c r="B16" s="533" t="s">
        <v>188</v>
      </c>
      <c r="C16" s="546"/>
      <c r="D16" s="534"/>
      <c r="E16" s="219"/>
      <c r="H16" s="219"/>
      <c r="I16" s="533" t="s">
        <v>187</v>
      </c>
      <c r="J16" s="534"/>
      <c r="K16" s="219"/>
      <c r="L16" s="219"/>
      <c r="M16" s="219"/>
      <c r="N16" s="219"/>
      <c r="O16" s="219"/>
    </row>
    <row r="17" spans="2:15" s="170" customFormat="1" ht="48" hidden="1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hidden="1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hidden="1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0" t="str">
        <f>+'Ekamut-caxs'!C79</f>
        <v>Ռ.ԱՄՈՅԱՆ</v>
      </c>
      <c r="I21" s="530"/>
      <c r="J21" s="530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1" t="s">
        <v>96</v>
      </c>
      <c r="I22" s="541"/>
      <c r="J22" s="54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0" t="str">
        <f>+'Ekamut-caxs'!C81</f>
        <v>Լ.ՍԱՐԳՍՅԱՆ</v>
      </c>
      <c r="I23" s="530"/>
      <c r="J23" s="530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1" t="s">
        <v>96</v>
      </c>
      <c r="I24" s="541"/>
      <c r="J24" s="541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rsr0uyrxNqslDc7bpJSYYp6XDaFh8bxtp5uMjbdxdH7/RpkXWUrWjrX/jPhNDLOUmm4slfczy+Sz+NzgJWTzTg==" saltValue="ZeiWc6CsID/X4tNbfKvnVQ==" spinCount="100000" sheet="1" objects="1" scenarios="1"/>
  <mergeCells count="15">
    <mergeCell ref="H24:J24"/>
    <mergeCell ref="H23:J23"/>
    <mergeCell ref="A5:A6"/>
    <mergeCell ref="B5:B6"/>
    <mergeCell ref="B16:D16"/>
    <mergeCell ref="H22:J22"/>
    <mergeCell ref="A1:O1"/>
    <mergeCell ref="A2:O2"/>
    <mergeCell ref="A3:O3"/>
    <mergeCell ref="H21:J21"/>
    <mergeCell ref="O5:O6"/>
    <mergeCell ref="I16:J16"/>
    <mergeCell ref="D5:N5"/>
    <mergeCell ref="K15:N15"/>
    <mergeCell ref="C5:C6"/>
  </mergeCells>
  <phoneticPr fontId="0" type="noConversion"/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7" zoomScale="106" zoomScaleSheetLayoutView="106" workbookViewId="0">
      <selection activeCell="F82" activeCellId="1" sqref="C7:D7 F82"/>
    </sheetView>
  </sheetViews>
  <sheetFormatPr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7" t="s">
        <v>69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70" customFormat="1" ht="21.75" customHeight="1">
      <c r="A2" s="548" t="str">
        <f>+'Ekamut-caxs'!A14:D14</f>
        <v>«ԵՐԵՎԱՆԻ ԹԵՆԻՍԻ ԵՎ ԲԱԴՄԻՆԹՈՆԻ ՄԱՆԿԱՊԱՏԱՆԵԿԱՆ ՄԱՐԶԱԴՊՐՈՑ» ՀՈԱԿ-ի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70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72" customFormat="1" ht="24.75" customHeight="1">
      <c r="A5" s="549" t="s">
        <v>117</v>
      </c>
      <c r="B5" s="551" t="s">
        <v>98</v>
      </c>
      <c r="C5" s="553" t="s">
        <v>99</v>
      </c>
      <c r="D5" s="554"/>
      <c r="E5" s="554"/>
      <c r="F5" s="555"/>
      <c r="G5" s="556" t="s">
        <v>100</v>
      </c>
      <c r="H5" s="556"/>
      <c r="I5" s="556"/>
      <c r="J5" s="556"/>
      <c r="K5" s="556" t="s">
        <v>125</v>
      </c>
      <c r="L5" s="556"/>
      <c r="M5" s="556"/>
      <c r="N5" s="556"/>
      <c r="O5" s="556"/>
    </row>
    <row r="6" spans="1:15" s="378" customFormat="1" ht="51" customHeight="1">
      <c r="A6" s="550"/>
      <c r="B6" s="552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/>
      <c r="F7" s="382"/>
      <c r="G7" s="383" t="s">
        <v>214</v>
      </c>
      <c r="H7" s="243" t="s">
        <v>214</v>
      </c>
      <c r="I7" s="381"/>
      <c r="J7" s="384"/>
      <c r="K7" s="385" t="s">
        <v>214</v>
      </c>
      <c r="L7" s="381"/>
      <c r="M7" s="386">
        <f>+L7*200.47</f>
        <v>0</v>
      </c>
      <c r="N7" s="387">
        <f>+L7*7.94904</f>
        <v>0</v>
      </c>
      <c r="O7" s="388">
        <f>+N7+M7</f>
        <v>0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/>
      <c r="F8" s="382"/>
      <c r="G8" s="383" t="s">
        <v>214</v>
      </c>
      <c r="H8" s="243" t="s">
        <v>214</v>
      </c>
      <c r="I8" s="381"/>
      <c r="J8" s="384"/>
      <c r="K8" s="385" t="s">
        <v>214</v>
      </c>
      <c r="L8" s="381"/>
      <c r="M8" s="386">
        <f t="shared" ref="M8:M18" si="0">+L8*200.47</f>
        <v>0</v>
      </c>
      <c r="N8" s="387">
        <f t="shared" ref="N8:N18" si="1">+L8*7.94904</f>
        <v>0</v>
      </c>
      <c r="O8" s="388">
        <f t="shared" ref="O8:O18" si="2">+N8+M8</f>
        <v>0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/>
      <c r="F9" s="382"/>
      <c r="G9" s="383" t="s">
        <v>214</v>
      </c>
      <c r="H9" s="243" t="s">
        <v>214</v>
      </c>
      <c r="I9" s="381"/>
      <c r="J9" s="384"/>
      <c r="K9" s="385" t="s">
        <v>214</v>
      </c>
      <c r="L9" s="381"/>
      <c r="M9" s="386">
        <f t="shared" si="0"/>
        <v>0</v>
      </c>
      <c r="N9" s="387">
        <f t="shared" si="1"/>
        <v>0</v>
      </c>
      <c r="O9" s="388">
        <f t="shared" si="2"/>
        <v>0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6735</v>
      </c>
      <c r="J10" s="384">
        <v>360171</v>
      </c>
      <c r="K10" s="385" t="s">
        <v>214</v>
      </c>
      <c r="L10" s="381">
        <v>95</v>
      </c>
      <c r="M10" s="386">
        <f t="shared" si="0"/>
        <v>19044.650000000001</v>
      </c>
      <c r="N10" s="387">
        <f t="shared" si="1"/>
        <v>755.15880000000004</v>
      </c>
      <c r="O10" s="388">
        <f t="shared" si="2"/>
        <v>19799.808800000003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4188</v>
      </c>
      <c r="J11" s="384">
        <v>212061</v>
      </c>
      <c r="K11" s="385" t="s">
        <v>214</v>
      </c>
      <c r="L11" s="381">
        <v>170</v>
      </c>
      <c r="M11" s="386">
        <f t="shared" si="0"/>
        <v>34079.9</v>
      </c>
      <c r="N11" s="387">
        <f t="shared" si="1"/>
        <v>1351.3368</v>
      </c>
      <c r="O11" s="388">
        <f t="shared" si="2"/>
        <v>35431.236799999999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5255</v>
      </c>
      <c r="J12" s="384">
        <v>267758</v>
      </c>
      <c r="K12" s="385" t="s">
        <v>214</v>
      </c>
      <c r="L12" s="381">
        <v>23</v>
      </c>
      <c r="M12" s="386">
        <f t="shared" si="0"/>
        <v>4610.8100000000004</v>
      </c>
      <c r="N12" s="387">
        <f t="shared" si="1"/>
        <v>182.82792000000001</v>
      </c>
      <c r="O12" s="388">
        <f t="shared" si="2"/>
        <v>4793.6379200000001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6037</v>
      </c>
      <c r="J13" s="384">
        <v>312319</v>
      </c>
      <c r="K13" s="385" t="s">
        <v>214</v>
      </c>
      <c r="L13" s="381">
        <v>36</v>
      </c>
      <c r="M13" s="386">
        <f t="shared" si="0"/>
        <v>7216.92</v>
      </c>
      <c r="N13" s="387">
        <f t="shared" si="1"/>
        <v>286.16543999999999</v>
      </c>
      <c r="O13" s="388">
        <f t="shared" si="2"/>
        <v>7503.0854399999998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6048</v>
      </c>
      <c r="J14" s="384">
        <v>313988</v>
      </c>
      <c r="K14" s="385" t="s">
        <v>214</v>
      </c>
      <c r="L14" s="381">
        <v>58</v>
      </c>
      <c r="M14" s="386">
        <f t="shared" si="0"/>
        <v>11627.26</v>
      </c>
      <c r="N14" s="387">
        <f t="shared" si="1"/>
        <v>461.04432000000003</v>
      </c>
      <c r="O14" s="388">
        <f t="shared" si="2"/>
        <v>12088.304320000001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3978</v>
      </c>
      <c r="J15" s="384">
        <v>204886</v>
      </c>
      <c r="K15" s="385" t="s">
        <v>214</v>
      </c>
      <c r="L15" s="381">
        <v>37</v>
      </c>
      <c r="M15" s="386">
        <f t="shared" si="0"/>
        <v>7417.39</v>
      </c>
      <c r="N15" s="387">
        <f t="shared" si="1"/>
        <v>294.11448000000001</v>
      </c>
      <c r="O15" s="388">
        <f t="shared" si="2"/>
        <v>7711.5044800000005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4159.74</v>
      </c>
      <c r="J16" s="384">
        <v>213672.3</v>
      </c>
      <c r="K16" s="385" t="s">
        <v>214</v>
      </c>
      <c r="L16" s="381">
        <v>46</v>
      </c>
      <c r="M16" s="386">
        <f t="shared" si="0"/>
        <v>9221.6200000000008</v>
      </c>
      <c r="N16" s="387">
        <f t="shared" si="1"/>
        <v>365.65584000000001</v>
      </c>
      <c r="O16" s="388">
        <f t="shared" si="2"/>
        <v>9587.2758400000002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0</v>
      </c>
      <c r="F17" s="397">
        <f>+E17*143.7</f>
        <v>0</v>
      </c>
      <c r="G17" s="398">
        <v>10000</v>
      </c>
      <c r="H17" s="399"/>
      <c r="I17" s="396">
        <f>+MAX(G17,I7)</f>
        <v>10000</v>
      </c>
      <c r="J17" s="400">
        <f>+I17*53.48</f>
        <v>534800</v>
      </c>
      <c r="K17" s="401">
        <v>200</v>
      </c>
      <c r="L17" s="396">
        <f>+MAX(K17,L8)</f>
        <v>200</v>
      </c>
      <c r="M17" s="386">
        <f t="shared" si="0"/>
        <v>40094</v>
      </c>
      <c r="N17" s="387">
        <f t="shared" si="1"/>
        <v>1589.808</v>
      </c>
      <c r="O17" s="388">
        <f t="shared" si="2"/>
        <v>41683.807999999997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0</v>
      </c>
      <c r="F18" s="397">
        <f>+E18*143.7</f>
        <v>0</v>
      </c>
      <c r="G18" s="398">
        <v>14000</v>
      </c>
      <c r="H18" s="399"/>
      <c r="I18" s="396">
        <f>+MAX(G18,I7)</f>
        <v>14000</v>
      </c>
      <c r="J18" s="400">
        <f>+I18*53.48</f>
        <v>748720</v>
      </c>
      <c r="K18" s="401">
        <v>240</v>
      </c>
      <c r="L18" s="396">
        <f>+MAX(K18,L7)</f>
        <v>240</v>
      </c>
      <c r="M18" s="386">
        <f t="shared" si="0"/>
        <v>48112.800000000003</v>
      </c>
      <c r="N18" s="387">
        <f t="shared" si="1"/>
        <v>1907.7696000000001</v>
      </c>
      <c r="O18" s="388">
        <f t="shared" si="2"/>
        <v>50020.569600000003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0</v>
      </c>
      <c r="D19" s="405">
        <f t="shared" si="3"/>
        <v>0</v>
      </c>
      <c r="E19" s="406">
        <f t="shared" si="3"/>
        <v>0</v>
      </c>
      <c r="F19" s="407">
        <f>SUM(F7:F18)</f>
        <v>0</v>
      </c>
      <c r="G19" s="408">
        <f>SUM(G7:G18)</f>
        <v>24000</v>
      </c>
      <c r="H19" s="405">
        <f>SUM(H7:H18)</f>
        <v>0</v>
      </c>
      <c r="I19" s="406">
        <f>SUM(I7:I18)</f>
        <v>60400.74</v>
      </c>
      <c r="J19" s="409">
        <f>SUM(J7:J18)</f>
        <v>3168375.3</v>
      </c>
      <c r="K19" s="404">
        <f t="shared" si="3"/>
        <v>440</v>
      </c>
      <c r="L19" s="406">
        <f>SUM(L7:L18)</f>
        <v>905</v>
      </c>
      <c r="M19" s="409">
        <f>SUM(M7:M18)</f>
        <v>181425.34999999998</v>
      </c>
      <c r="N19" s="410">
        <f>SUM(N7:N18)</f>
        <v>7193.8811999999998</v>
      </c>
      <c r="O19" s="409">
        <f>SUM(O7:O18)</f>
        <v>188619.23119999998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3168.4</v>
      </c>
      <c r="K20" s="412"/>
      <c r="L20" s="412"/>
      <c r="M20" s="413">
        <f>ROUND(M19/1000,1)</f>
        <v>181.4</v>
      </c>
      <c r="N20" s="413">
        <f>ROUND(N19/1000,1)</f>
        <v>7.2</v>
      </c>
      <c r="O20" s="413">
        <f>ROUND(O19/1000,1)</f>
        <v>188.6</v>
      </c>
    </row>
    <row r="21" spans="1:15" ht="33.75" customHeight="1" thickBot="1">
      <c r="B21" s="557" t="s">
        <v>242</v>
      </c>
      <c r="C21" s="557"/>
      <c r="D21" s="557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0</v>
      </c>
      <c r="G27" s="445" t="s">
        <v>214</v>
      </c>
      <c r="H27" s="405" t="s">
        <v>214</v>
      </c>
      <c r="I27" s="405" t="s">
        <v>214</v>
      </c>
      <c r="J27" s="407">
        <f>J20-J26</f>
        <v>3168.4</v>
      </c>
      <c r="K27" s="445" t="s">
        <v>214</v>
      </c>
      <c r="L27" s="405" t="s">
        <v>214</v>
      </c>
      <c r="M27" s="409">
        <f>M20-M26</f>
        <v>181.4</v>
      </c>
      <c r="N27" s="443" t="s">
        <v>214</v>
      </c>
      <c r="O27" s="407">
        <f>+O20-M26</f>
        <v>188.6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8" t="s">
        <v>2</v>
      </c>
      <c r="D30" s="548"/>
      <c r="E30" s="450"/>
      <c r="F30" s="450"/>
      <c r="G30" s="560"/>
      <c r="H30" s="560"/>
      <c r="I30" s="451"/>
      <c r="J30" s="561" t="str">
        <f>+'Ekamut-caxs'!C79</f>
        <v>Ռ.ԱՄՈՅԱՆ</v>
      </c>
      <c r="K30" s="561"/>
      <c r="M30" s="415"/>
    </row>
    <row r="31" spans="1:15" s="370" customFormat="1">
      <c r="C31" s="452"/>
      <c r="D31" s="452"/>
      <c r="E31" s="453"/>
      <c r="F31" s="453"/>
      <c r="G31" s="558" t="s">
        <v>95</v>
      </c>
      <c r="H31" s="558"/>
      <c r="I31" s="454"/>
      <c r="J31" s="558" t="s">
        <v>112</v>
      </c>
      <c r="K31" s="558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1"/>
      <c r="H32" s="561"/>
      <c r="I32" s="456"/>
      <c r="J32" s="561" t="str">
        <f>+'Ekamut-caxs'!C81</f>
        <v>Լ.ՍԱՐԳՍՅԱՆ</v>
      </c>
      <c r="K32" s="561"/>
    </row>
    <row r="33" spans="3:13" s="370" customFormat="1">
      <c r="C33" s="414"/>
      <c r="D33" s="414"/>
      <c r="G33" s="558" t="s">
        <v>95</v>
      </c>
      <c r="H33" s="558"/>
      <c r="I33" s="454"/>
      <c r="J33" s="558" t="s">
        <v>112</v>
      </c>
      <c r="K33" s="558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59" t="s">
        <v>246</v>
      </c>
      <c r="J36" s="559"/>
      <c r="K36" s="460"/>
      <c r="L36" s="559" t="s">
        <v>247</v>
      </c>
      <c r="M36" s="559"/>
    </row>
    <row r="37" spans="3:13">
      <c r="C37" s="458"/>
      <c r="D37" s="458"/>
      <c r="E37" s="559" t="s">
        <v>248</v>
      </c>
      <c r="F37" s="559"/>
      <c r="I37" s="559"/>
      <c r="J37" s="559"/>
      <c r="K37" s="460"/>
      <c r="L37" s="559"/>
      <c r="M37" s="559"/>
    </row>
    <row r="38" spans="3:13">
      <c r="C38" s="458"/>
      <c r="D38" s="458"/>
      <c r="E38" s="559"/>
      <c r="F38" s="559"/>
    </row>
  </sheetData>
  <sheetProtection algorithmName="SHA-512" hashValue="AGAPQYQs314lq5l1jWKMYJOAvmjbY28/HYP9Y7ePvxkjnsI6iTHTARn2qny+M5nBevQV/7JLzBzIswCngAL27A==" saltValue="Gj/lqXu4tguiBtXAy7Br8g==" spinCount="100000" sheet="1" objects="1" scenarios="1"/>
  <mergeCells count="21">
    <mergeCell ref="B21:D21"/>
    <mergeCell ref="J33:K33"/>
    <mergeCell ref="I36:J37"/>
    <mergeCell ref="L36:M37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A1:M1"/>
    <mergeCell ref="A2:M2"/>
    <mergeCell ref="A3:M3"/>
    <mergeCell ref="A5:A6"/>
    <mergeCell ref="B5:B6"/>
    <mergeCell ref="C5:F5"/>
    <mergeCell ref="G5:J5"/>
    <mergeCell ref="K5:O5"/>
  </mergeCells>
  <phoneticPr fontId="0" type="noConversion"/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82" activeCellId="1" sqref="C7:D7 F82"/>
    </sheetView>
  </sheetViews>
  <sheetFormatPr defaultColWidth="15.42578125"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 customWidth="1"/>
    <col min="254" max="254" width="4.42578125" style="1" customWidth="1"/>
    <col min="255" max="255" width="22.42578125" style="1" customWidth="1"/>
    <col min="256" max="16384" width="15.42578125" style="1"/>
  </cols>
  <sheetData>
    <row r="1" spans="1:5" s="168" customFormat="1" ht="24" customHeight="1">
      <c r="A1" s="520" t="s">
        <v>69</v>
      </c>
      <c r="B1" s="520"/>
      <c r="C1" s="520"/>
      <c r="D1" s="520"/>
    </row>
    <row r="2" spans="1:5" ht="23.25" customHeight="1">
      <c r="A2" s="523" t="str">
        <f>+'Ekamut-caxs'!A14:D14</f>
        <v>«ԵՐԵՎԱՆԻ ԹԵՆԻՍԻ ԵՎ ԲԱԴՄԻՆԹՈՆԻ ՄԱՆԿԱՊԱՏԱՆԵԿԱՆ ՄԱՐԶԱԴՊՐՈՑ» ՀՈԱԿ-ի</v>
      </c>
      <c r="B2" s="523"/>
      <c r="C2" s="523"/>
      <c r="D2" s="523"/>
    </row>
    <row r="3" spans="1:5" ht="28.5" customHeight="1">
      <c r="A3" s="523" t="s">
        <v>260</v>
      </c>
      <c r="B3" s="523"/>
      <c r="C3" s="523"/>
      <c r="D3" s="523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36626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8678.4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8678.5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53982.9</v>
      </c>
      <c r="D11" s="286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91" t="s">
        <v>191</v>
      </c>
      <c r="D17" s="292" t="str">
        <f>+'Ekamut-caxs'!C79</f>
        <v>Ռ.ԱՄՈՅԱՆ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Լ.ՍԱՐԳՍՅԱՆ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honeticPr fontId="0" type="noConversion"/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82" activeCellId="1" sqref="C7:D7 F82"/>
    </sheetView>
  </sheetViews>
  <sheetFormatPr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4" t="s">
        <v>69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>«ԵՐԵՎԱՆԻ ԹԵՆԻՍԻ ԵՎ ԲԱԴՄԻՆԹՈՆԻ ՄԱՆԿԱՊԱՏԱՆԵԿԱՆ ՄԱՐԶԱԴՊՐՈՑ» ՀՈԱԿ-ի</v>
      </c>
      <c r="B2" s="565"/>
      <c r="C2" s="565"/>
      <c r="D2" s="565"/>
      <c r="E2" s="565"/>
      <c r="F2" s="565"/>
    </row>
    <row r="3" spans="1:6" ht="24.75" customHeight="1">
      <c r="A3" s="565" t="s">
        <v>262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v>34</v>
      </c>
      <c r="D7" s="302">
        <v>330</v>
      </c>
      <c r="E7" s="305">
        <f>SUM(E8:E10)</f>
        <v>0</v>
      </c>
      <c r="F7" s="304">
        <v>15</v>
      </c>
    </row>
    <row r="8" spans="1:6" ht="25.5" customHeight="1">
      <c r="A8" s="307">
        <v>1.1000000000000001</v>
      </c>
      <c r="B8" s="308" t="s">
        <v>268</v>
      </c>
      <c r="C8" s="309">
        <v>18</v>
      </c>
      <c r="D8" s="307">
        <v>175</v>
      </c>
      <c r="E8" s="310"/>
      <c r="F8" s="309">
        <v>8</v>
      </c>
    </row>
    <row r="9" spans="1:6" ht="25.5" customHeight="1">
      <c r="A9" s="307">
        <v>1.2</v>
      </c>
      <c r="B9" s="308" t="s">
        <v>269</v>
      </c>
      <c r="C9" s="309">
        <v>5</v>
      </c>
      <c r="D9" s="307">
        <v>49</v>
      </c>
      <c r="E9" s="310"/>
      <c r="F9" s="309">
        <v>2</v>
      </c>
    </row>
    <row r="10" spans="1:6" ht="25.5" customHeight="1">
      <c r="A10" s="307">
        <v>1.3</v>
      </c>
      <c r="B10" s="308" t="s">
        <v>270</v>
      </c>
      <c r="C10" s="309">
        <v>2</v>
      </c>
      <c r="D10" s="307">
        <v>16</v>
      </c>
      <c r="E10" s="310"/>
      <c r="F10" s="309">
        <v>1</v>
      </c>
    </row>
    <row r="11" spans="1:6" s="306" customFormat="1" ht="42" hidden="1" customHeight="1">
      <c r="A11" s="302">
        <v>2</v>
      </c>
      <c r="B11" s="303"/>
      <c r="C11" s="304">
        <f>SUM(C12:C14)</f>
        <v>9</v>
      </c>
      <c r="D11" s="302">
        <f>SUM(D12:D14)</f>
        <v>90</v>
      </c>
      <c r="E11" s="305">
        <f>SUM(E12:E14)</f>
        <v>0</v>
      </c>
      <c r="F11" s="304">
        <f>SUM(F12:F14)</f>
        <v>31</v>
      </c>
    </row>
    <row r="12" spans="1:6" ht="21.75" customHeight="1">
      <c r="A12" s="307">
        <v>1.4</v>
      </c>
      <c r="B12" s="308" t="s">
        <v>271</v>
      </c>
      <c r="C12" s="309">
        <v>7</v>
      </c>
      <c r="D12" s="307">
        <v>70</v>
      </c>
      <c r="E12" s="310"/>
      <c r="F12" s="309">
        <v>30</v>
      </c>
    </row>
    <row r="13" spans="1:6" ht="21.75" customHeight="1">
      <c r="A13" s="307">
        <v>1.5</v>
      </c>
      <c r="B13" s="308" t="s">
        <v>272</v>
      </c>
      <c r="C13" s="309">
        <v>2</v>
      </c>
      <c r="D13" s="307">
        <v>20</v>
      </c>
      <c r="E13" s="310"/>
      <c r="F13" s="309">
        <v>1</v>
      </c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v>1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3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v>34</v>
      </c>
      <c r="D23" s="312">
        <v>330</v>
      </c>
      <c r="E23" s="315">
        <f>E7+E11+E15+E19</f>
        <v>0</v>
      </c>
      <c r="F23" s="314">
        <v>15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6" t="str">
        <f>+'Ekamut-caxs'!C79</f>
        <v>Ռ.ԱՄՈՅԱՆ</v>
      </c>
      <c r="E28" s="566"/>
    </row>
    <row r="29" spans="1:6" ht="11.25" customHeight="1">
      <c r="B29" s="316" t="s">
        <v>4</v>
      </c>
      <c r="D29" s="567" t="s">
        <v>5</v>
      </c>
      <c r="E29" s="567"/>
    </row>
    <row r="30" spans="1:6" ht="24" customHeight="1">
      <c r="B30" s="306" t="s">
        <v>6</v>
      </c>
      <c r="D30" s="566" t="str">
        <f>+'Ekamut-caxs'!C81</f>
        <v>Լ.ՍԱՐԳՍՅԱՆ</v>
      </c>
      <c r="E30" s="566"/>
    </row>
    <row r="31" spans="1:6" ht="16.5" customHeight="1">
      <c r="B31" s="298" t="s">
        <v>200</v>
      </c>
      <c r="D31" s="563" t="s">
        <v>5</v>
      </c>
      <c r="E31" s="563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honeticPr fontId="0" type="noConversion"/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https://mul2.yerevan.am/tasks/1205959/oneclick/Tenis.xlsx?token=16fa2bbe8aee2e3378e6819d54dc1479</cp:keywords>
  <cp:lastModifiedBy>Lusine Petrosyan</cp:lastModifiedBy>
  <cp:lastPrinted>2023-12-12T10:07:05Z</cp:lastPrinted>
  <dcterms:created xsi:type="dcterms:W3CDTF">1996-10-14T23:33:28Z</dcterms:created>
  <dcterms:modified xsi:type="dcterms:W3CDTF">2023-12-22T08:29:34Z</dcterms:modified>
</cp:coreProperties>
</file>