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56327D5-DE81-480D-A804-91B99B9F0ED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26" l="1"/>
  <c r="J30" i="26"/>
  <c r="A64" i="19" l="1"/>
  <c r="C29" i="10" l="1"/>
  <c r="C19" i="10" s="1"/>
  <c r="C21" i="9"/>
  <c r="D18" i="19"/>
  <c r="F60" i="7" l="1"/>
  <c r="D30" i="18"/>
  <c r="F22" i="7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F28" i="29" s="1"/>
  <c r="E16" i="29"/>
  <c r="E28" i="29" s="1"/>
  <c r="D16" i="29"/>
  <c r="D28" i="29" s="1"/>
  <c r="D30" i="29" s="1"/>
  <c r="C16" i="29"/>
  <c r="C28" i="29" l="1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8" i="26" s="1"/>
  <c r="F7" i="26"/>
  <c r="F15" i="26"/>
  <c r="D8" i="9"/>
  <c r="E8" i="9" s="1"/>
  <c r="D30" i="19"/>
  <c r="D24" i="9" s="1"/>
  <c r="E24" i="9" s="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F18" i="26"/>
  <c r="M16" i="26"/>
  <c r="M15" i="26"/>
  <c r="M11" i="26"/>
  <c r="M8" i="26"/>
  <c r="M7" i="26"/>
  <c r="M14" i="26" l="1"/>
  <c r="M12" i="26"/>
  <c r="M13" i="26"/>
  <c r="M10" i="26"/>
  <c r="M9" i="26"/>
  <c r="L19" i="26"/>
  <c r="A18" i="7"/>
  <c r="A19" i="7" s="1"/>
  <c r="D15" i="9"/>
  <c r="E15" i="9" s="1"/>
  <c r="D17" i="19"/>
  <c r="D13" i="9" s="1"/>
  <c r="E13" i="9" s="1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20" i="7" l="1"/>
  <c r="A13" i="10"/>
  <c r="A12" i="10"/>
  <c r="A10" i="9"/>
  <c r="A15" i="19"/>
  <c r="J27" i="26"/>
  <c r="D33" i="19"/>
  <c r="D27" i="9" s="1"/>
  <c r="E27" i="9" s="1"/>
  <c r="F27" i="26"/>
  <c r="D32" i="19"/>
  <c r="D26" i="9" s="1"/>
  <c r="E26" i="9" s="1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A14" i="10" l="1"/>
  <c r="D25" i="19"/>
  <c r="M27" i="26"/>
  <c r="F32" i="7"/>
  <c r="O27" i="26"/>
  <c r="D34" i="19"/>
  <c r="D28" i="9" s="1"/>
  <c r="E28" i="9" s="1"/>
  <c r="D10" i="9"/>
  <c r="E10" i="9" s="1"/>
  <c r="A41" i="7"/>
  <c r="A23" i="10"/>
  <c r="A22" i="10"/>
  <c r="A32" i="10"/>
  <c r="A31" i="10"/>
  <c r="A34" i="9"/>
  <c r="A33" i="9"/>
  <c r="A43" i="19"/>
  <c r="A22" i="7" l="1"/>
  <c r="A15" i="10"/>
  <c r="A44" i="19"/>
  <c r="A23" i="7" l="1"/>
  <c r="A17" i="10" s="1"/>
  <c r="A16" i="10"/>
  <c r="A45" i="19"/>
  <c r="F58" i="7"/>
  <c r="D52" i="10" s="1"/>
  <c r="E52" i="10" s="1"/>
  <c r="F57" i="7"/>
  <c r="D51" i="10" s="1"/>
  <c r="E51" i="10" s="1"/>
  <c r="F53" i="7"/>
  <c r="D47" i="10" s="1"/>
  <c r="E47" i="10" s="1"/>
  <c r="F52" i="7"/>
  <c r="F51" i="7"/>
  <c r="D45" i="10" s="1"/>
  <c r="E45" i="10" s="1"/>
  <c r="F50" i="7"/>
  <c r="D44" i="10" s="1"/>
  <c r="E44" i="10" s="1"/>
  <c r="D46" i="10" l="1"/>
  <c r="E46" i="10" s="1"/>
  <c r="A39" i="9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D24" i="10" l="1"/>
  <c r="E24" i="10" s="1"/>
  <c r="E30" i="7"/>
  <c r="D30" i="7"/>
  <c r="C30" i="7"/>
  <c r="F35" i="7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8" i="19" l="1"/>
  <c r="A41" i="9"/>
  <c r="A49" i="19" l="1"/>
  <c r="A42" i="9"/>
  <c r="A43" i="9" l="1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46" i="9"/>
  <c r="A37" i="10" l="1"/>
  <c r="A47" i="9"/>
  <c r="A45" i="7" l="1"/>
  <c r="A16" i="19"/>
  <c r="A11" i="9"/>
  <c r="A55" i="19"/>
  <c r="A48" i="9"/>
  <c r="G20" i="9"/>
  <c r="G21" i="11"/>
  <c r="G19" i="11"/>
  <c r="D65" i="18"/>
  <c r="D63" i="18"/>
  <c r="D82" i="10"/>
  <c r="D80" i="10"/>
  <c r="D65" i="9"/>
  <c r="D63" i="9"/>
  <c r="E88" i="7"/>
  <c r="E86" i="7"/>
  <c r="M7" i="11"/>
  <c r="A46" i="7" l="1"/>
  <c r="A39" i="10"/>
  <c r="A56" i="19"/>
  <c r="A49" i="9"/>
  <c r="A12" i="9"/>
  <c r="A47" i="7" l="1"/>
  <c r="A40" i="10"/>
  <c r="A13" i="9"/>
  <c r="A20" i="19"/>
  <c r="A21" i="19" s="1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E20" i="9"/>
  <c r="F23" i="7"/>
  <c r="A7" i="7"/>
  <c r="C64" i="7" l="1"/>
  <c r="F64" i="7"/>
  <c r="D58" i="10" s="1"/>
  <c r="E58" i="10" s="1"/>
  <c r="D64" i="7"/>
  <c r="E64" i="7"/>
  <c r="F58" i="18"/>
  <c r="A22" i="19"/>
  <c r="A17" i="9"/>
  <c r="D22" i="9"/>
  <c r="F26" i="7"/>
  <c r="D67" i="19"/>
  <c r="D16" i="10"/>
  <c r="E16" i="10" s="1"/>
  <c r="D17" i="10"/>
  <c r="E17" i="10" s="1"/>
  <c r="A41" i="10"/>
  <c r="A51" i="9"/>
  <c r="A19" i="19"/>
  <c r="A15" i="9" s="1"/>
  <c r="A14" i="9"/>
  <c r="A16" i="9"/>
  <c r="C60" i="10"/>
  <c r="D34" i="18"/>
  <c r="F66" i="7"/>
  <c r="C61" i="9"/>
  <c r="D73" i="10"/>
  <c r="E73" i="10" s="1"/>
  <c r="D26" i="7" l="1"/>
  <c r="E26" i="7"/>
  <c r="C26" i="7"/>
  <c r="C25" i="7"/>
  <c r="C24" i="7" s="1"/>
  <c r="C18" i="10"/>
  <c r="C78" i="10" s="1"/>
  <c r="D6" i="10" s="1"/>
  <c r="F25" i="7"/>
  <c r="F24" i="7" s="1"/>
  <c r="A23" i="19"/>
  <c r="A19" i="9" s="1"/>
  <c r="A18" i="9"/>
  <c r="E22" i="9"/>
  <c r="D21" i="9"/>
  <c r="E21" i="9" s="1"/>
  <c r="D20" i="10"/>
  <c r="A49" i="7"/>
  <c r="A59" i="19"/>
  <c r="A52" i="9"/>
  <c r="F67" i="19"/>
  <c r="F13" i="7"/>
  <c r="D6" i="9"/>
  <c r="E6" i="9" s="1"/>
  <c r="D25" i="7" l="1"/>
  <c r="E25" i="7"/>
  <c r="E6" i="10"/>
  <c r="F12" i="7"/>
  <c r="C12" i="7" s="1"/>
  <c r="C84" i="7" s="1"/>
  <c r="D19" i="10"/>
  <c r="E20" i="10"/>
  <c r="E19" i="10" s="1"/>
  <c r="A50" i="7"/>
  <c r="A43" i="10"/>
  <c r="A60" i="19"/>
  <c r="A53" i="9"/>
  <c r="D61" i="9"/>
  <c r="E61" i="9" s="1"/>
  <c r="D7" i="10"/>
  <c r="E7" i="10" s="1"/>
  <c r="D12" i="7"/>
  <c r="E24" i="7" l="1"/>
  <c r="D24" i="7"/>
  <c r="F84" i="7"/>
  <c r="C61" i="18"/>
  <c r="E12" i="7"/>
  <c r="A44" i="10"/>
  <c r="A61" i="19"/>
  <c r="A54" i="9"/>
  <c r="D84" i="7"/>
  <c r="E84" i="7" l="1"/>
  <c r="A52" i="7"/>
  <c r="A62" i="19"/>
  <c r="A55" i="9"/>
  <c r="A53" i="7" l="1"/>
  <c r="A56" i="9"/>
  <c r="A54" i="7" l="1"/>
  <c r="A47" i="10"/>
  <c r="A55" i="7" l="1"/>
  <c r="A48" i="10"/>
  <c r="A57" i="9"/>
  <c r="A65" i="19"/>
  <c r="A58" i="9"/>
  <c r="A49" i="10" l="1"/>
  <c r="A59" i="9"/>
  <c r="A66" i="19"/>
  <c r="A60" i="9" s="1"/>
  <c r="A57" i="7" l="1"/>
  <c r="A58" i="7" l="1"/>
  <c r="A51" i="10"/>
  <c r="A59" i="7" l="1"/>
  <c r="A52" i="10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<sst xmlns="http://schemas.openxmlformats.org/spreadsheetml/2006/main" count="483" uniqueCount="291">
  <si>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</si>
  <si>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</si>
  <si>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</si>
  <si>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</si>
  <si>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</si>
  <si>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</si>
  <si>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</si>
  <si>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</si>
  <si>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</si>
  <si>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</si>
  <si>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</si>
  <si>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</si>
  <si>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</si>
  <si>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</si>
  <si>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</si>
  <si>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</si>
  <si>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</si>
  <si>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</si>
  <si>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</si>
  <si>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</si>
  <si>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</si>
  <si>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</si>
  <si>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</si>
  <si>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</si>
  <si>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</si>
  <si>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</si>
  <si>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</si>
  <si>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</si>
  <si>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</si>
  <si>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</si>
  <si>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</si>
  <si>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</si>
  <si>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</si>
  <si>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</si>
  <si>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</si>
  <si>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</si>
  <si>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</si>
  <si>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</si>
  <si>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</si>
  <si>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</si>
  <si>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</si>
  <si>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</si>
  <si>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</si>
  <si>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</si>
  <si>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</si>
  <si>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</si>
  <si>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</si>
  <si>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</si>
  <si>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</si>
  <si>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</si>
  <si>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</si>
  <si>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</si>
  <si>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</si>
  <si>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</si>
  <si>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</si>
  <si>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</si>
  <si>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</si>
  <si>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</si>
  <si>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</si>
  <si>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</si>
  <si>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</si>
  <si>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</si>
  <si>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</si>
  <si>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</si>
  <si>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</si>
  <si>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</si>
  <si>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</si>
  <si>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</si>
  <si>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</si>
  <si>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</si>
  <si>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</si>
  <si>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</si>
  <si>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</si>
  <si>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</si>
  <si>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</si>
  <si>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</si>
  <si>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</si>
  <si>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</si>
  <si>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</si>
  <si>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</si>
  <si>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</si>
  <si>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</si>
  <si>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</si>
  <si>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</si>
  <si>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</si>
  <si>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</si>
  <si>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</si>
  <si>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</si>
  <si>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</si>
  <si>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</si>
  <si>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</si>
  <si>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</si>
  <si>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</si>
  <si>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</si>
  <si>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</si>
  <si>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</si>
  <si>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</si>
  <si>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</si>
  <si>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</si>
  <si>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</si>
  <si>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</si>
  <si>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</si>
  <si>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</si>
  <si>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</si>
  <si>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</si>
  <si>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</si>
  <si>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</si>
  <si>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</si>
  <si>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</si>
  <si>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</si>
  <si>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</si>
  <si>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</si>
  <si>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</si>
  <si>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</si>
  <si>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</si>
  <si>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</si>
  <si>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</si>
  <si>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</si>
  <si>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</si>
  <si>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</si>
  <si>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</si>
  <si>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</si>
  <si>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</si>
  <si>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</si>
  <si>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</si>
  <si>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</si>
  <si>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</si>
  <si>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</si>
  <si>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</si>
  <si>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</si>
  <si>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</si>
  <si>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</si>
  <si>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</si>
  <si>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</si>
  <si>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</si>
  <si>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</si>
  <si>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</si>
  <si>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</si>
  <si>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</si>
  <si>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</si>
  <si>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</si>
  <si>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</si>
  <si>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</si>
  <si>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</si>
  <si>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</si>
  <si>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</si>
  <si>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</si>
  <si>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</si>
  <si>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</si>
  <si>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</si>
  <si>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</si>
  <si>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</si>
  <si>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</si>
  <si>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</si>
  <si>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</si>
  <si>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</si>
  <si>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</si>
  <si>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</si>
  <si>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</si>
  <si>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</si>
  <si>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</si>
  <si>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</si>
  <si>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</si>
  <si>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</si>
  <si>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</si>
  <si>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</si>
  <si>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</si>
  <si>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</si>
  <si>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</si>
  <si>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</si>
  <si>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</si>
  <si>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</si>
  <si>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</si>
  <si>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</si>
  <si>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</si>
  <si>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</si>
  <si>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</si>
  <si>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</si>
  <si>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</si>
  <si>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</si>
  <si>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</si>
  <si>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</si>
  <si>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</si>
  <si>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</si>
  <si>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</si>
  <si>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</si>
  <si>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</si>
  <si>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</si>
  <si>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</si>
  <si>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</si>
  <si>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</si>
  <si>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</si>
  <si>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</si>
  <si>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</si>
  <si>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</si>
  <si>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</si>
  <si>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</si>
  <si>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</si>
  <si>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</si>
  <si>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</si>
  <si>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</si>
  <si>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</si>
  <si>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</si>
  <si>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</si>
  <si>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</si>
  <si>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</si>
  <si>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</si>
  <si>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</si>
  <si>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</si>
  <si>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</si>
  <si>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</si>
  <si>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</si>
  <si>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</si>
  <si>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</si>
  <si>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</si>
  <si>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</si>
  <si>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</si>
  <si>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</si>
  <si>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</si>
  <si>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</si>
  <si>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</si>
  <si>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</si>
  <si>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</si>
  <si>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</si>
  <si>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</si>
  <si>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</si>
  <si>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</si>
  <si>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</si>
  <si>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</si>
  <si>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</si>
  <si>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</si>
  <si>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</si>
  <si>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</si>
  <si>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</si>
  <si>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</si>
  <si>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</si>
  <si>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</si>
  <si>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</si>
  <si>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</si>
  <si>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</si>
  <si>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</si>
  <si>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</si>
  <si>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</si>
  <si>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</si>
  <si>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</si>
  <si>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</si>
  <si>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</si>
  <si>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</si>
  <si>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</si>
  <si>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</si>
  <si>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</si>
  <si>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</si>
  <si>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</si>
  <si>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</si>
  <si>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</si>
  <si>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</si>
  <si>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</si>
  <si>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</si>
  <si>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</si>
  <si>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</si>
  <si>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</si>
  <si>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</si>
  <si>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</si>
  <si>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</si>
  <si>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</si>
  <si>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</si>
  <si>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</si>
  <si>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</si>
  <si>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</si>
  <si>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</si>
  <si>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</si>
  <si>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</si>
  <si>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</si>
  <si>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</si>
  <si>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</si>
  <si>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</si>
  <si>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</si>
  <si>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</si>
  <si>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</si>
  <si>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</si>
  <si>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 xml:space="preserve">Նախապատրաստական </t>
  </si>
  <si>
    <t>Ուսումնամարզական 1-ին</t>
  </si>
  <si>
    <t xml:space="preserve">Ուսումնամարզական 3-րդ </t>
  </si>
  <si>
    <t>Ուսումնամարզական 3-րդ</t>
  </si>
  <si>
    <t>Ուսումնամարզական 4-րդ</t>
  </si>
  <si>
    <t>Մարզական 
կատարելագործման 1-ին</t>
  </si>
  <si>
    <t>Սպորտ․ բարձր վարպետության</t>
  </si>
  <si>
    <t>Պավել Քարտաշյան</t>
  </si>
  <si>
    <t>Սիմա Դավինյան</t>
  </si>
  <si>
    <t>Տնտեսական ապրանքներ</t>
  </si>
  <si>
    <t>«Ա. Ազարյանի անվան մարմնամարզության օլիմպիական հերթափոխի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</si>
</sst>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4" fontId="60" fillId="0" borderId="0" xfId="0" applyNumberFormat="1" applyFont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MAIABQAE0AAAAAAAAAAAAAAAAAAAAAAAAAAAAAAAAAAAAAAAAAAAAAAAAAAAAAAAAAAAAAAAAAAAAAAAAAAAAAAAAAAAAAAAAAAAAAAAAAAAAAAAAAAAAAAAAAAAAAAAAAAADoBwUABQADABIAI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zMDZaMCMGCSqGSIb3DQEJBDEWBBROdgOQri6xZHfvy8js77TV+PCTGTArBgsqhkiG9w0BCRACDDEcMBowGDAWBBRE5xMFRVajmd/v2Zzf5CvSbEm8HjANBgkqhkiG9w0BAQEFAASCAQBzHkHyCCryqkdxyX2SIi0wb2jcRIhCsVb/8j/aBj/G+wMjBoDQsvq0xl5eJq1DuWpHWwTK2LIzryFQ3VVBVl1p2GeGSoiOg1CVBHpltpErk6nPDLCaTr1TECU1DG3gqAWrciy3pnEkcOkvKYNWSerw/qjrdBKcC1c9a0TiKctq5/xvDys5uLB+ZEb7mSudc3b9LX75junxelqBfg/zUkumzArbOp2PssOYleYrRa3oqjgjj2U0PTfwmleNLMYcJBW0f8ClS2Lg2hGFgv6J1KcrpiD+diPjkg24uOyJJhl+yStTKO/m10f2ugC6ysG5XL2HorrRpYgz0vnQDlqsab7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MAIABQAE0AAAAAAAAAAAAAAAAAAAAAAAAAAAAAAAAAAAAAAAAAAAAAAAAAAAAAAAAAAAAAAAAAAAAAAAAAAAAAAAAAAAAAAAAAAAAAAAAAAAAAAAAAAAAAAAAAAAAAAAAAAADoBwUABQADABIAI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zMzNaMCMGCSqGSIb3DQEJBDEWBBRSpzkUk/W3I903cNhHbKYmTLTXHTArBgsqhkiG9w0BCRACDDEcMBowGDAWBBRE5xMFRVajmd/v2Zzf5CvSbEm8HjANBgkqhkiG9w0BAQEFAASCAQBR73NtXpiOxCnGcNpRZJP50gjuWlGEGjBk/9Dzo9Nxt5pFA7wem1W/30p3z4GL7vTVqZB7yGVTabtqkG2hoJZQgKP+FVchPrSvFx2AxYc2qM+t3KkdNd+WbxF8puS5IMvNOun+v5bADh1ivqC0jFYi5+c660DnLpISn8j9lblNzPzf9JIAldejNXFN0nE2NPYsy3NScWTcOpj3kjJYbHAvbQHKRaHdSldAhYyRgc5aHfzC4Nttlbl+vUuA7/xLMmcZOvQKFN7JVYSjnCospdjCD9GLsCeV0GDNlbvnkieFUX3y4pRKYhFsPZdfm+mzbhgbXc09o7+P5foqX/ZtENX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2543175</xdr:colOff>
          <xdr:row>73</xdr:row>
          <xdr:rowOff>1266825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6145" name="ArGrDigsig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7FA3ABC7-2406-B5C4-D253-AB56A9CCC6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37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38">
        <v>1</v>
      </c>
      <c r="F1" s="36"/>
    </row>
    <row r="2" spans="1:15" s="6" customFormat="1">
      <c r="C2" s="36"/>
      <c r="D2" s="501" t="s">
        <v>37</v>
      </c>
      <c r="E2" s="501"/>
      <c r="F2" s="36"/>
    </row>
    <row r="3" spans="1:15" s="6" customFormat="1">
      <c r="C3" s="36"/>
      <c r="D3" s="6" t="s">
        <v>203</v>
      </c>
      <c r="F3" s="36"/>
    </row>
    <row r="4" spans="1:15" s="38" customFormat="1" ht="24.75" customHeight="1">
      <c r="B4" s="326"/>
      <c r="C4" s="326"/>
      <c r="D4" s="501" t="s">
        <v>212</v>
      </c>
      <c r="E4" s="501"/>
    </row>
    <row r="5" spans="1:15" s="38" customFormat="1" ht="20.25" customHeight="1">
      <c r="B5" s="326"/>
      <c r="C5" s="501" t="s">
        <v>204</v>
      </c>
      <c r="D5" s="501"/>
      <c r="E5" s="501"/>
    </row>
    <row r="6" spans="1:15" ht="18.75" customHeight="1">
      <c r="A6" s="502" t="s">
        <v>38</v>
      </c>
      <c r="B6" s="502"/>
      <c r="C6" s="502"/>
      <c r="D6" s="502"/>
      <c r="E6" s="502"/>
      <c r="F6" s="39"/>
    </row>
    <row r="7" spans="1:15" ht="46.5" customHeight="1">
      <c r="A7" s="499" t="s">
        <v>290</v>
      </c>
      <c r="B7" s="499"/>
      <c r="C7" s="499"/>
      <c r="D7" s="499"/>
      <c r="E7" s="499"/>
      <c r="F7" s="61"/>
    </row>
    <row r="8" spans="1:15" ht="18.75" customHeight="1">
      <c r="A8" s="500" t="s">
        <v>214</v>
      </c>
      <c r="B8" s="500"/>
      <c r="C8" s="500"/>
      <c r="D8" s="500"/>
      <c r="E8" s="500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118</v>
      </c>
      <c r="C10" s="46"/>
      <c r="D10" s="47"/>
      <c r="E10" s="309"/>
      <c r="F10" s="470"/>
      <c r="G10" s="471"/>
      <c r="H10" s="470"/>
    </row>
    <row r="11" spans="1:15" ht="22.15" customHeight="1">
      <c r="A11" s="97">
        <v>1</v>
      </c>
      <c r="B11" s="20" t="s">
        <v>112</v>
      </c>
      <c r="C11" s="48"/>
      <c r="D11" s="197">
        <v>79768.7</v>
      </c>
      <c r="E11" s="310"/>
      <c r="F11" s="52"/>
    </row>
    <row r="12" spans="1:15" ht="18" hidden="1" customHeight="1">
      <c r="A12" s="97">
        <v>2</v>
      </c>
      <c r="B12" s="245" t="s">
        <v>215</v>
      </c>
      <c r="C12" s="48"/>
      <c r="D12" s="199">
        <f>+Ashkhatavardz!J7</f>
        <v>0</v>
      </c>
      <c r="E12" s="310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10"/>
      <c r="F13" s="235" t="s">
        <v>176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4595.5</v>
      </c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f>+D64</f>
        <v>4595.5</v>
      </c>
      <c r="E18" s="311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08"/>
      <c r="E19" s="312"/>
      <c r="F19" s="54" t="s">
        <v>178</v>
      </c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>
      <c r="A20" s="97">
        <f>+A17+1</f>
        <v>3</v>
      </c>
      <c r="B20" s="20" t="s">
        <v>10</v>
      </c>
      <c r="C20" s="49"/>
      <c r="D20" s="197">
        <v>10.9</v>
      </c>
      <c r="E20" s="310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f>+A20+1</f>
        <v>4</v>
      </c>
      <c r="B21" s="20" t="s">
        <v>257</v>
      </c>
      <c r="C21" s="49"/>
      <c r="D21" s="199">
        <f>+'Komunal '!N20</f>
        <v>6.4</v>
      </c>
      <c r="E21" s="310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268</v>
      </c>
      <c r="C22" s="49"/>
      <c r="D22" s="199"/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206</v>
      </c>
      <c r="C23" s="243"/>
      <c r="D23" s="197"/>
      <c r="E23" s="310"/>
      <c r="F23" s="307"/>
    </row>
    <row r="24" spans="1:25" s="2" customFormat="1">
      <c r="A24" s="97"/>
      <c r="B24" s="19"/>
      <c r="C24" s="243"/>
      <c r="D24" s="197"/>
      <c r="E24" s="310"/>
    </row>
    <row r="25" spans="1:25" ht="24" customHeight="1">
      <c r="A25" s="44"/>
      <c r="B25" s="15" t="s">
        <v>25</v>
      </c>
      <c r="C25" s="46"/>
      <c r="D25" s="228">
        <f>SUM(D11:D17,D20:D24)</f>
        <v>84381.499999999985</v>
      </c>
      <c r="E25" s="313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179</v>
      </c>
      <c r="C28" s="49"/>
      <c r="D28" s="199">
        <f>+Ashkhatavardz!M9-'Dramakan hosqer'!F80</f>
        <v>74277.3</v>
      </c>
      <c r="E28" s="310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270</v>
      </c>
      <c r="C29" s="49"/>
      <c r="D29" s="198"/>
      <c r="E29" s="311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217</v>
      </c>
      <c r="C30" s="49"/>
      <c r="D30" s="198">
        <f>+Ashkhatavardz!L7</f>
        <v>0</v>
      </c>
      <c r="E30" s="31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218</v>
      </c>
      <c r="C31" s="49"/>
      <c r="D31" s="198">
        <f>+Ashkhatavardz!J7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2010.9</v>
      </c>
      <c r="E32" s="310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1912.6</v>
      </c>
      <c r="E33" s="310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237.7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si="3"/>
        <v>5</v>
      </c>
      <c r="B35" s="20" t="s">
        <v>15</v>
      </c>
      <c r="C35" s="49"/>
      <c r="D35" s="197"/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246</v>
      </c>
      <c r="C37" s="49"/>
      <c r="D37" s="197">
        <f>SUM(D38:D40)</f>
        <v>273.60000000000002</v>
      </c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39" si="4">+A37+0.1</f>
        <v>5.0999999999999996</v>
      </c>
      <c r="B38" s="18" t="s">
        <v>17</v>
      </c>
      <c r="C38" s="49"/>
      <c r="D38" s="198">
        <v>57.6</v>
      </c>
      <c r="E38" s="31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si="4"/>
        <v>5.1999999999999993</v>
      </c>
      <c r="B39" s="18" t="s">
        <v>18</v>
      </c>
      <c r="C39" s="49"/>
      <c r="D39" s="198"/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5.2</v>
      </c>
      <c r="B40" s="18" t="s">
        <v>19</v>
      </c>
      <c r="C40" s="49"/>
      <c r="D40" s="198">
        <v>216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6</v>
      </c>
      <c r="B41" s="20" t="s">
        <v>20</v>
      </c>
      <c r="C41" s="49"/>
      <c r="D41" s="197"/>
      <c r="E41" s="310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6</v>
      </c>
      <c r="B42" s="20" t="s">
        <v>26</v>
      </c>
      <c r="C42" s="49"/>
      <c r="D42" s="197">
        <v>400</v>
      </c>
      <c r="E42" s="310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2" si="5">+A42+1</f>
        <v>7</v>
      </c>
      <c r="B43" s="20" t="s">
        <v>21</v>
      </c>
      <c r="C43" s="49"/>
      <c r="D43" s="197">
        <v>190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8</v>
      </c>
      <c r="B44" s="20" t="s">
        <v>71</v>
      </c>
      <c r="C44" s="49"/>
      <c r="D44" s="197">
        <v>100</v>
      </c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9</v>
      </c>
      <c r="B45" s="20" t="s">
        <v>45</v>
      </c>
      <c r="C45" s="49"/>
      <c r="D45" s="197"/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9</v>
      </c>
      <c r="B46" s="20" t="s">
        <v>113</v>
      </c>
      <c r="C46" s="49"/>
      <c r="D46" s="197">
        <v>110</v>
      </c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10</v>
      </c>
      <c r="B47" s="20" t="s">
        <v>114</v>
      </c>
      <c r="C47" s="49"/>
      <c r="D47" s="197"/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11</v>
      </c>
      <c r="B48" s="20" t="s">
        <v>22</v>
      </c>
      <c r="C48" s="49"/>
      <c r="D48" s="197"/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5"/>
        <v>12</v>
      </c>
      <c r="B49" s="20" t="s">
        <v>23</v>
      </c>
      <c r="C49" s="49"/>
      <c r="D49" s="197"/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10</v>
      </c>
      <c r="B50" s="20" t="s">
        <v>63</v>
      </c>
      <c r="C50" s="49"/>
      <c r="D50" s="197">
        <v>71.099999999999994</v>
      </c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11</v>
      </c>
      <c r="B51" s="20" t="s">
        <v>50</v>
      </c>
      <c r="C51" s="49"/>
      <c r="D51" s="197">
        <f>+'Komunal '!M28</f>
        <v>0</v>
      </c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12</v>
      </c>
      <c r="B52" s="20" t="s">
        <v>42</v>
      </c>
      <c r="C52" s="49"/>
      <c r="D52" s="197"/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11</v>
      </c>
      <c r="B53" s="20" t="s">
        <v>72</v>
      </c>
      <c r="C53" s="49"/>
      <c r="D53" s="197">
        <v>50.8</v>
      </c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12</v>
      </c>
      <c r="B54" s="20" t="s">
        <v>73</v>
      </c>
      <c r="C54" s="49"/>
      <c r="D54" s="197">
        <v>117</v>
      </c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5"/>
        <v>13</v>
      </c>
      <c r="B55" s="20" t="s">
        <v>43</v>
      </c>
      <c r="C55" s="49"/>
      <c r="D55" s="197"/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14</v>
      </c>
      <c r="B56" s="20" t="s">
        <v>115</v>
      </c>
      <c r="C56" s="49"/>
      <c r="D56" s="197"/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15</v>
      </c>
      <c r="B57" s="20" t="s">
        <v>44</v>
      </c>
      <c r="C57" s="49"/>
      <c r="D57" s="197"/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13</v>
      </c>
      <c r="B58" s="20" t="s">
        <v>60</v>
      </c>
      <c r="C58" s="49"/>
      <c r="D58" s="197">
        <v>35</v>
      </c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14</v>
      </c>
      <c r="B59" s="20" t="s">
        <v>269</v>
      </c>
      <c r="C59" s="49"/>
      <c r="D59" s="197"/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15</v>
      </c>
      <c r="B60" s="19" t="s">
        <v>248</v>
      </c>
      <c r="C60" s="49"/>
      <c r="D60" s="197"/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16</v>
      </c>
      <c r="B61" s="19"/>
      <c r="C61" s="243"/>
      <c r="D61" s="197"/>
      <c r="E61" s="310"/>
      <c r="F61" s="307" t="s">
        <v>245</v>
      </c>
    </row>
    <row r="62" spans="1:15" s="2" customFormat="1" hidden="1">
      <c r="A62" s="97">
        <f t="shared" si="5"/>
        <v>17</v>
      </c>
      <c r="B62" s="19"/>
      <c r="C62" s="243"/>
      <c r="D62" s="197"/>
      <c r="E62" s="310"/>
      <c r="F62" s="307"/>
    </row>
    <row r="63" spans="1:15" s="3" customFormat="1">
      <c r="A63" s="97">
        <v>14</v>
      </c>
      <c r="B63" s="20" t="s">
        <v>24</v>
      </c>
      <c r="C63" s="49"/>
      <c r="D63" s="197">
        <v>4595.5</v>
      </c>
      <c r="E63" s="310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5.75" customHeight="1">
      <c r="A64" s="96">
        <f>+A63+0.1</f>
        <v>14.1</v>
      </c>
      <c r="B64" s="1" t="s">
        <v>74</v>
      </c>
      <c r="C64" s="49"/>
      <c r="D64" s="198">
        <v>4595.5</v>
      </c>
      <c r="E64" s="312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15</v>
      </c>
      <c r="B65" s="20" t="s">
        <v>75</v>
      </c>
      <c r="C65" s="49"/>
      <c r="D65" s="197"/>
      <c r="E65" s="310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16</v>
      </c>
      <c r="B66" s="20" t="s">
        <v>64</v>
      </c>
      <c r="C66" s="49"/>
      <c r="D66" s="97"/>
      <c r="E66" s="310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84381.500000000015</v>
      </c>
      <c r="E67" s="314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32" t="s">
        <v>2</v>
      </c>
      <c r="C69" s="65"/>
      <c r="D69" s="315" t="s">
        <v>287</v>
      </c>
    </row>
    <row r="70" spans="1:16" s="6" customFormat="1" ht="12" hidden="1" customHeight="1">
      <c r="B70" s="433"/>
      <c r="D70" s="434" t="s">
        <v>90</v>
      </c>
      <c r="E70" s="435"/>
    </row>
    <row r="71" spans="1:16" s="6" customFormat="1" ht="18.75" hidden="1" customHeight="1">
      <c r="B71" s="432" t="s">
        <v>6</v>
      </c>
      <c r="C71" s="65"/>
      <c r="D71" s="315" t="s">
        <v>288</v>
      </c>
    </row>
    <row r="72" spans="1:16" s="6" customFormat="1" ht="14.25" hidden="1" customHeight="1">
      <c r="D72" s="434" t="s">
        <v>90</v>
      </c>
      <c r="E72" s="435"/>
    </row>
    <row r="73" spans="1:16" s="6" customFormat="1" hidden="1">
      <c r="B73" s="78" t="s">
        <v>168</v>
      </c>
      <c r="D73" s="38"/>
      <c r="E73" s="38"/>
    </row>
    <row r="74" spans="1:16" s="436" customFormat="1" ht="107.25" customHeight="1">
      <c r="B74" s="437" t="s">
        <v>195</v>
      </c>
      <c r="C74" s="431"/>
      <c r="D74" s="438" t="s">
        <v>211</v>
      </c>
      <c r="E74" s="439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38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2" t="s">
        <v>167</v>
      </c>
      <c r="G1" s="324">
        <f>+'Ekamut-caxs'!E1+1</f>
        <v>2</v>
      </c>
      <c r="H1" s="93"/>
      <c r="L1" s="38"/>
    </row>
    <row r="2" spans="1:15" s="65" customFormat="1" ht="17.25">
      <c r="A2" s="327"/>
      <c r="B2" s="329"/>
      <c r="C2" s="327"/>
      <c r="D2" s="327"/>
      <c r="E2" s="504" t="s">
        <v>213</v>
      </c>
      <c r="F2" s="504"/>
      <c r="G2" s="504"/>
      <c r="H2" s="93"/>
      <c r="L2" s="38"/>
    </row>
    <row r="3" spans="1:15" s="65" customFormat="1" ht="17.25">
      <c r="A3" s="327"/>
      <c r="B3" s="329"/>
      <c r="C3" s="327"/>
      <c r="D3" s="327"/>
      <c r="E3" s="504" t="s">
        <v>203</v>
      </c>
      <c r="F3" s="504"/>
      <c r="G3" s="504"/>
      <c r="H3" s="93"/>
      <c r="L3" s="38"/>
    </row>
    <row r="4" spans="1:15" s="65" customFormat="1" ht="26.25" customHeight="1">
      <c r="A4" s="327"/>
      <c r="B4" s="329"/>
      <c r="C4" s="327"/>
      <c r="D4" s="327"/>
      <c r="E4" s="505" t="str">
        <f>+'Ekamut-caxs'!D4</f>
        <v xml:space="preserve">_____. _____. 2024թ. </v>
      </c>
      <c r="F4" s="505"/>
      <c r="G4" s="505"/>
      <c r="H4" s="93"/>
      <c r="L4" s="38"/>
    </row>
    <row r="5" spans="1:15" s="65" customFormat="1" ht="24.75" customHeight="1">
      <c r="A5" s="327"/>
      <c r="B5" s="329"/>
      <c r="C5" s="327"/>
      <c r="D5" s="327"/>
      <c r="E5" s="505" t="str">
        <f>+'Ekamut-caxs'!C5</f>
        <v xml:space="preserve">հ. __________- Ա որոշմամբ </v>
      </c>
      <c r="F5" s="505"/>
      <c r="G5" s="505"/>
      <c r="H5" s="93"/>
      <c r="L5" s="38"/>
    </row>
    <row r="6" spans="1:15" s="64" customFormat="1" ht="18" customHeight="1">
      <c r="A6" s="509" t="s">
        <v>38</v>
      </c>
      <c r="B6" s="509"/>
      <c r="C6" s="509"/>
      <c r="D6" s="509"/>
      <c r="E6" s="509"/>
      <c r="F6" s="509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9.75" customHeight="1">
      <c r="A7" s="499" t="str">
        <f>+'Ekamut-caxs'!A7:D7</f>
        <v>«Ա. Ազարյանի անվան մարմնամարզության օլիմպիական հերթափոխի մանկապատանեկան մարզադպրոց» ՀՈԱԿ-ի</v>
      </c>
      <c r="B7" s="499"/>
      <c r="C7" s="499"/>
      <c r="D7" s="499"/>
      <c r="E7" s="499"/>
      <c r="F7" s="499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0" t="s">
        <v>216</v>
      </c>
      <c r="B8" s="500"/>
      <c r="C8" s="500"/>
      <c r="D8" s="500"/>
      <c r="E8" s="500"/>
      <c r="F8" s="500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16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2369.4999999999854</v>
      </c>
      <c r="D12" s="213">
        <f>+F12</f>
        <v>2369.4999999999854</v>
      </c>
      <c r="E12" s="213">
        <f>+F12</f>
        <v>2369.4999999999854</v>
      </c>
      <c r="F12" s="213">
        <f>+'Dramakani hamematakan'!D6</f>
        <v>2369.4999999999854</v>
      </c>
      <c r="G12" s="317"/>
      <c r="H12" s="304"/>
      <c r="I12" s="498"/>
      <c r="J12" s="498"/>
      <c r="K12" s="498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15956.400000000001</v>
      </c>
      <c r="D13" s="213">
        <f>SUM(D14:D23)</f>
        <v>35901.300000000003</v>
      </c>
      <c r="E13" s="213">
        <f>SUM(E14:E23)</f>
        <v>55846.2</v>
      </c>
      <c r="F13" s="213">
        <f>SUM(F14:F23)</f>
        <v>79779.599999999991</v>
      </c>
      <c r="G13" s="318"/>
      <c r="H13" s="93"/>
      <c r="I13" s="498"/>
      <c r="J13" s="498"/>
      <c r="K13" s="498"/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15953.7</v>
      </c>
      <c r="D14" s="265">
        <v>35895.9</v>
      </c>
      <c r="E14" s="265">
        <v>55838.1</v>
      </c>
      <c r="F14" s="211">
        <f>+'Ekamut-caxs'!D11</f>
        <v>79768.7</v>
      </c>
      <c r="G14" s="319"/>
      <c r="H14" s="93"/>
      <c r="I14" s="498"/>
      <c r="J14" s="498"/>
      <c r="K14" s="498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9"/>
      <c r="H15" s="260"/>
      <c r="I15" s="498"/>
      <c r="J15" s="498"/>
      <c r="K15" s="498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5"/>
      <c r="D16" s="265"/>
      <c r="E16" s="265"/>
      <c r="F16" s="211">
        <f>+'Ekamut-caxs'!D13</f>
        <v>0</v>
      </c>
      <c r="G16" s="319"/>
      <c r="H16" s="260"/>
      <c r="I16" s="498"/>
      <c r="J16" s="498"/>
      <c r="K16" s="498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5"/>
      <c r="D17" s="265"/>
      <c r="E17" s="265"/>
      <c r="F17" s="211">
        <f>+'Ekamut-caxs'!D14</f>
        <v>0</v>
      </c>
      <c r="G17" s="320"/>
      <c r="H17" s="263"/>
      <c r="I17" s="498"/>
      <c r="J17" s="498"/>
      <c r="K17" s="498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5"/>
      <c r="D18" s="265"/>
      <c r="E18" s="265"/>
      <c r="F18" s="211">
        <f>+'Ekamut-caxs'!D15</f>
        <v>0</v>
      </c>
      <c r="G18" s="319"/>
      <c r="H18" s="263"/>
      <c r="I18" s="498"/>
      <c r="J18" s="498"/>
      <c r="K18" s="498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5"/>
      <c r="D19" s="265"/>
      <c r="E19" s="265"/>
      <c r="F19" s="210">
        <f>+'Ekamut-caxs'!D16</f>
        <v>0</v>
      </c>
      <c r="G19" s="320"/>
      <c r="H19" s="305"/>
      <c r="I19" s="498"/>
      <c r="J19" s="498"/>
      <c r="K19" s="498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4" t="s">
        <v>30</v>
      </c>
      <c r="C20" s="265"/>
      <c r="D20" s="265"/>
      <c r="E20" s="265"/>
      <c r="F20" s="210"/>
      <c r="G20" s="320"/>
      <c r="H20" s="305"/>
      <c r="I20" s="498"/>
      <c r="J20" s="498"/>
      <c r="K20" s="498"/>
      <c r="L20" s="38"/>
      <c r="M20" s="65"/>
      <c r="N20" s="65"/>
      <c r="O20" s="65"/>
    </row>
    <row r="21" spans="1:15" s="64" customFormat="1" ht="17.25">
      <c r="A21" s="57">
        <v>2</v>
      </c>
      <c r="B21" s="274" t="str">
        <f>+'Ekamut-caxs'!B20</f>
        <v>Բանկի տոկոսից</v>
      </c>
      <c r="C21" s="265">
        <v>2.7</v>
      </c>
      <c r="D21" s="265">
        <v>5.4</v>
      </c>
      <c r="E21" s="265">
        <v>8.1</v>
      </c>
      <c r="F21" s="211">
        <f>+'Ekamut-caxs'!D20</f>
        <v>10.9</v>
      </c>
      <c r="G21" s="319"/>
      <c r="H21" s="305"/>
      <c r="I21" s="498"/>
      <c r="J21" s="498"/>
      <c r="K21" s="498"/>
      <c r="L21" s="38"/>
      <c r="M21" s="65"/>
      <c r="N21" s="65"/>
      <c r="O21" s="65"/>
    </row>
    <row r="22" spans="1:15" s="65" customFormat="1" ht="17.25" hidden="1">
      <c r="A22" s="57">
        <f t="shared" si="0"/>
        <v>3</v>
      </c>
      <c r="B22" s="276" t="s">
        <v>247</v>
      </c>
      <c r="C22" s="265"/>
      <c r="D22" s="265"/>
      <c r="E22" s="265"/>
      <c r="F22" s="211">
        <f>+'Ekamut-caxs'!D23</f>
        <v>0</v>
      </c>
      <c r="G22" s="321"/>
      <c r="H22" s="507"/>
      <c r="I22" s="264"/>
      <c r="J22" s="264"/>
      <c r="K22" s="264"/>
      <c r="L22" s="38"/>
    </row>
    <row r="23" spans="1:15" s="65" customFormat="1" ht="17.25" hidden="1">
      <c r="A23" s="57">
        <f t="shared" si="0"/>
        <v>4</v>
      </c>
      <c r="B23" s="276">
        <f>+'Ekamut-caxs'!B24</f>
        <v>0</v>
      </c>
      <c r="C23" s="265"/>
      <c r="D23" s="265"/>
      <c r="E23" s="265"/>
      <c r="F23" s="211">
        <f>+'Ekamut-caxs'!D24</f>
        <v>0</v>
      </c>
      <c r="G23" s="321"/>
      <c r="H23" s="507"/>
      <c r="I23" s="264"/>
      <c r="J23" s="264"/>
      <c r="K23" s="264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16468.675000000003</v>
      </c>
      <c r="D24" s="213">
        <f>+D25+D66+D79</f>
        <v>36078.025000000009</v>
      </c>
      <c r="E24" s="213">
        <f>+E25+E66+E79</f>
        <v>55669.375</v>
      </c>
      <c r="F24" s="213">
        <f>+F25+F66+F79</f>
        <v>82099.400000000023</v>
      </c>
      <c r="G24" s="318"/>
      <c r="H24" s="261"/>
      <c r="I24" s="498"/>
      <c r="J24" s="498"/>
      <c r="K24" s="498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16468.675000000003</v>
      </c>
      <c r="D25" s="213">
        <f>SUM(D26,D30:D35,D39:D61,D64:D65)</f>
        <v>36078.025000000009</v>
      </c>
      <c r="E25" s="213">
        <f>SUM(E26,E30:E35,E39:E61,E64:E65)</f>
        <v>55669.375</v>
      </c>
      <c r="F25" s="213">
        <f>SUM(F26,F30:F35,F39:F61,F64:F65)</f>
        <v>82099.400000000023</v>
      </c>
      <c r="G25" s="318"/>
      <c r="H25" s="263"/>
      <c r="I25" s="498"/>
      <c r="J25" s="498"/>
      <c r="K25" s="498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5">
        <f>+F26/12*2</f>
        <v>12379.550000000001</v>
      </c>
      <c r="D26" s="265">
        <f>+F26/12*5</f>
        <v>30948.875000000004</v>
      </c>
      <c r="E26" s="265">
        <f>+F26/12*8</f>
        <v>49518.200000000004</v>
      </c>
      <c r="F26" s="211">
        <f>+'Ekamut-caxs'!D28</f>
        <v>74277.3</v>
      </c>
      <c r="G26" s="319"/>
      <c r="H26" s="262"/>
      <c r="I26" s="498"/>
      <c r="J26" s="498"/>
      <c r="K26" s="498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5" t="str">
        <f>+'Ekamut-caxs'!B29</f>
        <v>լրավճար վճարովի ծառայության գծով</v>
      </c>
      <c r="C27" s="204"/>
      <c r="D27" s="204"/>
      <c r="E27" s="204"/>
      <c r="F27" s="497">
        <f>+'Ekamut-caxs'!D29</f>
        <v>0</v>
      </c>
      <c r="G27" s="322"/>
      <c r="H27" s="261"/>
      <c r="I27" s="498"/>
      <c r="J27" s="498"/>
      <c r="K27" s="498"/>
      <c r="L27" s="332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301" t="s">
        <v>217</v>
      </c>
      <c r="C28" s="204"/>
      <c r="D28" s="204"/>
      <c r="E28" s="204"/>
      <c r="F28" s="497">
        <f>+'Ekamut-caxs'!D30</f>
        <v>0</v>
      </c>
      <c r="G28" s="322"/>
      <c r="H28" s="262"/>
      <c r="I28" s="498"/>
      <c r="J28" s="498"/>
      <c r="K28" s="498"/>
      <c r="L28" s="332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301" t="s">
        <v>218</v>
      </c>
      <c r="C29" s="204"/>
      <c r="D29" s="204"/>
      <c r="E29" s="204"/>
      <c r="F29" s="497">
        <f>+'Ekamut-caxs'!D31</f>
        <v>0</v>
      </c>
      <c r="G29" s="322"/>
      <c r="H29" s="262"/>
      <c r="I29" s="498"/>
      <c r="J29" s="498"/>
      <c r="K29" s="498"/>
      <c r="L29" s="332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5">
        <f>+F30*0.25</f>
        <v>502.72500000000002</v>
      </c>
      <c r="D30" s="265">
        <f>+F30*0.5</f>
        <v>1005.45</v>
      </c>
      <c r="E30" s="265">
        <f>+F30*0.75</f>
        <v>1508.1750000000002</v>
      </c>
      <c r="F30" s="211">
        <f>+'Ekamut-caxs'!D32</f>
        <v>2010.9</v>
      </c>
      <c r="G30" s="319"/>
      <c r="H30" s="302"/>
      <c r="I30" s="498"/>
      <c r="J30" s="498"/>
      <c r="K30" s="498"/>
      <c r="L30" s="333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5">
        <v>899.7</v>
      </c>
      <c r="D31" s="265">
        <v>1086.9000000000001</v>
      </c>
      <c r="E31" s="265">
        <v>1191.7</v>
      </c>
      <c r="F31" s="211">
        <f>+'Ekamut-caxs'!D33</f>
        <v>1912.6</v>
      </c>
      <c r="G31" s="319"/>
      <c r="H31" s="302"/>
      <c r="I31" s="498"/>
      <c r="J31" s="498"/>
      <c r="K31" s="498"/>
      <c r="L31" s="333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5">
        <v>56.9</v>
      </c>
      <c r="D32" s="265">
        <v>102.2</v>
      </c>
      <c r="E32" s="265">
        <v>172.2</v>
      </c>
      <c r="F32" s="211">
        <f>+'Komunal '!M20</f>
        <v>231.3</v>
      </c>
      <c r="G32" s="319"/>
      <c r="H32" s="302"/>
      <c r="I32" s="498"/>
      <c r="J32" s="498"/>
      <c r="K32" s="498"/>
      <c r="L32" s="333"/>
      <c r="M32" s="84"/>
      <c r="N32" s="84"/>
      <c r="O32" s="84"/>
    </row>
    <row r="33" spans="1:15" s="85" customFormat="1" ht="17.25" hidden="1">
      <c r="A33" s="57">
        <f>+A32+1</f>
        <v>5</v>
      </c>
      <c r="B33" s="219" t="str">
        <f>+'Ekamut-caxs'!B35</f>
        <v>Աղբահանության գծով</v>
      </c>
      <c r="C33" s="265"/>
      <c r="D33" s="265"/>
      <c r="E33" s="265"/>
      <c r="F33" s="211">
        <f>+'Ekamut-caxs'!D35</f>
        <v>0</v>
      </c>
      <c r="G33" s="319"/>
      <c r="H33" s="302"/>
      <c r="I33" s="498"/>
      <c r="J33" s="498"/>
      <c r="K33" s="498"/>
      <c r="L33" s="333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5"/>
      <c r="D34" s="265"/>
      <c r="E34" s="265"/>
      <c r="F34" s="211">
        <f>+'Ekamut-caxs'!D36</f>
        <v>0</v>
      </c>
      <c r="G34" s="319"/>
      <c r="H34" s="302"/>
      <c r="I34" s="498"/>
      <c r="J34" s="498"/>
      <c r="K34" s="498"/>
      <c r="L34" s="333"/>
      <c r="M34" s="84"/>
      <c r="N34" s="84"/>
      <c r="O34" s="84"/>
    </row>
    <row r="35" spans="1:15" s="85" customFormat="1" ht="17.25">
      <c r="A35" s="57">
        <v>5</v>
      </c>
      <c r="B35" s="219" t="str">
        <f>+'Ekamut-caxs'!B37</f>
        <v>Կապի գծով, որից`</v>
      </c>
      <c r="C35" s="211">
        <f t="shared" ref="C35:E35" si="2">SUM(C36:C38)</f>
        <v>68.400000000000006</v>
      </c>
      <c r="D35" s="211">
        <f t="shared" si="2"/>
        <v>136.80000000000001</v>
      </c>
      <c r="E35" s="211">
        <f t="shared" si="2"/>
        <v>205.2</v>
      </c>
      <c r="F35" s="211">
        <f>SUM(F36:F38)</f>
        <v>273.60000000000002</v>
      </c>
      <c r="G35" s="319"/>
      <c r="H35" s="302"/>
      <c r="I35" s="498"/>
      <c r="J35" s="498"/>
      <c r="K35" s="498"/>
      <c r="L35" s="333"/>
      <c r="M35" s="84"/>
      <c r="N35" s="84"/>
      <c r="O35" s="84"/>
    </row>
    <row r="36" spans="1:15">
      <c r="A36" s="25">
        <f t="shared" ref="A36:A37" si="3">+A35+0.1</f>
        <v>5.0999999999999996</v>
      </c>
      <c r="B36" s="275" t="str">
        <f>+'Ekamut-caxs'!B38</f>
        <v>բաժանորդային վճար</v>
      </c>
      <c r="C36" s="204">
        <v>14.4</v>
      </c>
      <c r="D36" s="204">
        <v>28.8</v>
      </c>
      <c r="E36" s="204">
        <v>43.2</v>
      </c>
      <c r="F36" s="497">
        <f>+'Ekamut-caxs'!D38</f>
        <v>57.6</v>
      </c>
      <c r="G36" s="322"/>
      <c r="H36" s="263"/>
      <c r="I36" s="498"/>
      <c r="J36" s="498"/>
      <c r="K36" s="498"/>
    </row>
    <row r="37" spans="1:15" hidden="1">
      <c r="A37" s="25">
        <f t="shared" si="3"/>
        <v>5.1999999999999993</v>
      </c>
      <c r="B37" s="275" t="str">
        <f>+'Ekamut-caxs'!B39</f>
        <v>րոպեավճար</v>
      </c>
      <c r="C37" s="204"/>
      <c r="D37" s="204"/>
      <c r="E37" s="204"/>
      <c r="F37" s="497">
        <f>+'Ekamut-caxs'!D39</f>
        <v>0</v>
      </c>
      <c r="G37" s="322"/>
      <c r="H37" s="263"/>
      <c r="I37" s="498"/>
      <c r="J37" s="498"/>
      <c r="K37" s="498"/>
    </row>
    <row r="38" spans="1:15">
      <c r="A38" s="25">
        <v>5.2</v>
      </c>
      <c r="B38" s="275" t="str">
        <f>+'Ekamut-caxs'!B40</f>
        <v>ինտերնետ կապ</v>
      </c>
      <c r="C38" s="204">
        <v>54</v>
      </c>
      <c r="D38" s="204">
        <v>108</v>
      </c>
      <c r="E38" s="204">
        <v>162</v>
      </c>
      <c r="F38" s="497">
        <f>+'Ekamut-caxs'!D40</f>
        <v>216</v>
      </c>
      <c r="G38" s="322"/>
      <c r="H38" s="263"/>
      <c r="I38" s="498"/>
      <c r="J38" s="498"/>
      <c r="K38" s="498"/>
    </row>
    <row r="39" spans="1:15" s="85" customFormat="1" ht="17.25" hidden="1">
      <c r="A39" s="57">
        <f>+A35+1</f>
        <v>6</v>
      </c>
      <c r="B39" s="219" t="str">
        <f>+'Ekamut-caxs'!B41</f>
        <v>Բանկային ծառայության գծով</v>
      </c>
      <c r="C39" s="265"/>
      <c r="D39" s="265"/>
      <c r="E39" s="265"/>
      <c r="F39" s="211">
        <f>+'Ekamut-caxs'!D41</f>
        <v>0</v>
      </c>
      <c r="G39" s="319"/>
      <c r="H39" s="302"/>
      <c r="I39" s="498"/>
      <c r="J39" s="498"/>
      <c r="K39" s="498"/>
      <c r="L39" s="333"/>
      <c r="M39" s="84"/>
      <c r="N39" s="84"/>
      <c r="O39" s="84"/>
    </row>
    <row r="40" spans="1:15" s="85" customFormat="1" ht="17.25">
      <c r="A40" s="57">
        <v>6</v>
      </c>
      <c r="B40" s="219" t="str">
        <f>+'Ekamut-caxs'!B42</f>
        <v>Տնտեսական ապրանքների գծով</v>
      </c>
      <c r="C40" s="265">
        <v>100</v>
      </c>
      <c r="D40" s="265">
        <v>200</v>
      </c>
      <c r="E40" s="265">
        <v>300</v>
      </c>
      <c r="F40" s="211">
        <f>+'Ekamut-caxs'!D42</f>
        <v>400</v>
      </c>
      <c r="G40" s="319"/>
      <c r="H40" s="302"/>
      <c r="I40" s="498"/>
      <c r="J40" s="498"/>
      <c r="K40" s="498"/>
      <c r="L40" s="333"/>
      <c r="M40" s="84"/>
      <c r="N40" s="84"/>
      <c r="O40" s="84"/>
    </row>
    <row r="41" spans="1:15" s="85" customFormat="1" ht="17.25">
      <c r="A41" s="57">
        <f>+A40+1</f>
        <v>7</v>
      </c>
      <c r="B41" s="219" t="str">
        <f>+'Ekamut-caxs'!B43</f>
        <v>Գրասենյակային ապրանքների գծով</v>
      </c>
      <c r="C41" s="265">
        <v>50</v>
      </c>
      <c r="D41" s="265">
        <v>100</v>
      </c>
      <c r="E41" s="265">
        <v>150</v>
      </c>
      <c r="F41" s="211">
        <f>+'Ekamut-caxs'!D43</f>
        <v>190</v>
      </c>
      <c r="G41" s="319"/>
      <c r="H41" s="302"/>
      <c r="I41" s="498"/>
      <c r="J41" s="498"/>
      <c r="K41" s="498"/>
      <c r="L41" s="333"/>
      <c r="M41" s="84"/>
      <c r="N41" s="84"/>
      <c r="O41" s="84"/>
    </row>
    <row r="42" spans="1:15" s="85" customFormat="1" ht="34.5">
      <c r="A42" s="57">
        <f t="shared" ref="A42:A65" si="4">+A41+1</f>
        <v>8</v>
      </c>
      <c r="B42" s="219" t="str">
        <f>+'Ekamut-caxs'!B44</f>
        <v>Փոքրարժեք կամ արագամաշ առարկաների գծով</v>
      </c>
      <c r="C42" s="265">
        <v>30</v>
      </c>
      <c r="D42" s="265">
        <v>50</v>
      </c>
      <c r="E42" s="265">
        <v>75</v>
      </c>
      <c r="F42" s="211">
        <f>+'Ekamut-caxs'!D44</f>
        <v>100</v>
      </c>
      <c r="G42" s="319"/>
      <c r="H42" s="302"/>
      <c r="I42" s="498"/>
      <c r="J42" s="498"/>
      <c r="K42" s="498"/>
      <c r="L42" s="333"/>
      <c r="M42" s="84"/>
      <c r="N42" s="84"/>
      <c r="O42" s="84"/>
    </row>
    <row r="43" spans="1:15" s="85" customFormat="1" ht="17.25" hidden="1">
      <c r="A43" s="57">
        <f t="shared" si="4"/>
        <v>9</v>
      </c>
      <c r="B43" s="219" t="str">
        <f>+'Ekamut-caxs'!B45</f>
        <v>Ուսումնական նյութերի գծով</v>
      </c>
      <c r="C43" s="265"/>
      <c r="D43" s="265"/>
      <c r="E43" s="265"/>
      <c r="F43" s="211">
        <f>+'Ekamut-caxs'!D45</f>
        <v>0</v>
      </c>
      <c r="G43" s="319"/>
      <c r="H43" s="302"/>
      <c r="I43" s="498"/>
      <c r="J43" s="498"/>
      <c r="K43" s="498"/>
      <c r="L43" s="333"/>
      <c r="M43" s="84"/>
      <c r="N43" s="84"/>
      <c r="O43" s="84"/>
    </row>
    <row r="44" spans="1:15" s="85" customFormat="1" ht="17.25">
      <c r="A44" s="57">
        <v>9</v>
      </c>
      <c r="B44" s="219" t="str">
        <f>+'Ekamut-caxs'!B46</f>
        <v>Դեղորայքի գծով</v>
      </c>
      <c r="C44" s="265">
        <v>30</v>
      </c>
      <c r="D44" s="265">
        <v>60</v>
      </c>
      <c r="E44" s="265">
        <v>90</v>
      </c>
      <c r="F44" s="211">
        <f>+'Ekamut-caxs'!D46</f>
        <v>110</v>
      </c>
      <c r="G44" s="319"/>
      <c r="H44" s="302"/>
      <c r="I44" s="498"/>
      <c r="J44" s="498"/>
      <c r="K44" s="498"/>
      <c r="L44" s="333"/>
      <c r="M44" s="84"/>
      <c r="N44" s="84"/>
      <c r="O44" s="84"/>
    </row>
    <row r="45" spans="1:15" s="85" customFormat="1" ht="17.25" hidden="1">
      <c r="A45" s="57">
        <f t="shared" si="4"/>
        <v>10</v>
      </c>
      <c r="B45" s="219" t="str">
        <f>+'Ekamut-caxs'!B47</f>
        <v>Բուժ.ծառայության գծով</v>
      </c>
      <c r="C45" s="265"/>
      <c r="D45" s="265"/>
      <c r="E45" s="265"/>
      <c r="F45" s="211">
        <f>+'Ekamut-caxs'!D47</f>
        <v>0</v>
      </c>
      <c r="G45" s="319"/>
      <c r="H45" s="302"/>
      <c r="I45" s="498"/>
      <c r="J45" s="498"/>
      <c r="K45" s="498"/>
      <c r="L45" s="333"/>
      <c r="M45" s="84"/>
      <c r="N45" s="84"/>
      <c r="O45" s="84"/>
    </row>
    <row r="46" spans="1:15" s="85" customFormat="1" ht="17.25" hidden="1">
      <c r="A46" s="57">
        <f t="shared" si="4"/>
        <v>11</v>
      </c>
      <c r="B46" s="219" t="str">
        <f>+'Ekamut-caxs'!B48</f>
        <v>Ընթացիկ վերանորոգման գծով</v>
      </c>
      <c r="C46" s="265"/>
      <c r="D46" s="265"/>
      <c r="E46" s="265"/>
      <c r="F46" s="211">
        <f>+'Ekamut-caxs'!D48</f>
        <v>0</v>
      </c>
      <c r="G46" s="319"/>
      <c r="H46" s="302"/>
      <c r="I46" s="498"/>
      <c r="J46" s="498"/>
      <c r="K46" s="498"/>
      <c r="L46" s="333"/>
      <c r="M46" s="84"/>
      <c r="N46" s="84"/>
      <c r="O46" s="84"/>
    </row>
    <row r="47" spans="1:15" s="85" customFormat="1" ht="34.5" hidden="1">
      <c r="A47" s="57">
        <f t="shared" si="4"/>
        <v>12</v>
      </c>
      <c r="B47" s="219" t="str">
        <f>+'Ekamut-caxs'!B49</f>
        <v>Ջեռուցման համակարգի սպասարկման գծով</v>
      </c>
      <c r="C47" s="265"/>
      <c r="D47" s="265"/>
      <c r="E47" s="265"/>
      <c r="F47" s="211">
        <f>+'Ekamut-caxs'!D49</f>
        <v>0</v>
      </c>
      <c r="G47" s="319"/>
      <c r="H47" s="302"/>
      <c r="I47" s="498"/>
      <c r="J47" s="498"/>
      <c r="K47" s="498"/>
      <c r="L47" s="333"/>
      <c r="M47" s="84"/>
      <c r="N47" s="84"/>
      <c r="O47" s="84"/>
    </row>
    <row r="48" spans="1:15" s="85" customFormat="1" ht="17.25">
      <c r="A48" s="57">
        <v>10</v>
      </c>
      <c r="B48" s="219" t="str">
        <f>+'Ekamut-caxs'!B50</f>
        <v>Կաթսայատան սպասարկման գծով</v>
      </c>
      <c r="C48" s="265">
        <v>18.899999999999999</v>
      </c>
      <c r="D48" s="265">
        <v>42.6</v>
      </c>
      <c r="E48" s="265">
        <v>66</v>
      </c>
      <c r="F48" s="211">
        <f>+'Ekamut-caxs'!D50</f>
        <v>71.099999999999994</v>
      </c>
      <c r="G48" s="319"/>
      <c r="H48" s="302"/>
      <c r="I48" s="498"/>
      <c r="J48" s="498"/>
      <c r="K48" s="498"/>
      <c r="L48" s="333"/>
      <c r="M48" s="84"/>
      <c r="N48" s="84"/>
      <c r="O48" s="84"/>
    </row>
    <row r="49" spans="1:15" s="85" customFormat="1" ht="34.5" hidden="1">
      <c r="A49" s="57">
        <f t="shared" si="4"/>
        <v>11</v>
      </c>
      <c r="B49" s="219" t="str">
        <f>+'Ekamut-caxs'!B51</f>
        <v>Սպասարկման և կոմունալ համավճարների գծով</v>
      </c>
      <c r="C49" s="265"/>
      <c r="D49" s="265"/>
      <c r="E49" s="265"/>
      <c r="F49" s="211">
        <f>+'Ekamut-caxs'!D51</f>
        <v>0</v>
      </c>
      <c r="G49" s="319"/>
      <c r="H49" s="302"/>
      <c r="I49" s="498"/>
      <c r="J49" s="498"/>
      <c r="K49" s="498"/>
      <c r="L49" s="333"/>
      <c r="M49" s="84"/>
      <c r="N49" s="84"/>
      <c r="O49" s="84"/>
    </row>
    <row r="50" spans="1:15" s="85" customFormat="1" ht="34.5" hidden="1">
      <c r="A50" s="57">
        <f t="shared" si="4"/>
        <v>12</v>
      </c>
      <c r="B50" s="219" t="str">
        <f>+'Ekamut-caxs'!B52</f>
        <v>Գնումների համակարգողի ծառայության գծով</v>
      </c>
      <c r="C50" s="265"/>
      <c r="D50" s="265"/>
      <c r="E50" s="265"/>
      <c r="F50" s="211">
        <f>+'Ekamut-caxs'!D52</f>
        <v>0</v>
      </c>
      <c r="G50" s="319"/>
      <c r="H50" s="302"/>
      <c r="I50" s="498"/>
      <c r="J50" s="498"/>
      <c r="K50" s="498"/>
      <c r="L50" s="333"/>
      <c r="M50" s="84"/>
      <c r="N50" s="84"/>
      <c r="O50" s="84"/>
    </row>
    <row r="51" spans="1:15" s="85" customFormat="1" ht="34.5">
      <c r="A51" s="57">
        <v>11</v>
      </c>
      <c r="B51" s="219" t="str">
        <f>+'Ekamut-caxs'!B53</f>
        <v>Համակարգիչների տեխնիկական սպասարկման գծով</v>
      </c>
      <c r="C51" s="265">
        <v>12.7</v>
      </c>
      <c r="D51" s="265">
        <v>25.4</v>
      </c>
      <c r="E51" s="265">
        <v>38.1</v>
      </c>
      <c r="F51" s="211">
        <f>+'Ekamut-caxs'!D53</f>
        <v>50.8</v>
      </c>
      <c r="G51" s="319"/>
      <c r="H51" s="302"/>
      <c r="I51" s="498"/>
      <c r="J51" s="498"/>
      <c r="K51" s="498"/>
      <c r="L51" s="333"/>
      <c r="M51" s="84"/>
      <c r="N51" s="84"/>
      <c r="O51" s="84"/>
    </row>
    <row r="52" spans="1:15" s="85" customFormat="1" ht="34.5">
      <c r="A52" s="57">
        <f t="shared" si="4"/>
        <v>12</v>
      </c>
      <c r="B52" s="219" t="str">
        <f>+'Ekamut-caxs'!B54</f>
        <v>Համակարգչային ծրագրի և կայքի սպասարկման գծով</v>
      </c>
      <c r="C52" s="265">
        <v>0</v>
      </c>
      <c r="D52" s="265">
        <v>0</v>
      </c>
      <c r="E52" s="265">
        <v>0</v>
      </c>
      <c r="F52" s="211">
        <f>+'Ekamut-caxs'!D54</f>
        <v>117</v>
      </c>
      <c r="G52" s="319"/>
      <c r="H52" s="302"/>
      <c r="I52" s="498"/>
      <c r="J52" s="498"/>
      <c r="K52" s="498"/>
      <c r="L52" s="333"/>
      <c r="M52" s="84"/>
      <c r="N52" s="84"/>
      <c r="O52" s="84"/>
    </row>
    <row r="53" spans="1:15" s="85" customFormat="1" ht="17.25" hidden="1">
      <c r="A53" s="57">
        <f t="shared" si="4"/>
        <v>13</v>
      </c>
      <c r="B53" s="219" t="str">
        <f>+'Ekamut-caxs'!B55</f>
        <v>էլ․ստորագրության գծով</v>
      </c>
      <c r="C53" s="265"/>
      <c r="D53" s="265"/>
      <c r="E53" s="265"/>
      <c r="F53" s="211">
        <f>+'Ekamut-caxs'!D55</f>
        <v>0</v>
      </c>
      <c r="G53" s="319"/>
      <c r="H53" s="302"/>
      <c r="I53" s="498"/>
      <c r="J53" s="498"/>
      <c r="K53" s="498"/>
      <c r="L53" s="333"/>
      <c r="M53" s="84"/>
      <c r="N53" s="84"/>
      <c r="O53" s="84"/>
    </row>
    <row r="54" spans="1:15" s="85" customFormat="1" ht="17.25" hidden="1">
      <c r="A54" s="57">
        <f t="shared" si="4"/>
        <v>14</v>
      </c>
      <c r="B54" s="219" t="str">
        <f>+'Ekamut-caxs'!B56</f>
        <v>Հայտարարության գծով</v>
      </c>
      <c r="C54" s="265"/>
      <c r="D54" s="265"/>
      <c r="E54" s="265"/>
      <c r="F54" s="211">
        <f>+'Ekamut-caxs'!D56</f>
        <v>0</v>
      </c>
      <c r="G54" s="319"/>
      <c r="H54" s="302"/>
      <c r="I54" s="498"/>
      <c r="J54" s="498"/>
      <c r="K54" s="498"/>
      <c r="L54" s="333"/>
      <c r="M54" s="84"/>
      <c r="N54" s="84"/>
      <c r="O54" s="84"/>
    </row>
    <row r="55" spans="1:15" s="85" customFormat="1" ht="17.25" hidden="1">
      <c r="A55" s="57">
        <f t="shared" si="4"/>
        <v>15</v>
      </c>
      <c r="B55" s="219" t="str">
        <f>+'Ekamut-caxs'!B57</f>
        <v>Բաժանորդագրության գծով</v>
      </c>
      <c r="C55" s="265"/>
      <c r="D55" s="265"/>
      <c r="E55" s="265"/>
      <c r="F55" s="211">
        <f>+'Ekamut-caxs'!D57</f>
        <v>0</v>
      </c>
      <c r="G55" s="319"/>
      <c r="H55" s="302"/>
      <c r="I55" s="498"/>
      <c r="J55" s="498"/>
      <c r="K55" s="498"/>
      <c r="L55" s="333"/>
      <c r="M55" s="84"/>
      <c r="N55" s="84"/>
      <c r="O55" s="84"/>
    </row>
    <row r="56" spans="1:15" s="85" customFormat="1" ht="17.25">
      <c r="A56" s="57">
        <v>13</v>
      </c>
      <c r="B56" s="219" t="str">
        <f>+'Ekamut-caxs'!B58</f>
        <v>Վերապատրաստման գծով</v>
      </c>
      <c r="C56" s="265">
        <v>0</v>
      </c>
      <c r="D56" s="265">
        <v>0</v>
      </c>
      <c r="E56" s="265">
        <v>35</v>
      </c>
      <c r="F56" s="211">
        <f>+'Ekamut-caxs'!D58</f>
        <v>35</v>
      </c>
      <c r="G56" s="319"/>
      <c r="H56" s="302"/>
      <c r="I56" s="498"/>
      <c r="J56" s="498"/>
      <c r="K56" s="498"/>
      <c r="L56" s="333"/>
      <c r="M56" s="84"/>
      <c r="N56" s="84"/>
      <c r="O56" s="84"/>
    </row>
    <row r="57" spans="1:15" s="85" customFormat="1" ht="42.75" hidden="1" customHeight="1">
      <c r="A57" s="57">
        <f t="shared" si="4"/>
        <v>14</v>
      </c>
      <c r="B57" s="219" t="str">
        <f>+'Ekamut-caxs'!B59</f>
        <v>Միջոցառումների և գործուղումների գծով</v>
      </c>
      <c r="C57" s="265"/>
      <c r="D57" s="265"/>
      <c r="E57" s="265"/>
      <c r="F57" s="211">
        <f>+'Ekamut-caxs'!D59</f>
        <v>0</v>
      </c>
      <c r="G57" s="319"/>
      <c r="H57" s="302"/>
      <c r="I57" s="498"/>
      <c r="J57" s="498"/>
      <c r="K57" s="498"/>
      <c r="L57" s="333"/>
      <c r="M57" s="84"/>
      <c r="N57" s="84"/>
      <c r="O57" s="84"/>
    </row>
    <row r="58" spans="1:15" s="85" customFormat="1" ht="17.25" hidden="1">
      <c r="A58" s="57">
        <f t="shared" si="4"/>
        <v>15</v>
      </c>
      <c r="B58" s="219" t="str">
        <f>+'Ekamut-caxs'!B60</f>
        <v>Տպագրական ծառայությունների գծով</v>
      </c>
      <c r="C58" s="265"/>
      <c r="D58" s="265"/>
      <c r="E58" s="265"/>
      <c r="F58" s="211">
        <f>+'Ekamut-caxs'!D60</f>
        <v>0</v>
      </c>
      <c r="G58" s="319"/>
      <c r="H58" s="302"/>
      <c r="I58" s="498"/>
      <c r="J58" s="498"/>
      <c r="K58" s="498"/>
      <c r="L58" s="333"/>
      <c r="M58" s="84"/>
      <c r="N58" s="84"/>
      <c r="O58" s="84"/>
    </row>
    <row r="59" spans="1:15" s="84" customFormat="1" ht="17.25" hidden="1">
      <c r="A59" s="57">
        <f t="shared" si="4"/>
        <v>16</v>
      </c>
      <c r="B59" s="240">
        <f>+'Ekamut-caxs'!B61</f>
        <v>0</v>
      </c>
      <c r="C59" s="265"/>
      <c r="D59" s="265"/>
      <c r="E59" s="265"/>
      <c r="F59" s="211">
        <f>+'Ekamut-caxs'!D61</f>
        <v>0</v>
      </c>
      <c r="G59" s="320"/>
      <c r="H59" s="261"/>
      <c r="I59" s="264"/>
      <c r="J59" s="264"/>
      <c r="K59" s="264"/>
      <c r="L59" s="333"/>
    </row>
    <row r="60" spans="1:15" s="84" customFormat="1" ht="17.25" hidden="1">
      <c r="A60" s="57">
        <f t="shared" si="4"/>
        <v>17</v>
      </c>
      <c r="B60" s="240"/>
      <c r="C60" s="265"/>
      <c r="D60" s="265"/>
      <c r="E60" s="265"/>
      <c r="F60" s="211">
        <f>+'Ekamut-caxs'!D62</f>
        <v>0</v>
      </c>
      <c r="G60" s="320"/>
      <c r="H60" s="261"/>
      <c r="I60" s="264"/>
      <c r="J60" s="264"/>
      <c r="K60" s="264"/>
      <c r="L60" s="333"/>
    </row>
    <row r="61" spans="1:15" s="85" customFormat="1" ht="34.5" hidden="1">
      <c r="A61" s="57">
        <f t="shared" si="4"/>
        <v>18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9"/>
      <c r="H61" s="302"/>
      <c r="I61" s="498"/>
      <c r="J61" s="498"/>
      <c r="K61" s="498"/>
      <c r="L61" s="333"/>
      <c r="M61" s="84"/>
      <c r="N61" s="84"/>
      <c r="O61" s="84"/>
    </row>
    <row r="62" spans="1:15" hidden="1">
      <c r="A62" s="26">
        <f>+A61+0.1</f>
        <v>18.100000000000001</v>
      </c>
      <c r="B62" s="278" t="s">
        <v>46</v>
      </c>
      <c r="C62" s="204"/>
      <c r="D62" s="204"/>
      <c r="E62" s="204"/>
      <c r="F62" s="204"/>
      <c r="G62" s="323"/>
      <c r="H62" s="263"/>
      <c r="I62" s="498"/>
      <c r="J62" s="498"/>
      <c r="K62" s="498"/>
    </row>
    <row r="63" spans="1:15" hidden="1">
      <c r="A63" s="26">
        <f>+A62+0.1</f>
        <v>18.200000000000003</v>
      </c>
      <c r="B63" s="278" t="s">
        <v>80</v>
      </c>
      <c r="C63" s="204"/>
      <c r="D63" s="204"/>
      <c r="E63" s="204"/>
      <c r="F63" s="497">
        <f>+'Ekamut-caxs'!D65</f>
        <v>0</v>
      </c>
      <c r="G63" s="323"/>
      <c r="H63" s="263"/>
      <c r="I63" s="498"/>
      <c r="J63" s="498"/>
      <c r="K63" s="498"/>
    </row>
    <row r="64" spans="1:15" s="85" customFormat="1" ht="34.5">
      <c r="A64" s="57">
        <v>14</v>
      </c>
      <c r="B64" s="212" t="s">
        <v>34</v>
      </c>
      <c r="C64" s="265">
        <f>+'Deb. ev kreditor'!D58-'Deb. ev kreditor'!D54</f>
        <v>2319.8000000000002</v>
      </c>
      <c r="D64" s="265">
        <f>+'Deb. ev kreditor'!D58-'Deb. ev kreditor'!D54</f>
        <v>2319.8000000000002</v>
      </c>
      <c r="E64" s="265">
        <f>+'Deb. ev kreditor'!D58-'Deb. ev kreditor'!D54</f>
        <v>2319.8000000000002</v>
      </c>
      <c r="F64" s="211">
        <f>+'Deb. ev kreditor'!D58-'Deb. ev kreditor'!D54</f>
        <v>2319.8000000000002</v>
      </c>
      <c r="G64" s="319"/>
      <c r="H64" s="263"/>
      <c r="I64" s="498"/>
      <c r="J64" s="498"/>
      <c r="K64" s="498"/>
      <c r="L64" s="333"/>
      <c r="M64" s="84"/>
      <c r="N64" s="84"/>
      <c r="O64" s="84"/>
    </row>
    <row r="65" spans="1:15" s="85" customFormat="1" ht="17.25" hidden="1">
      <c r="A65" s="57">
        <f t="shared" si="4"/>
        <v>15</v>
      </c>
      <c r="B65" s="279" t="s">
        <v>81</v>
      </c>
      <c r="C65" s="265"/>
      <c r="D65" s="265"/>
      <c r="E65" s="265"/>
      <c r="F65" s="210"/>
      <c r="G65" s="407"/>
      <c r="H65" s="510"/>
      <c r="I65" s="498"/>
      <c r="J65" s="498"/>
      <c r="K65" s="498"/>
      <c r="L65" s="333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7"/>
      <c r="H66" s="510"/>
      <c r="I66" s="498"/>
      <c r="J66" s="498"/>
      <c r="K66" s="498"/>
      <c r="L66" s="334"/>
      <c r="M66" s="68"/>
      <c r="N66" s="68"/>
      <c r="O66" s="68"/>
    </row>
    <row r="67" spans="1:15" s="85" customFormat="1" ht="34.5" hidden="1">
      <c r="A67" s="410">
        <v>1</v>
      </c>
      <c r="B67" s="289" t="s">
        <v>85</v>
      </c>
      <c r="C67" s="213">
        <f t="shared" ref="C67:E67" si="5">SUM(C68:C74)</f>
        <v>0</v>
      </c>
      <c r="D67" s="213">
        <f t="shared" si="5"/>
        <v>0</v>
      </c>
      <c r="E67" s="213">
        <f t="shared" si="5"/>
        <v>0</v>
      </c>
      <c r="F67" s="213">
        <f>SUM(F68:F74)</f>
        <v>0</v>
      </c>
      <c r="G67" s="319"/>
      <c r="H67" s="302"/>
      <c r="I67" s="498"/>
      <c r="J67" s="498"/>
      <c r="K67" s="498"/>
      <c r="L67" s="333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5"/>
      <c r="D68" s="265"/>
      <c r="E68" s="265"/>
      <c r="F68" s="210"/>
      <c r="G68" s="319"/>
      <c r="H68" s="302"/>
      <c r="I68" s="498"/>
      <c r="J68" s="498"/>
      <c r="K68" s="498"/>
      <c r="L68" s="333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5"/>
      <c r="D69" s="265"/>
      <c r="E69" s="265"/>
      <c r="F69" s="210"/>
      <c r="G69" s="319"/>
      <c r="H69" s="302"/>
      <c r="I69" s="498"/>
      <c r="J69" s="498"/>
      <c r="K69" s="498"/>
      <c r="L69" s="333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5"/>
      <c r="D70" s="265"/>
      <c r="E70" s="265"/>
      <c r="F70" s="210"/>
      <c r="G70" s="319"/>
      <c r="H70" s="302"/>
      <c r="I70" s="498"/>
      <c r="J70" s="498"/>
      <c r="K70" s="498"/>
      <c r="L70" s="333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5"/>
      <c r="D71" s="265"/>
      <c r="E71" s="265"/>
      <c r="F71" s="210"/>
      <c r="G71" s="319"/>
      <c r="H71" s="302"/>
      <c r="I71" s="498"/>
      <c r="J71" s="498"/>
      <c r="K71" s="498"/>
      <c r="L71" s="333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9" t="s">
        <v>61</v>
      </c>
      <c r="C72" s="265"/>
      <c r="D72" s="265"/>
      <c r="E72" s="265"/>
      <c r="F72" s="210"/>
      <c r="G72" s="319"/>
      <c r="H72" s="302"/>
      <c r="I72" s="498"/>
      <c r="J72" s="498"/>
      <c r="K72" s="498"/>
      <c r="L72" s="333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40" t="s">
        <v>62</v>
      </c>
      <c r="C73" s="265"/>
      <c r="D73" s="265"/>
      <c r="E73" s="265"/>
      <c r="F73" s="210"/>
      <c r="G73" s="320"/>
      <c r="H73" s="261"/>
      <c r="I73" s="264"/>
      <c r="J73" s="264"/>
      <c r="K73" s="264"/>
      <c r="L73" s="333"/>
    </row>
    <row r="74" spans="1:15" s="84" customFormat="1" ht="21.75" hidden="1" customHeight="1">
      <c r="A74" s="25">
        <f t="shared" si="6"/>
        <v>1.7000000000000006</v>
      </c>
      <c r="B74" s="240"/>
      <c r="C74" s="265"/>
      <c r="D74" s="265"/>
      <c r="E74" s="265"/>
      <c r="F74" s="210"/>
      <c r="G74" s="320"/>
      <c r="H74" s="261"/>
      <c r="I74" s="264"/>
      <c r="J74" s="264"/>
      <c r="K74" s="264"/>
      <c r="L74" s="333"/>
    </row>
    <row r="75" spans="1:15" s="85" customFormat="1" ht="51.75" hidden="1">
      <c r="A75" s="410">
        <v>2</v>
      </c>
      <c r="B75" s="289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9"/>
      <c r="H75" s="302"/>
      <c r="I75" s="498"/>
      <c r="J75" s="498"/>
      <c r="K75" s="498"/>
      <c r="L75" s="333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5"/>
      <c r="D76" s="265"/>
      <c r="E76" s="265"/>
      <c r="F76" s="210"/>
      <c r="G76" s="319"/>
      <c r="H76" s="302"/>
      <c r="I76" s="498"/>
      <c r="J76" s="498"/>
      <c r="K76" s="498"/>
      <c r="L76" s="333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5"/>
      <c r="D77" s="265"/>
      <c r="E77" s="265"/>
      <c r="F77" s="210"/>
      <c r="G77" s="319"/>
      <c r="H77" s="302"/>
      <c r="I77" s="498"/>
      <c r="J77" s="498"/>
      <c r="K77" s="498"/>
      <c r="L77" s="333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5"/>
      <c r="D78" s="265"/>
      <c r="E78" s="265"/>
      <c r="F78" s="210"/>
      <c r="G78" s="319"/>
      <c r="H78" s="302"/>
      <c r="I78" s="498"/>
      <c r="J78" s="498"/>
      <c r="K78" s="498"/>
      <c r="L78" s="333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0</v>
      </c>
      <c r="G79" s="318"/>
      <c r="H79" s="262"/>
      <c r="I79" s="498"/>
      <c r="J79" s="498"/>
      <c r="K79" s="498"/>
      <c r="L79" s="334"/>
      <c r="M79" s="68"/>
      <c r="N79" s="68"/>
      <c r="O79" s="68"/>
    </row>
    <row r="80" spans="1:15" s="85" customFormat="1" ht="17.25" hidden="1">
      <c r="A80" s="57">
        <v>1</v>
      </c>
      <c r="B80" s="240" t="s">
        <v>179</v>
      </c>
      <c r="C80" s="265"/>
      <c r="D80" s="265"/>
      <c r="E80" s="265"/>
      <c r="F80" s="210"/>
      <c r="G80" s="319"/>
      <c r="H80" s="302"/>
      <c r="I80" s="498"/>
      <c r="J80" s="498"/>
      <c r="K80" s="498"/>
      <c r="L80" s="333"/>
      <c r="M80" s="84"/>
      <c r="N80" s="84"/>
      <c r="O80" s="84"/>
    </row>
    <row r="81" spans="1:15" s="85" customFormat="1" ht="17.25" hidden="1">
      <c r="A81" s="57"/>
      <c r="B81" s="240"/>
      <c r="C81" s="265"/>
      <c r="D81" s="265"/>
      <c r="E81" s="265"/>
      <c r="F81" s="210"/>
      <c r="G81" s="319"/>
      <c r="H81" s="302"/>
      <c r="I81" s="498"/>
      <c r="J81" s="498"/>
      <c r="K81" s="498"/>
      <c r="L81" s="333"/>
      <c r="M81" s="84"/>
      <c r="N81" s="84"/>
      <c r="O81" s="84"/>
    </row>
    <row r="82" spans="1:15" s="85" customFormat="1" ht="17.25" hidden="1">
      <c r="A82" s="57"/>
      <c r="B82" s="240"/>
      <c r="C82" s="265"/>
      <c r="D82" s="265"/>
      <c r="E82" s="265"/>
      <c r="F82" s="210"/>
      <c r="G82" s="319"/>
      <c r="H82" s="302"/>
      <c r="I82" s="498"/>
      <c r="J82" s="498"/>
      <c r="K82" s="498"/>
      <c r="L82" s="333"/>
      <c r="M82" s="84"/>
      <c r="N82" s="84"/>
      <c r="O82" s="84"/>
    </row>
    <row r="83" spans="1:15" s="85" customFormat="1" ht="17.25" hidden="1">
      <c r="A83" s="57"/>
      <c r="B83" s="240"/>
      <c r="C83" s="265"/>
      <c r="D83" s="265"/>
      <c r="E83" s="265"/>
      <c r="F83" s="210"/>
      <c r="G83" s="319"/>
      <c r="H83" s="302"/>
      <c r="I83" s="498"/>
      <c r="J83" s="498"/>
      <c r="K83" s="498"/>
      <c r="L83" s="333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1857.224999999984</v>
      </c>
      <c r="D84" s="213">
        <f>D12+D13-D24</f>
        <v>2192.7749999999796</v>
      </c>
      <c r="E84" s="213">
        <f>E12+E13-E24</f>
        <v>2546.3249999999825</v>
      </c>
      <c r="F84" s="213">
        <f>F12+F13-F24</f>
        <v>49.699999999953434</v>
      </c>
      <c r="G84" s="317"/>
      <c r="H84" s="304"/>
      <c r="I84" s="498"/>
      <c r="J84" s="498"/>
      <c r="K84" s="498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6"/>
      <c r="I85" s="264"/>
      <c r="J85" s="264"/>
      <c r="K85" s="264"/>
      <c r="L85" s="334"/>
      <c r="M85" s="68"/>
      <c r="N85" s="68"/>
      <c r="O85" s="68"/>
    </row>
    <row r="86" spans="1:15" s="6" customFormat="1" ht="17.25" hidden="1">
      <c r="B86" s="440" t="s">
        <v>2</v>
      </c>
      <c r="C86" s="441"/>
      <c r="D86" s="441"/>
      <c r="E86" s="508" t="str">
        <f>+'Ekamut-caxs'!D69</f>
        <v>Պավել Քարտաշյան</v>
      </c>
      <c r="F86" s="508"/>
      <c r="G86" s="295"/>
      <c r="H86" s="307"/>
      <c r="I86" s="264"/>
      <c r="J86" s="264"/>
      <c r="K86" s="264"/>
      <c r="L86" s="38"/>
    </row>
    <row r="87" spans="1:15" s="2" customFormat="1" ht="17.25" hidden="1">
      <c r="A87" s="6"/>
      <c r="B87" s="41" t="s">
        <v>4</v>
      </c>
      <c r="C87" s="6"/>
      <c r="D87" s="6"/>
      <c r="E87" s="506" t="s">
        <v>90</v>
      </c>
      <c r="F87" s="506"/>
      <c r="G87" s="435"/>
      <c r="I87" s="264"/>
      <c r="J87" s="264"/>
      <c r="K87" s="264"/>
      <c r="L87" s="78"/>
    </row>
    <row r="88" spans="1:15" s="2" customFormat="1" ht="17.25" hidden="1">
      <c r="B88" s="442" t="s">
        <v>6</v>
      </c>
      <c r="C88" s="443"/>
      <c r="D88" s="443"/>
      <c r="E88" s="508" t="str">
        <f>+'Ekamut-caxs'!D71</f>
        <v>Սիմա Դավինյան</v>
      </c>
      <c r="F88" s="508"/>
      <c r="G88" s="296"/>
      <c r="H88" s="73"/>
      <c r="I88" s="264"/>
      <c r="J88" s="264"/>
      <c r="K88" s="264"/>
      <c r="L88" s="78"/>
    </row>
    <row r="89" spans="1:15" s="2" customFormat="1" hidden="1">
      <c r="B89" s="260"/>
      <c r="E89" s="506" t="s">
        <v>90</v>
      </c>
      <c r="F89" s="506"/>
      <c r="G89" s="435"/>
      <c r="I89" s="264"/>
      <c r="J89" s="264"/>
      <c r="K89" s="264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4"/>
      <c r="J90" s="264"/>
      <c r="K90" s="264"/>
      <c r="L90" s="78"/>
    </row>
    <row r="91" spans="1:15" s="436" customFormat="1" ht="110.25" customHeight="1">
      <c r="B91" s="437" t="s">
        <v>195</v>
      </c>
      <c r="C91" s="503"/>
      <c r="D91" s="503"/>
      <c r="E91" s="439" t="s">
        <v>211</v>
      </c>
      <c r="G91" s="439"/>
      <c r="H91" s="444"/>
    </row>
    <row r="92" spans="1:15" s="70" customFormat="1" ht="17.25">
      <c r="B92" s="280"/>
      <c r="H92" s="93"/>
      <c r="I92" s="68"/>
      <c r="J92" s="68"/>
      <c r="K92" s="68"/>
      <c r="L92" s="78"/>
    </row>
    <row r="93" spans="1:15" s="70" customFormat="1" ht="17.25">
      <c r="B93" s="280"/>
      <c r="H93" s="93"/>
      <c r="I93" s="68"/>
      <c r="J93" s="68"/>
      <c r="K93" s="68"/>
      <c r="L93" s="78"/>
    </row>
    <row r="94" spans="1:15" s="70" customFormat="1" ht="17.25">
      <c r="B94" s="280"/>
      <c r="H94" s="93"/>
      <c r="I94" s="65"/>
      <c r="J94" s="65"/>
      <c r="K94" s="65"/>
      <c r="L94" s="78"/>
    </row>
    <row r="95" spans="1:15" s="70" customFormat="1" ht="17.25">
      <c r="B95" s="280"/>
      <c r="H95" s="93"/>
      <c r="I95" s="65"/>
      <c r="J95" s="65"/>
      <c r="K95" s="65"/>
      <c r="L95" s="78"/>
    </row>
    <row r="96" spans="1:15" s="70" customFormat="1" ht="17.25">
      <c r="B96" s="280"/>
      <c r="H96" s="93"/>
      <c r="I96" s="65"/>
      <c r="J96" s="65"/>
      <c r="K96" s="65"/>
      <c r="L96" s="78"/>
    </row>
    <row r="97" spans="2:12" s="70" customFormat="1" ht="17.25">
      <c r="B97" s="280"/>
      <c r="H97" s="93"/>
      <c r="I97" s="6"/>
      <c r="J97" s="6"/>
      <c r="K97" s="6"/>
      <c r="L97" s="78"/>
    </row>
    <row r="98" spans="2:12" s="70" customFormat="1">
      <c r="B98" s="280"/>
      <c r="H98" s="93"/>
      <c r="I98" s="2"/>
      <c r="J98" s="2"/>
      <c r="K98" s="2"/>
      <c r="L98" s="78"/>
    </row>
    <row r="99" spans="2:12" s="70" customFormat="1">
      <c r="B99" s="280"/>
      <c r="H99" s="93"/>
      <c r="I99" s="2"/>
      <c r="J99" s="2"/>
      <c r="K99" s="2"/>
      <c r="L99" s="78"/>
    </row>
    <row r="100" spans="2:12" s="70" customFormat="1">
      <c r="B100" s="280"/>
      <c r="H100" s="93"/>
      <c r="I100" s="2"/>
      <c r="J100" s="2"/>
      <c r="K100" s="2"/>
      <c r="L100" s="78"/>
    </row>
    <row r="101" spans="2:12" s="70" customFormat="1">
      <c r="B101" s="280"/>
      <c r="H101" s="93"/>
      <c r="I101" s="2"/>
      <c r="J101" s="2"/>
      <c r="K101" s="2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 ht="17.25">
      <c r="B103" s="280"/>
      <c r="H103" s="93"/>
      <c r="I103" s="6"/>
      <c r="J103" s="6"/>
      <c r="K103" s="207"/>
      <c r="L103" s="78"/>
    </row>
    <row r="104" spans="2:12" s="70" customFormat="1">
      <c r="B104" s="280"/>
      <c r="H104" s="93"/>
      <c r="L104" s="78"/>
    </row>
    <row r="105" spans="2:12" s="70" customFormat="1">
      <c r="B105" s="280"/>
      <c r="H105" s="93"/>
      <c r="L105" s="78"/>
    </row>
    <row r="106" spans="2:12" s="70" customFormat="1">
      <c r="B106" s="280"/>
      <c r="H106" s="93"/>
      <c r="L106" s="78"/>
    </row>
    <row r="107" spans="2:12" s="70" customFormat="1">
      <c r="B107" s="280"/>
      <c r="H107" s="93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6145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614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0" zoomScaleSheetLayoutView="100" workbookViewId="0">
      <selection activeCell="A63" sqref="A63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1" t="s">
        <v>51</v>
      </c>
      <c r="B1" s="511"/>
      <c r="C1" s="511"/>
      <c r="D1" s="511"/>
      <c r="E1" s="511"/>
      <c r="F1" s="511"/>
    </row>
    <row r="2" spans="1:18" s="20" customFormat="1" ht="20.25">
      <c r="A2" s="499" t="str">
        <f>+'Ekamut-caxs'!A7:D7</f>
        <v>«Ա. Ազարյանի անվան մարմնամարզության օլիմպիական հերթափոխի մանկապատանեկան մարզադպրոց» ՀՈԱԿ-ի</v>
      </c>
      <c r="B2" s="499"/>
      <c r="C2" s="499"/>
      <c r="D2" s="499"/>
      <c r="E2" s="499"/>
      <c r="F2" s="49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4" t="s">
        <v>220</v>
      </c>
      <c r="B3" s="514"/>
      <c r="C3" s="514"/>
      <c r="D3" s="514"/>
      <c r="E3" s="514"/>
      <c r="F3" s="51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181</v>
      </c>
      <c r="D5" s="194" t="s">
        <v>182</v>
      </c>
      <c r="E5" s="60" t="s">
        <v>48</v>
      </c>
      <c r="F5" s="239" t="s">
        <v>183</v>
      </c>
      <c r="G5" s="300"/>
      <c r="H5" s="299" t="s">
        <v>202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90024.5</v>
      </c>
      <c r="D6" s="226">
        <f>SUM(D7:D13,D16:D20)</f>
        <v>84381.499999999985</v>
      </c>
      <c r="E6" s="226">
        <f t="shared" ref="E6:E61" si="0">D6-C6</f>
        <v>-5643.0000000000146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85367.5</v>
      </c>
      <c r="D7" s="217">
        <f>+'Ekamut-caxs'!D11</f>
        <v>79768.7</v>
      </c>
      <c r="E7" s="217">
        <f>+D7-C7</f>
        <v>-5598.8000000000029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v>4637.5</v>
      </c>
      <c r="D13" s="217">
        <f>+'Ekamut-caxs'!D17</f>
        <v>4595.5</v>
      </c>
      <c r="E13" s="217">
        <f t="shared" si="1"/>
        <v>-42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4595.5</v>
      </c>
      <c r="D14" s="221">
        <f>+'Ekamut-caxs'!D18</f>
        <v>4595.5</v>
      </c>
      <c r="E14" s="201">
        <f t="shared" si="1"/>
        <v>0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>
        <v>42</v>
      </c>
      <c r="D15" s="221">
        <f>+'Ekamut-caxs'!D19</f>
        <v>0</v>
      </c>
      <c r="E15" s="201">
        <f t="shared" si="1"/>
        <v>-42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f>+'Ekamut-caxs'!A20</f>
        <v>3</v>
      </c>
      <c r="B16" s="219" t="str">
        <f>+'Ekamut-caxs'!B20</f>
        <v>Բանկի տոկոսից</v>
      </c>
      <c r="C16" s="218">
        <v>10.9</v>
      </c>
      <c r="D16" s="217">
        <f>+'Ekamut-caxs'!D20</f>
        <v>10.9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4</v>
      </c>
      <c r="B17" s="219" t="str">
        <f>+'Ekamut-caxs'!B21</f>
        <v>Սուբսիդիա ջրամատակարարման գծով</v>
      </c>
      <c r="C17" s="218">
        <v>8.6</v>
      </c>
      <c r="D17" s="217">
        <f>+'Ekamut-caxs'!D21</f>
        <v>6.4</v>
      </c>
      <c r="E17" s="217">
        <f>+D17-C17</f>
        <v>-2.1999999999999993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9">
        <f>SUM(C22,C26:C31,C35:C57,C59:C60)</f>
        <v>90388.2</v>
      </c>
      <c r="D21" s="227">
        <f>SUM(D22,D26:D31,D35:D57,D59:D60)</f>
        <v>84381.500000000015</v>
      </c>
      <c r="E21" s="226">
        <f t="shared" si="0"/>
        <v>-6006.6999999999825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80464</v>
      </c>
      <c r="D22" s="220">
        <f>+'Ekamut-caxs'!D28</f>
        <v>74277.3</v>
      </c>
      <c r="E22" s="217">
        <f t="shared" ref="E22:E60" si="2">+D22-C22</f>
        <v>-6186.6999999999971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7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7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1852.4</v>
      </c>
      <c r="D26" s="220">
        <f>+'Ekamut-caxs'!D32</f>
        <v>2010.9</v>
      </c>
      <c r="E26" s="217">
        <f t="shared" si="2"/>
        <v>158.5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1789.5</v>
      </c>
      <c r="D27" s="220">
        <f>+'Ekamut-caxs'!D33</f>
        <v>1912.6</v>
      </c>
      <c r="E27" s="217">
        <f t="shared" si="2"/>
        <v>123.09999999999991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236.2</v>
      </c>
      <c r="D28" s="220">
        <f>+'Ekamut-caxs'!D34</f>
        <v>237.7</v>
      </c>
      <c r="E28" s="217">
        <f t="shared" si="2"/>
        <v>1.5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5</v>
      </c>
      <c r="B29" s="219" t="str">
        <f>+'Ekamut-caxs'!B35</f>
        <v>Աղբահանության գծով</v>
      </c>
      <c r="C29" s="218"/>
      <c r="D29" s="220">
        <f>+'Ekamut-caxs'!D35</f>
        <v>0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5</v>
      </c>
      <c r="B31" s="219" t="str">
        <f>+'Ekamut-caxs'!B37</f>
        <v>Կապի գծով, որից`</v>
      </c>
      <c r="C31" s="218">
        <v>267.2</v>
      </c>
      <c r="D31" s="220">
        <f>+'Ekamut-caxs'!D37</f>
        <v>273.60000000000002</v>
      </c>
      <c r="E31" s="217">
        <f t="shared" si="2"/>
        <v>6.4000000000000341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5.0999999999999996</v>
      </c>
      <c r="B32" s="275" t="str">
        <f>+'Ekamut-caxs'!B38</f>
        <v>բաժանորդային վճար</v>
      </c>
      <c r="C32" s="200">
        <v>57.6</v>
      </c>
      <c r="D32" s="221">
        <f>+'Ekamut-caxs'!D38</f>
        <v>57.6</v>
      </c>
      <c r="E32" s="201">
        <f t="shared" si="2"/>
        <v>0</v>
      </c>
      <c r="F32" s="202"/>
    </row>
    <row r="33" spans="1:18" ht="21" hidden="1" customHeight="1">
      <c r="A33" s="25">
        <f>+'Ekamut-caxs'!A39</f>
        <v>5.1999999999999993</v>
      </c>
      <c r="B33" s="275" t="str">
        <f>+'Ekamut-caxs'!B39</f>
        <v>րոպեավճար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customHeight="1">
      <c r="A34" s="25">
        <f>+'Ekamut-caxs'!A40</f>
        <v>5.2</v>
      </c>
      <c r="B34" s="275" t="str">
        <f>+'Ekamut-caxs'!B40</f>
        <v>ինտերնետ կապ</v>
      </c>
      <c r="C34" s="200">
        <v>209.6</v>
      </c>
      <c r="D34" s="221">
        <f>+'Ekamut-caxs'!D40</f>
        <v>216</v>
      </c>
      <c r="E34" s="201">
        <f t="shared" si="2"/>
        <v>6.4000000000000057</v>
      </c>
      <c r="F34" s="202"/>
    </row>
    <row r="35" spans="1:18" s="55" customFormat="1" ht="21" customHeight="1">
      <c r="A35" s="57">
        <f>+'Ekamut-caxs'!A41</f>
        <v>6</v>
      </c>
      <c r="B35" s="219" t="str">
        <f>+'Ekamut-caxs'!B41</f>
        <v>Բանկային ծառայության գծով</v>
      </c>
      <c r="C35" s="218">
        <v>14</v>
      </c>
      <c r="D35" s="220">
        <f>+'Ekamut-caxs'!D41</f>
        <v>0</v>
      </c>
      <c r="E35" s="217">
        <f t="shared" si="2"/>
        <v>-14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v>7</v>
      </c>
      <c r="B36" s="219" t="str">
        <f>+'Ekamut-caxs'!B42</f>
        <v>Տնտեսական ապրանքների գծով</v>
      </c>
      <c r="C36" s="218">
        <v>350</v>
      </c>
      <c r="D36" s="220">
        <f>+'Ekamut-caxs'!D42</f>
        <v>400</v>
      </c>
      <c r="E36" s="217">
        <f t="shared" si="2"/>
        <v>50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v>8</v>
      </c>
      <c r="B37" s="219" t="str">
        <f>+'Ekamut-caxs'!B43</f>
        <v>Գրասենյակային ապրանքների գծով</v>
      </c>
      <c r="C37" s="218">
        <v>100</v>
      </c>
      <c r="D37" s="220">
        <f>+'Ekamut-caxs'!D43</f>
        <v>190</v>
      </c>
      <c r="E37" s="217">
        <f t="shared" si="2"/>
        <v>90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v>9</v>
      </c>
      <c r="B38" s="219" t="str">
        <f>+'Ekamut-caxs'!B44</f>
        <v>Փոքրարժեք կամ արագամաշ առարկաների գծով</v>
      </c>
      <c r="C38" s="218">
        <v>90</v>
      </c>
      <c r="D38" s="220">
        <f>+'Ekamut-caxs'!D44</f>
        <v>100</v>
      </c>
      <c r="E38" s="217">
        <f t="shared" si="2"/>
        <v>10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9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9</v>
      </c>
      <c r="B40" s="219" t="str">
        <f>+'Ekamut-caxs'!B46</f>
        <v>Դեղորայքի գծով</v>
      </c>
      <c r="C40" s="218">
        <v>69.599999999999994</v>
      </c>
      <c r="D40" s="220">
        <f>+'Ekamut-caxs'!D46</f>
        <v>110</v>
      </c>
      <c r="E40" s="217">
        <f t="shared" si="2"/>
        <v>40.400000000000006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10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11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12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10</v>
      </c>
      <c r="B44" s="219" t="str">
        <f>+'Ekamut-caxs'!B50</f>
        <v>Կաթսայատան սպասարկման գծով</v>
      </c>
      <c r="C44" s="216">
        <v>76.3</v>
      </c>
      <c r="D44" s="220">
        <f>+'Ekamut-caxs'!D50</f>
        <v>71.099999999999994</v>
      </c>
      <c r="E44" s="217">
        <f t="shared" si="2"/>
        <v>-5.2000000000000028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11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12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11</v>
      </c>
      <c r="B47" s="219" t="str">
        <f>+'Ekamut-caxs'!B53</f>
        <v>Համակարգիչների տեխնիկական սպասարկման գծով</v>
      </c>
      <c r="C47" s="218">
        <v>0</v>
      </c>
      <c r="D47" s="220">
        <f>+'Ekamut-caxs'!D53</f>
        <v>50.8</v>
      </c>
      <c r="E47" s="217">
        <f t="shared" si="2"/>
        <v>50.8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12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hidden="1" customHeight="1">
      <c r="A49" s="57">
        <f>+'Ekamut-caxs'!A55</f>
        <v>13</v>
      </c>
      <c r="B49" s="219" t="str">
        <f>+'Ekamut-caxs'!B55</f>
        <v>էլ․ստորագրության գծով</v>
      </c>
      <c r="C49" s="216"/>
      <c r="D49" s="220">
        <f>+'Ekamut-caxs'!D55</f>
        <v>0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14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15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customHeight="1">
      <c r="A52" s="57">
        <f>+'Ekamut-caxs'!A58</f>
        <v>13</v>
      </c>
      <c r="B52" s="219" t="str">
        <f>+'Ekamut-caxs'!B58</f>
        <v>Վերապատրաստման գծով</v>
      </c>
      <c r="C52" s="216">
        <v>30</v>
      </c>
      <c r="D52" s="220">
        <f>+'Ekamut-caxs'!D58</f>
        <v>35</v>
      </c>
      <c r="E52" s="217">
        <f t="shared" si="2"/>
        <v>5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14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15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16</v>
      </c>
      <c r="B55" s="240">
        <f>+'Ekamut-caxs'!B61</f>
        <v>0</v>
      </c>
      <c r="C55" s="216"/>
      <c r="D55" s="218">
        <f>+'Ekamut-caxs'!D61</f>
        <v>0</v>
      </c>
      <c r="E55" s="216">
        <f t="shared" si="2"/>
        <v>0</v>
      </c>
      <c r="F55" s="216"/>
      <c r="G55" s="307" t="s">
        <v>250</v>
      </c>
    </row>
    <row r="56" spans="1:18" s="54" customFormat="1" ht="21" hidden="1" customHeight="1">
      <c r="A56" s="57">
        <f>+'Ekamut-caxs'!A62</f>
        <v>17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f>+'Ekamut-caxs'!A63</f>
        <v>14</v>
      </c>
      <c r="B57" s="219" t="str">
        <f>+'Ekamut-caxs'!B63</f>
        <v>Հիմնական միջոցների մաշվածության գծով, որից՝</v>
      </c>
      <c r="C57" s="216">
        <v>4954</v>
      </c>
      <c r="D57" s="220">
        <f>+'Ekamut-caxs'!D63</f>
        <v>4595.5</v>
      </c>
      <c r="E57" s="217">
        <f t="shared" si="2"/>
        <v>-358.5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f>+'Ekamut-caxs'!A64</f>
        <v>14.1</v>
      </c>
      <c r="B58" s="288" t="str">
        <f>+'Ekamut-caxs'!B64</f>
        <v>պայմանով (անհատույց) ստացված</v>
      </c>
      <c r="C58" s="202">
        <v>4595.5</v>
      </c>
      <c r="D58" s="221">
        <f>+'Ekamut-caxs'!D64</f>
        <v>4595.5</v>
      </c>
      <c r="E58" s="201">
        <f t="shared" si="2"/>
        <v>0</v>
      </c>
      <c r="F58" s="202"/>
      <c r="G58" s="136"/>
    </row>
    <row r="59" spans="1:18" s="55" customFormat="1" ht="21" hidden="1" customHeight="1">
      <c r="A59" s="57">
        <f>+'Ekamut-caxs'!A65</f>
        <v>15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16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9" t="s">
        <v>76</v>
      </c>
      <c r="C61" s="244">
        <f>C6-C21</f>
        <v>-363.69999999999709</v>
      </c>
      <c r="D61" s="226">
        <f>D6-D21</f>
        <v>0</v>
      </c>
      <c r="E61" s="226">
        <f t="shared" si="0"/>
        <v>363.69999999999709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90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91" t="s">
        <v>2</v>
      </c>
      <c r="C63" s="22"/>
      <c r="D63" s="513" t="str">
        <f>+'Ekamut-caxs'!D69</f>
        <v>Պավել Քարտաշյան</v>
      </c>
      <c r="E63" s="513"/>
      <c r="F63" s="103"/>
    </row>
    <row r="64" spans="1:18" ht="9.75" customHeight="1">
      <c r="B64" s="292"/>
      <c r="D64" s="512" t="s">
        <v>5</v>
      </c>
      <c r="E64" s="512"/>
      <c r="F64" s="238"/>
    </row>
    <row r="65" spans="1:6" ht="24.75" customHeight="1">
      <c r="B65" s="291" t="s">
        <v>6</v>
      </c>
      <c r="C65" s="22"/>
      <c r="D65" s="513" t="str">
        <f>+'Ekamut-caxs'!D71</f>
        <v>Սիմա Դավինյան</v>
      </c>
      <c r="E65" s="513"/>
      <c r="F65" s="103"/>
    </row>
    <row r="66" spans="1:6" ht="11.25" customHeight="1">
      <c r="D66" s="512" t="s">
        <v>5</v>
      </c>
      <c r="E66" s="512"/>
      <c r="F66" s="238"/>
    </row>
    <row r="67" spans="1:6" s="17" customFormat="1">
      <c r="A67" s="22"/>
      <c r="B67" s="286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sGkbJ3f8PdwETXk7Pv3m9szF8TSlNQuUpMmsBpp7g4pafjF42j2AD0y7ppSzBUaHX5oRys08qQ9/5sACyIetdg==" saltValue="jH9tF6JtUCplT2GNDw/U9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9" zoomScaleSheetLayoutView="100" workbookViewId="0">
      <selection activeCell="A63" sqref="A63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1" t="s">
        <v>77</v>
      </c>
      <c r="B1" s="511"/>
      <c r="C1" s="511"/>
      <c r="D1" s="511"/>
      <c r="E1" s="511"/>
      <c r="F1" s="511"/>
    </row>
    <row r="2" spans="1:20" s="20" customFormat="1" ht="20.25">
      <c r="A2" s="499" t="str">
        <f>+'Ekamut-caxs'!A7:D7</f>
        <v>«Ա. Ազարյանի անվան մարմնամարզության օլիմպիական հերթափոխի մանկապատանեկան մարզադպրոց» ՀՈԱԿ-ի</v>
      </c>
      <c r="B2" s="499"/>
      <c r="C2" s="499"/>
      <c r="D2" s="499"/>
      <c r="E2" s="499"/>
      <c r="F2" s="499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4" t="s">
        <v>221</v>
      </c>
      <c r="B3" s="514"/>
      <c r="C3" s="514"/>
      <c r="D3" s="514"/>
      <c r="E3" s="514"/>
      <c r="F3" s="514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181</v>
      </c>
      <c r="D5" s="194" t="s">
        <v>182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9" t="s">
        <v>202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1044.8</v>
      </c>
      <c r="D6" s="213">
        <f>+C78</f>
        <v>2369.4999999999854</v>
      </c>
      <c r="E6" s="213">
        <f>D6-C6</f>
        <v>1324.6999999999855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85181.4</v>
      </c>
      <c r="D7" s="213">
        <f>SUM(D8:D17)</f>
        <v>79779.599999999991</v>
      </c>
      <c r="E7" s="213">
        <f>D7-C7</f>
        <v>-5401.8000000000029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10">
        <v>85170.5</v>
      </c>
      <c r="D8" s="210">
        <f>+'Dramakan hosqer'!F14</f>
        <v>79768.7</v>
      </c>
      <c r="E8" s="210">
        <f>+D8-C8</f>
        <v>-5401.8000000000029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4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4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4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2</v>
      </c>
      <c r="B15" s="274" t="str">
        <f>+'Dramakan hosqer'!B21</f>
        <v>Բանկի տոկոսից</v>
      </c>
      <c r="C15" s="210">
        <v>10.9</v>
      </c>
      <c r="D15" s="210">
        <f>+'Dramakan hosqer'!F21</f>
        <v>10.9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3</v>
      </c>
      <c r="B16" s="276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4</v>
      </c>
      <c r="B17" s="276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30" t="s">
        <v>31</v>
      </c>
      <c r="B18" s="331" t="s">
        <v>79</v>
      </c>
      <c r="C18" s="203">
        <f>+C19+C60+C73</f>
        <v>83856.700000000012</v>
      </c>
      <c r="D18" s="203">
        <f>+D19+D60+D73</f>
        <v>82099.400000000023</v>
      </c>
      <c r="E18" s="203">
        <f>+E19+E60+E73</f>
        <v>-1814.9000000000021</v>
      </c>
      <c r="F18" s="203"/>
      <c r="G18" s="269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SUM(C20,C23:C29,C33:C55,C58:C59)</f>
        <v>83856.700000000012</v>
      </c>
      <c r="D19" s="213">
        <f>SUM(D20,D23:D29,D33:D55,D58:D59)</f>
        <v>82099.400000000023</v>
      </c>
      <c r="E19" s="213">
        <f>SUM(E20,E23:E28,E32:E55,E58:E59)</f>
        <v>-1814.9000000000021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78983.600000000006</v>
      </c>
      <c r="D20" s="210">
        <f>+'Dramakan hosqer'!F26</f>
        <v>74277.3</v>
      </c>
      <c r="E20" s="210">
        <f>+D20-C20</f>
        <v>-4706.3000000000029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5" t="str">
        <f>+'Dramakan hosqer'!B27</f>
        <v>լրավճար վճարովի ծառայության գծով</v>
      </c>
      <c r="C21" s="204"/>
      <c r="D21" s="204">
        <f>+'Dramakan hosqer'!F27</f>
        <v>0</v>
      </c>
      <c r="E21" s="204">
        <f t="shared" ref="E21:E56" si="1">+D21-C21</f>
        <v>0</v>
      </c>
      <c r="F21" s="204"/>
    </row>
    <row r="22" spans="1:20" hidden="1">
      <c r="A22" s="25">
        <f>+'Dramakan hosqer'!A28</f>
        <v>1.2000000000000002</v>
      </c>
      <c r="B22" s="277" t="str">
        <f>+'Dramakan hosqer'!B28</f>
        <v>պարգևատրման գծով</v>
      </c>
      <c r="C22" s="204"/>
      <c r="D22" s="204">
        <f>+'Dramakan hosqer'!F28</f>
        <v>0</v>
      </c>
      <c r="E22" s="204">
        <f t="shared" si="1"/>
        <v>0</v>
      </c>
      <c r="F22" s="204"/>
    </row>
    <row r="23" spans="1:20" hidden="1">
      <c r="A23" s="25">
        <f>+'Dramakan hosqer'!A29</f>
        <v>1.3000000000000003</v>
      </c>
      <c r="B23" s="275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1401.8</v>
      </c>
      <c r="D24" s="210">
        <f>+'Dramakan hosqer'!F30</f>
        <v>2010.9</v>
      </c>
      <c r="E24" s="210">
        <f t="shared" si="1"/>
        <v>609.10000000000014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1450.7</v>
      </c>
      <c r="D25" s="210">
        <f>+'Dramakan hosqer'!F31</f>
        <v>1912.6</v>
      </c>
      <c r="E25" s="210">
        <f t="shared" si="1"/>
        <v>461.89999999999986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200</v>
      </c>
      <c r="D26" s="210">
        <f>+'Dramakan hosqer'!F32</f>
        <v>231.3</v>
      </c>
      <c r="E26" s="210">
        <f t="shared" si="1"/>
        <v>31.300000000000011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hosqer'!A33</f>
        <v>5</v>
      </c>
      <c r="B27" s="219" t="str">
        <f>+'Dramakan hosqer'!B33</f>
        <v>Աղբահանության գծով</v>
      </c>
      <c r="C27" s="210"/>
      <c r="D27" s="210">
        <f>+'Dramakan hosqer'!F33</f>
        <v>0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Կապի գծով, որից`</v>
      </c>
      <c r="C29" s="211">
        <f>SUM(C30:C32)</f>
        <v>244.4</v>
      </c>
      <c r="D29" s="211">
        <f>+'Dramakan hosqer'!F35</f>
        <v>273.60000000000002</v>
      </c>
      <c r="E29" s="211">
        <f t="shared" si="1"/>
        <v>29.200000000000017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5.0999999999999996</v>
      </c>
      <c r="B30" s="275" t="str">
        <f>+'Dramakan hosqer'!B36</f>
        <v>բաժանորդային վճար</v>
      </c>
      <c r="C30" s="204"/>
      <c r="D30" s="204">
        <f>+'Dramakan hosqer'!F36</f>
        <v>57.6</v>
      </c>
      <c r="E30" s="204">
        <f t="shared" si="1"/>
        <v>57.6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5.1999999999999993</v>
      </c>
      <c r="B31" s="275" t="str">
        <f>+'Dramakan hosqer'!B37</f>
        <v>րոպեավճար</v>
      </c>
      <c r="C31" s="204"/>
      <c r="D31" s="204">
        <f>+'Dramakan hosqer'!F37</f>
        <v>0</v>
      </c>
      <c r="E31" s="204">
        <f t="shared" si="1"/>
        <v>0</v>
      </c>
      <c r="F31" s="204"/>
      <c r="I31" s="116"/>
    </row>
    <row r="32" spans="1:20">
      <c r="A32" s="25">
        <f>+'Dramakan hosqer'!A38</f>
        <v>5.2</v>
      </c>
      <c r="B32" s="275" t="str">
        <f>+'Dramakan hosqer'!B38</f>
        <v>ինտերնետ կապ</v>
      </c>
      <c r="C32" s="204">
        <v>244.4</v>
      </c>
      <c r="D32" s="204">
        <f>+'Dramakan hosqer'!F38</f>
        <v>216</v>
      </c>
      <c r="E32" s="204">
        <f t="shared" si="1"/>
        <v>-28.400000000000006</v>
      </c>
      <c r="F32" s="204"/>
      <c r="I32" s="116"/>
    </row>
    <row r="33" spans="1:20" s="55" customFormat="1" ht="17.25">
      <c r="A33" s="57">
        <f>+'Dramakan hosqer'!A39</f>
        <v>6</v>
      </c>
      <c r="B33" s="219" t="str">
        <f>+'Dramakan hosqer'!B39</f>
        <v>Բանկային ծառայության գծով</v>
      </c>
      <c r="C33" s="210">
        <v>14</v>
      </c>
      <c r="D33" s="210">
        <f>+'Dramakan hosqer'!F39</f>
        <v>0</v>
      </c>
      <c r="E33" s="210">
        <f t="shared" si="1"/>
        <v>-14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7</v>
      </c>
      <c r="B34" s="219" t="str">
        <f>+'Dramakan hosqer'!B40</f>
        <v>Տնտեսական ապրանքների գծով</v>
      </c>
      <c r="C34" s="210">
        <v>350</v>
      </c>
      <c r="D34" s="210">
        <f>+'Dramakan hosqer'!F40</f>
        <v>400</v>
      </c>
      <c r="E34" s="210">
        <f t="shared" si="1"/>
        <v>50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8</v>
      </c>
      <c r="B35" s="219" t="str">
        <f>+'Dramakan hosqer'!B41</f>
        <v>Գրասենյակային ապրանքների գծով</v>
      </c>
      <c r="C35" s="210">
        <v>100</v>
      </c>
      <c r="D35" s="210">
        <f>+'Dramakan hosqer'!F41</f>
        <v>190</v>
      </c>
      <c r="E35" s="210">
        <f t="shared" si="1"/>
        <v>90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9</v>
      </c>
      <c r="B36" s="219" t="str">
        <f>+'Dramakan hosqer'!B42</f>
        <v>Փոքրարժեք կամ արագամաշ առարկաների գծով</v>
      </c>
      <c r="C36" s="210">
        <v>48</v>
      </c>
      <c r="D36" s="210">
        <f>+'Dramakan hosqer'!F42</f>
        <v>100</v>
      </c>
      <c r="E36" s="210">
        <f t="shared" si="1"/>
        <v>52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9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10</v>
      </c>
      <c r="B38" s="219" t="str">
        <f>+'Dramakan hosqer'!B44</f>
        <v>Դեղորայքի գծով</v>
      </c>
      <c r="C38" s="210">
        <v>69.599999999999994</v>
      </c>
      <c r="D38" s="210">
        <f>+'Dramakan hosqer'!F44</f>
        <v>110</v>
      </c>
      <c r="E38" s="210">
        <f t="shared" si="1"/>
        <v>40.400000000000006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10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11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12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11</v>
      </c>
      <c r="B42" s="219" t="str">
        <f>+'Dramakan hosqer'!B48</f>
        <v>Կաթսայատան սպասարկման գծով</v>
      </c>
      <c r="C42" s="210">
        <v>76.3</v>
      </c>
      <c r="D42" s="210">
        <f>+'Dramakan hosqer'!F48</f>
        <v>71.099999999999994</v>
      </c>
      <c r="E42" s="210">
        <f t="shared" si="1"/>
        <v>-5.2000000000000028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11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12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12</v>
      </c>
      <c r="B45" s="219" t="str">
        <f>+'Dramakan hosqer'!B51</f>
        <v>Համակարգիչների տեխնիկական սպասարկման գծով</v>
      </c>
      <c r="C45" s="210">
        <v>0</v>
      </c>
      <c r="D45" s="210">
        <f>+'Dramakan hosqer'!F51</f>
        <v>50.8</v>
      </c>
      <c r="E45" s="210">
        <f t="shared" si="1"/>
        <v>50.8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13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hosqer'!A53</f>
        <v>13</v>
      </c>
      <c r="B47" s="219" t="str">
        <f>+'Dramakan hosqer'!B53</f>
        <v>էլ․ստորագրության գծով</v>
      </c>
      <c r="C47" s="210"/>
      <c r="D47" s="210">
        <f>+'Dramakan hosqer'!F53</f>
        <v>0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14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15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v>14</v>
      </c>
      <c r="B50" s="219" t="str">
        <f>+'Dramakan hosqer'!B56</f>
        <v>Վերապատրաստման գծով</v>
      </c>
      <c r="C50" s="210">
        <v>30</v>
      </c>
      <c r="D50" s="210">
        <f>+'Dramakan hosqer'!F56</f>
        <v>35</v>
      </c>
      <c r="E50" s="210">
        <f t="shared" si="1"/>
        <v>5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14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15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16</v>
      </c>
      <c r="B53" s="240">
        <f>+'Dramakan hosqer'!B59</f>
        <v>0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17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7" t="s">
        <v>193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18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9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18.100000000000001</v>
      </c>
      <c r="B56" s="283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18.200000000000003</v>
      </c>
      <c r="B57" s="283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11">
        <v>15</v>
      </c>
      <c r="B58" s="412" t="str">
        <f>+'Dramakan hosqer'!B64</f>
        <v>Կրեդիտորական պարտքի մարման գծով</v>
      </c>
      <c r="C58" s="413">
        <v>793.3</v>
      </c>
      <c r="D58" s="413">
        <f>+'Dramakan hosqer'!F64</f>
        <v>2319.8000000000002</v>
      </c>
      <c r="E58" s="413">
        <f t="shared" ref="E58:E59" si="3">+D58-C58</f>
        <v>1526.5000000000002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11">
        <f>+'Dramakan hosqer'!A65</f>
        <v>15</v>
      </c>
      <c r="B59" s="412" t="str">
        <f>+'Dramakan hosqer'!B65</f>
        <v>Այլ արտահոսքերի գծով</v>
      </c>
      <c r="C59" s="413"/>
      <c r="D59" s="413">
        <f>+'Dramakan hosqer'!F65</f>
        <v>0</v>
      </c>
      <c r="E59" s="413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138" t="s">
        <v>53</v>
      </c>
      <c r="B60" s="12" t="s">
        <v>56</v>
      </c>
      <c r="C60" s="213">
        <f>+C61+C69</f>
        <v>0</v>
      </c>
      <c r="D60" s="213">
        <f>+D61+D69</f>
        <v>0</v>
      </c>
      <c r="E60" s="213">
        <f t="shared" ref="E60" si="4">D60-C60</f>
        <v>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414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0</v>
      </c>
      <c r="E61" s="213">
        <f>+D61-C61</f>
        <v>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249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16" customFormat="1" ht="34.5" hidden="1">
      <c r="A69" s="414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15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0</v>
      </c>
      <c r="E73" s="213">
        <f t="shared" ref="E73:E78" si="6">D73-C73</f>
        <v>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0</v>
      </c>
      <c r="E74" s="210">
        <f>D74-C74</f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8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2369.4999999999854</v>
      </c>
      <c r="D78" s="213">
        <f>D6+D7-D18</f>
        <v>49.699999999953434</v>
      </c>
      <c r="E78" s="213">
        <f t="shared" si="6"/>
        <v>-2319.800000000032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4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16" t="str">
        <f>+'Ekamut-caxs'!D69</f>
        <v>Պավել Քարտաշյան</v>
      </c>
      <c r="E80" s="513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5" t="s">
        <v>90</v>
      </c>
      <c r="E81" s="515"/>
      <c r="F81" s="241"/>
    </row>
    <row r="82" spans="1:20" s="17" customFormat="1" ht="17.25">
      <c r="A82" s="18"/>
      <c r="B82" s="285" t="s">
        <v>6</v>
      </c>
      <c r="C82" s="18"/>
      <c r="D82" s="513" t="str">
        <f>+'Ekamut-caxs'!D71</f>
        <v>Սիմա Դավինյան</v>
      </c>
      <c r="E82" s="513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4"/>
      <c r="C83" s="18"/>
      <c r="D83" s="515" t="s">
        <v>90</v>
      </c>
      <c r="E83" s="515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6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8NVJ841vlFjin0NG3/nUzT4X/FHHhBHuN5HeM2xL/tV1lTfhrWrUb70M2OKC9w8swIwcfktOMg/y6Tb5AYmOzA==" saltValue="d+G/eUDXtz5T6QTjOM0f6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67" right="0.13" top="0.56999999999999995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8" workbookViewId="0">
      <selection activeCell="A63" sqref="A63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3" t="s">
        <v>65</v>
      </c>
      <c r="B1" s="523"/>
      <c r="C1" s="523"/>
      <c r="D1" s="523"/>
      <c r="E1" s="52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4" t="str">
        <f>+'Ekamut-caxs'!A7:D7</f>
        <v>«Ա. Ազարյանի անվան մարմնամարզության օլիմպիական հերթափոխի մանկապատանեկան մարզադպրոց» ՀՈԱԿ-ի</v>
      </c>
      <c r="B2" s="525"/>
      <c r="C2" s="525"/>
      <c r="D2" s="525"/>
      <c r="E2" s="52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6" t="s">
        <v>127</v>
      </c>
      <c r="B3" s="526"/>
      <c r="C3" s="526"/>
      <c r="D3" s="526"/>
      <c r="E3" s="52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7" t="s">
        <v>210</v>
      </c>
      <c r="B4" s="527"/>
      <c r="C4" s="527"/>
      <c r="D4" s="527"/>
      <c r="E4" s="52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8" t="s">
        <v>132</v>
      </c>
      <c r="B7" s="519"/>
      <c r="C7" s="519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15.5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177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>
        <v>15.5</v>
      </c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15.5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8" t="s">
        <v>157</v>
      </c>
      <c r="B35" s="519"/>
      <c r="C35" s="519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450.6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338.8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27.6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177</v>
      </c>
      <c r="C40" s="166" t="s">
        <v>143</v>
      </c>
      <c r="D40" s="29">
        <v>22.8</v>
      </c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205</v>
      </c>
      <c r="D42" s="29"/>
      <c r="E42" s="29"/>
    </row>
    <row r="43" spans="1:22" ht="23.25" customHeight="1">
      <c r="A43" s="166">
        <v>1.9</v>
      </c>
      <c r="B43" s="168"/>
      <c r="C43" s="170" t="s">
        <v>289</v>
      </c>
      <c r="D43" s="29">
        <v>0.1</v>
      </c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>
        <v>1006.8</v>
      </c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>
        <v>341.1</v>
      </c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>
        <v>132</v>
      </c>
      <c r="E52" s="29"/>
    </row>
    <row r="53" spans="1:22" ht="33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2319.8000000000002</v>
      </c>
      <c r="E58" s="183"/>
      <c r="F58" s="258">
        <f>+D58-D54</f>
        <v>2319.8000000000002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258</v>
      </c>
      <c r="C61" s="182">
        <f>+'Dramakan hosqer'!F12</f>
        <v>2369.4999999999854</v>
      </c>
      <c r="D61" s="520" t="s">
        <v>160</v>
      </c>
      <c r="E61" s="521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2" t="str">
        <f>+'Ekamut-caxs'!D69</f>
        <v>Պավել Քարտաշյան</v>
      </c>
      <c r="E63" s="52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17" t="s">
        <v>90</v>
      </c>
      <c r="E64" s="51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2" t="str">
        <f>+'Ekamut-caxs'!D71</f>
        <v>Սիմա Դավինյան</v>
      </c>
      <c r="E65" s="52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17" t="s">
        <v>90</v>
      </c>
      <c r="E66" s="51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ec7s09n+ewgezlH64gUqaJRKfox1p6HGifF2xKQNgWZy4884rwcYCVHT6ngnais6gJrrJzvlu/VxPdPGNxA/ZQ==" saltValue="ihMQxO7pKTrJBqPw686hXw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zoomScaleSheetLayoutView="100" workbookViewId="0">
      <selection activeCell="A63" sqref="A6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4" t="s">
        <v>65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5" s="20" customFormat="1" ht="20.25">
      <c r="A2" s="499" t="str">
        <f>+'Ekamut-caxs'!A7:D7</f>
        <v>«Ա. Ազարյանի անվան մարմնամարզության օլիմպիական հերթափոխի մանկապատանեկան մարզադպրոց» ՀՈԱԿ-ի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19"/>
      <c r="O2" s="19"/>
    </row>
    <row r="3" spans="1:15" ht="17.25">
      <c r="A3" s="526" t="s">
        <v>279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5" ht="21" customHeight="1" thickBot="1">
      <c r="M4" s="125" t="s">
        <v>0</v>
      </c>
    </row>
    <row r="5" spans="1:15" ht="21" customHeight="1">
      <c r="A5" s="535" t="s">
        <v>201</v>
      </c>
      <c r="B5" s="535" t="s">
        <v>66</v>
      </c>
      <c r="C5" s="536" t="s">
        <v>189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126</v>
      </c>
    </row>
    <row r="6" spans="1:15" ht="146.25" customHeight="1">
      <c r="A6" s="535"/>
      <c r="B6" s="535"/>
      <c r="C6" s="236" t="s">
        <v>180</v>
      </c>
      <c r="D6" s="236" t="s">
        <v>190</v>
      </c>
      <c r="E6" s="236" t="s">
        <v>191</v>
      </c>
      <c r="F6" s="236" t="s">
        <v>125</v>
      </c>
      <c r="G6" s="236" t="s">
        <v>170</v>
      </c>
      <c r="H6" s="236" t="s">
        <v>169</v>
      </c>
      <c r="I6" s="236" t="s">
        <v>267</v>
      </c>
      <c r="J6" s="236" t="s">
        <v>218</v>
      </c>
      <c r="K6" s="236" t="str">
        <f>+'Ekamut-caxs'!B29</f>
        <v>լրավճար վճարովի ծառայության գծով</v>
      </c>
      <c r="L6" s="236" t="s">
        <v>209</v>
      </c>
      <c r="M6" s="538"/>
    </row>
    <row r="7" spans="1:15" ht="31.5" customHeight="1">
      <c r="A7" s="236">
        <v>1</v>
      </c>
      <c r="B7" s="252" t="s">
        <v>173</v>
      </c>
      <c r="C7" s="445">
        <v>68409.600000000006</v>
      </c>
      <c r="D7" s="445">
        <v>2172</v>
      </c>
      <c r="E7" s="445">
        <v>340.9</v>
      </c>
      <c r="F7" s="445">
        <v>778.8</v>
      </c>
      <c r="G7" s="445">
        <v>850</v>
      </c>
      <c r="H7" s="445">
        <v>250</v>
      </c>
      <c r="I7" s="445">
        <v>1476</v>
      </c>
      <c r="J7" s="445"/>
      <c r="K7" s="445"/>
      <c r="L7" s="445"/>
      <c r="M7" s="250">
        <f>ROUND(SUM(C7:L7),1)</f>
        <v>74277.3</v>
      </c>
    </row>
    <row r="8" spans="1:15" ht="43.5" customHeight="1">
      <c r="A8" s="236">
        <v>2</v>
      </c>
      <c r="B8" s="298" t="s">
        <v>87</v>
      </c>
      <c r="C8" s="445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74277.3</v>
      </c>
    </row>
    <row r="10" spans="1:15" s="446" customFormat="1" ht="15" customHeight="1">
      <c r="B10" s="103"/>
      <c r="C10" s="447"/>
      <c r="D10" s="447"/>
      <c r="E10" s="447"/>
      <c r="F10" s="447"/>
      <c r="G10" s="448"/>
      <c r="H10" s="448"/>
      <c r="I10" s="449"/>
      <c r="J10" s="448"/>
      <c r="K10" s="448"/>
      <c r="L10" s="447"/>
      <c r="M10" s="450"/>
    </row>
    <row r="11" spans="1:15" s="446" customFormat="1" ht="63.75" customHeight="1">
      <c r="B11" s="530" t="s">
        <v>265</v>
      </c>
      <c r="C11" s="530"/>
      <c r="D11" s="452">
        <v>6045.2</v>
      </c>
      <c r="E11" s="451"/>
      <c r="F11" s="451"/>
      <c r="G11" s="451"/>
      <c r="H11" s="451"/>
      <c r="I11" s="451"/>
      <c r="J11" s="448"/>
      <c r="K11" s="448"/>
      <c r="L11" s="447"/>
      <c r="M11" s="450"/>
    </row>
    <row r="12" spans="1:15" s="446" customFormat="1" ht="42.75" customHeight="1">
      <c r="B12" s="540"/>
      <c r="C12" s="541"/>
      <c r="D12" s="541"/>
      <c r="E12" s="541"/>
      <c r="F12" s="541"/>
      <c r="G12" s="541"/>
      <c r="H12" s="541"/>
      <c r="I12" s="541"/>
      <c r="J12" s="448"/>
      <c r="K12" s="448"/>
      <c r="L12" s="447"/>
      <c r="M12" s="450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39"/>
      <c r="K13" s="539"/>
      <c r="L13" s="539"/>
      <c r="M13" s="223"/>
    </row>
    <row r="14" spans="1:15" s="144" customFormat="1" ht="69" customHeight="1">
      <c r="B14" s="528" t="s">
        <v>172</v>
      </c>
      <c r="C14" s="529"/>
      <c r="E14" s="528" t="s">
        <v>171</v>
      </c>
      <c r="F14" s="529"/>
      <c r="G14" s="247"/>
      <c r="H14" s="531"/>
      <c r="I14" s="531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6" t="s">
        <v>192</v>
      </c>
      <c r="E15" s="195" t="s">
        <v>162</v>
      </c>
      <c r="F15" s="266" t="s">
        <v>194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35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3" t="str">
        <f>+'Ekamut-caxs'!D69</f>
        <v>Պավել Քարտաշյան</v>
      </c>
      <c r="H19" s="533"/>
      <c r="I19" s="533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2" t="s">
        <v>90</v>
      </c>
      <c r="H20" s="532"/>
      <c r="I20" s="532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3" t="str">
        <f>+'Ekamut-caxs'!D71</f>
        <v>Սիմա Դավինյան</v>
      </c>
      <c r="H21" s="533"/>
      <c r="I21" s="533"/>
      <c r="J21" s="129"/>
      <c r="K21" s="129"/>
    </row>
    <row r="22" spans="2:13" s="119" customFormat="1" ht="18.75" customHeight="1">
      <c r="E22" s="130" t="s">
        <v>89</v>
      </c>
      <c r="F22" s="131"/>
      <c r="G22" s="532" t="s">
        <v>90</v>
      </c>
      <c r="H22" s="532"/>
      <c r="I22" s="532"/>
      <c r="J22" s="122"/>
      <c r="K22" s="122"/>
    </row>
    <row r="23" spans="2:13" s="120" customFormat="1" ht="16.5">
      <c r="C23" s="122"/>
      <c r="D23" s="122"/>
    </row>
  </sheetData>
  <sheetProtection algorithmName="SHA-512" hashValue="c9Ms1XT1QCGWbNVgeBFq7g6RZTT/jXTBDcS0ePrOy8h9v8t1AwPAfD6+yvFRj/MeS7vPXbdyg9VfYGQMv7EFSQ==" saltValue="C7A8tUYVQFzn0BP8/LqPLQ==" spinCount="100000" sheet="1" objects="1" scenarios="1"/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70" zoomScaleSheetLayoutView="70" workbookViewId="0">
      <selection activeCell="A63" sqref="A63"/>
    </sheetView>
  </sheetViews>
  <sheetFormatPr defaultColWidth="9.140625" defaultRowHeight="16.5"/>
  <cols>
    <col min="1" max="1" width="4.140625" style="344" customWidth="1"/>
    <col min="2" max="2" width="15.5703125" style="344" customWidth="1"/>
    <col min="3" max="3" width="10.85546875" style="344" customWidth="1"/>
    <col min="4" max="4" width="15.28515625" style="344" customWidth="1"/>
    <col min="5" max="5" width="13.42578125" style="344" customWidth="1"/>
    <col min="6" max="6" width="16.28515625" style="344" customWidth="1"/>
    <col min="7" max="7" width="11.42578125" style="344" customWidth="1"/>
    <col min="8" max="8" width="14.5703125" style="344" customWidth="1"/>
    <col min="9" max="10" width="14.85546875" style="344" customWidth="1"/>
    <col min="11" max="11" width="10.85546875" style="344" customWidth="1"/>
    <col min="12" max="12" width="12.85546875" style="344" customWidth="1"/>
    <col min="13" max="13" width="14.85546875" style="344" customWidth="1"/>
    <col min="14" max="14" width="11.42578125" style="344" customWidth="1"/>
    <col min="15" max="15" width="13" style="344" customWidth="1"/>
    <col min="16" max="16384" width="9.140625" style="344"/>
  </cols>
  <sheetData>
    <row r="1" spans="1:15" s="343" customFormat="1" ht="18.75" customHeight="1">
      <c r="A1" s="548" t="s">
        <v>65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343" customFormat="1" ht="21.75" customHeight="1">
      <c r="A2" s="544" t="str">
        <f>+'Ekamut-caxs'!A7:E7</f>
        <v>«Ա. Ազարյանի անվան մարմնամարզության օլիմպիական հերթափոխի մանկապատանեկան մարզադպրոց» ՀՈԱԿ-ի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</row>
    <row r="3" spans="1:15" s="343" customFormat="1" ht="21" customHeight="1">
      <c r="A3" s="544" t="s">
        <v>91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</row>
    <row r="4" spans="1:15" ht="21" customHeight="1"/>
    <row r="5" spans="1:15" s="345" customFormat="1" ht="24.75" customHeight="1">
      <c r="A5" s="549" t="s">
        <v>111</v>
      </c>
      <c r="B5" s="549" t="s">
        <v>92</v>
      </c>
      <c r="C5" s="550" t="s">
        <v>93</v>
      </c>
      <c r="D5" s="550"/>
      <c r="E5" s="550"/>
      <c r="F5" s="550"/>
      <c r="G5" s="550" t="s">
        <v>94</v>
      </c>
      <c r="H5" s="550"/>
      <c r="I5" s="550"/>
      <c r="J5" s="550"/>
      <c r="K5" s="550" t="s">
        <v>117</v>
      </c>
      <c r="L5" s="550"/>
      <c r="M5" s="550"/>
      <c r="N5" s="550"/>
      <c r="O5" s="550"/>
    </row>
    <row r="6" spans="1:15" s="348" customFormat="1" ht="51" customHeight="1">
      <c r="A6" s="549"/>
      <c r="B6" s="549"/>
      <c r="C6" s="346" t="s">
        <v>240</v>
      </c>
      <c r="D6" s="346" t="s">
        <v>197</v>
      </c>
      <c r="E6" s="346" t="s">
        <v>251</v>
      </c>
      <c r="F6" s="346" t="s">
        <v>252</v>
      </c>
      <c r="G6" s="346" t="s">
        <v>208</v>
      </c>
      <c r="H6" s="346" t="s">
        <v>197</v>
      </c>
      <c r="I6" s="346" t="s">
        <v>253</v>
      </c>
      <c r="J6" s="346" t="s">
        <v>252</v>
      </c>
      <c r="K6" s="346" t="s">
        <v>240</v>
      </c>
      <c r="L6" s="346" t="s">
        <v>251</v>
      </c>
      <c r="M6" s="346" t="s">
        <v>254</v>
      </c>
      <c r="N6" s="347" t="s">
        <v>255</v>
      </c>
      <c r="O6" s="347" t="s">
        <v>256</v>
      </c>
    </row>
    <row r="7" spans="1:15" ht="19.5" customHeight="1">
      <c r="A7" s="418">
        <v>1</v>
      </c>
      <c r="B7" s="419" t="s">
        <v>95</v>
      </c>
      <c r="C7" s="420">
        <v>3543</v>
      </c>
      <c r="D7" s="350">
        <v>509129.1</v>
      </c>
      <c r="E7" s="351">
        <v>4235</v>
      </c>
      <c r="F7" s="421">
        <f t="shared" ref="F7:F16" si="0">+E7*143.7</f>
        <v>608569.5</v>
      </c>
      <c r="G7" s="420">
        <v>6240</v>
      </c>
      <c r="H7" s="350">
        <v>314115</v>
      </c>
      <c r="I7" s="351">
        <v>6524</v>
      </c>
      <c r="J7" s="421">
        <f>+I7*53.48</f>
        <v>348903.51999999996</v>
      </c>
      <c r="K7" s="357">
        <v>86</v>
      </c>
      <c r="L7" s="351">
        <v>105</v>
      </c>
      <c r="M7" s="354">
        <f>+L7*200.47</f>
        <v>21049.35</v>
      </c>
      <c r="N7" s="353">
        <f>+L7*5.522</f>
        <v>579.81000000000006</v>
      </c>
      <c r="O7" s="354">
        <f>+N7+M7</f>
        <v>21629.16</v>
      </c>
    </row>
    <row r="8" spans="1:15" ht="19.5" customHeight="1">
      <c r="A8" s="418">
        <v>2</v>
      </c>
      <c r="B8" s="419" t="s">
        <v>242</v>
      </c>
      <c r="C8" s="420">
        <v>3136</v>
      </c>
      <c r="D8" s="350">
        <v>450643.20000000001</v>
      </c>
      <c r="E8" s="351">
        <f>+C8</f>
        <v>3136</v>
      </c>
      <c r="F8" s="421">
        <f t="shared" si="0"/>
        <v>450643.19999999995</v>
      </c>
      <c r="G8" s="420">
        <v>6640</v>
      </c>
      <c r="H8" s="350">
        <v>333707</v>
      </c>
      <c r="I8" s="351">
        <f t="shared" ref="I8:I18" si="1">+G8</f>
        <v>6640</v>
      </c>
      <c r="J8" s="421">
        <f t="shared" ref="J8:J18" si="2">+I8*53.48</f>
        <v>355107.19999999995</v>
      </c>
      <c r="K8" s="357">
        <v>103</v>
      </c>
      <c r="L8" s="351">
        <f>+K8</f>
        <v>103</v>
      </c>
      <c r="M8" s="354">
        <f t="shared" ref="M8:M18" si="3">+L8*200.47</f>
        <v>20648.41</v>
      </c>
      <c r="N8" s="353">
        <f t="shared" ref="N8:N18" si="4">+L8*5.522</f>
        <v>568.76600000000008</v>
      </c>
      <c r="O8" s="354">
        <f t="shared" ref="O8:O18" si="5">+N8+M8</f>
        <v>21217.175999999999</v>
      </c>
    </row>
    <row r="9" spans="1:15" ht="19.5" customHeight="1">
      <c r="A9" s="418">
        <v>3</v>
      </c>
      <c r="B9" s="419" t="s">
        <v>96</v>
      </c>
      <c r="C9" s="420">
        <v>1591</v>
      </c>
      <c r="D9" s="350">
        <v>228626.7</v>
      </c>
      <c r="E9" s="351">
        <f t="shared" ref="E9:E18" si="6">+C9</f>
        <v>1591</v>
      </c>
      <c r="F9" s="421">
        <f t="shared" si="0"/>
        <v>228626.69999999998</v>
      </c>
      <c r="G9" s="420">
        <v>3660</v>
      </c>
      <c r="H9" s="350">
        <v>184737</v>
      </c>
      <c r="I9" s="351">
        <f t="shared" si="1"/>
        <v>3660</v>
      </c>
      <c r="J9" s="421">
        <f t="shared" si="2"/>
        <v>195736.8</v>
      </c>
      <c r="K9" s="357">
        <v>76</v>
      </c>
      <c r="L9" s="351">
        <f t="shared" ref="L9:L18" si="7">+K9</f>
        <v>76</v>
      </c>
      <c r="M9" s="354">
        <f t="shared" si="3"/>
        <v>15235.72</v>
      </c>
      <c r="N9" s="353">
        <f t="shared" si="4"/>
        <v>419.67200000000003</v>
      </c>
      <c r="O9" s="354">
        <f t="shared" si="5"/>
        <v>15655.392</v>
      </c>
    </row>
    <row r="10" spans="1:15" ht="19.5" customHeight="1">
      <c r="A10" s="418">
        <v>4</v>
      </c>
      <c r="B10" s="419" t="s">
        <v>97</v>
      </c>
      <c r="C10" s="357">
        <v>425</v>
      </c>
      <c r="D10" s="355">
        <v>61072.5</v>
      </c>
      <c r="E10" s="351">
        <f t="shared" si="6"/>
        <v>425</v>
      </c>
      <c r="F10" s="421">
        <f t="shared" si="0"/>
        <v>61072.499999999993</v>
      </c>
      <c r="G10" s="420">
        <v>1520</v>
      </c>
      <c r="H10" s="355">
        <v>77090</v>
      </c>
      <c r="I10" s="351">
        <f t="shared" si="1"/>
        <v>1520</v>
      </c>
      <c r="J10" s="421">
        <f t="shared" si="2"/>
        <v>81289.599999999991</v>
      </c>
      <c r="K10" s="357">
        <v>89</v>
      </c>
      <c r="L10" s="351">
        <f t="shared" si="7"/>
        <v>89</v>
      </c>
      <c r="M10" s="354">
        <f t="shared" si="3"/>
        <v>17841.829999999998</v>
      </c>
      <c r="N10" s="353">
        <f t="shared" si="4"/>
        <v>491.45800000000003</v>
      </c>
      <c r="O10" s="354">
        <f t="shared" si="5"/>
        <v>18333.287999999997</v>
      </c>
    </row>
    <row r="11" spans="1:15" ht="19.5" customHeight="1">
      <c r="A11" s="418">
        <v>5</v>
      </c>
      <c r="B11" s="419" t="s">
        <v>98</v>
      </c>
      <c r="C11" s="357">
        <v>7</v>
      </c>
      <c r="D11" s="355">
        <v>1005.9</v>
      </c>
      <c r="E11" s="351">
        <f t="shared" si="6"/>
        <v>7</v>
      </c>
      <c r="F11" s="421">
        <f t="shared" si="0"/>
        <v>1005.8999999999999</v>
      </c>
      <c r="G11" s="420">
        <v>1260</v>
      </c>
      <c r="H11" s="355">
        <v>64585</v>
      </c>
      <c r="I11" s="351">
        <f t="shared" si="1"/>
        <v>1260</v>
      </c>
      <c r="J11" s="421">
        <f t="shared" si="2"/>
        <v>67384.800000000003</v>
      </c>
      <c r="K11" s="357">
        <v>87</v>
      </c>
      <c r="L11" s="351">
        <f t="shared" si="7"/>
        <v>87</v>
      </c>
      <c r="M11" s="354">
        <f t="shared" si="3"/>
        <v>17440.89</v>
      </c>
      <c r="N11" s="353">
        <f t="shared" si="4"/>
        <v>480.41400000000004</v>
      </c>
      <c r="O11" s="354">
        <f t="shared" si="5"/>
        <v>17921.304</v>
      </c>
    </row>
    <row r="12" spans="1:15" ht="19.5" customHeight="1">
      <c r="A12" s="418">
        <v>6</v>
      </c>
      <c r="B12" s="419" t="s">
        <v>99</v>
      </c>
      <c r="C12" s="357">
        <v>6</v>
      </c>
      <c r="D12" s="355">
        <v>862.2</v>
      </c>
      <c r="E12" s="351">
        <f t="shared" si="6"/>
        <v>6</v>
      </c>
      <c r="F12" s="421">
        <f t="shared" si="0"/>
        <v>862.19999999999993</v>
      </c>
      <c r="G12" s="420">
        <v>720</v>
      </c>
      <c r="H12" s="355">
        <v>36906</v>
      </c>
      <c r="I12" s="351">
        <f t="shared" si="1"/>
        <v>720</v>
      </c>
      <c r="J12" s="421">
        <f t="shared" si="2"/>
        <v>38505.599999999999</v>
      </c>
      <c r="K12" s="357">
        <v>50</v>
      </c>
      <c r="L12" s="351">
        <f t="shared" si="7"/>
        <v>50</v>
      </c>
      <c r="M12" s="354">
        <f t="shared" si="3"/>
        <v>10023.5</v>
      </c>
      <c r="N12" s="353">
        <f t="shared" si="4"/>
        <v>276.10000000000002</v>
      </c>
      <c r="O12" s="354">
        <f t="shared" si="5"/>
        <v>10299.6</v>
      </c>
    </row>
    <row r="13" spans="1:15" ht="19.5" customHeight="1">
      <c r="A13" s="418">
        <v>7</v>
      </c>
      <c r="B13" s="419" t="s">
        <v>100</v>
      </c>
      <c r="C13" s="357">
        <v>4</v>
      </c>
      <c r="D13" s="355">
        <v>574.79999999999995</v>
      </c>
      <c r="E13" s="351">
        <f t="shared" si="6"/>
        <v>4</v>
      </c>
      <c r="F13" s="421">
        <f t="shared" si="0"/>
        <v>574.79999999999995</v>
      </c>
      <c r="G13" s="420">
        <v>660</v>
      </c>
      <c r="H13" s="355">
        <v>33897</v>
      </c>
      <c r="I13" s="351">
        <f t="shared" si="1"/>
        <v>660</v>
      </c>
      <c r="J13" s="421">
        <f t="shared" si="2"/>
        <v>35296.799999999996</v>
      </c>
      <c r="K13" s="357">
        <v>42</v>
      </c>
      <c r="L13" s="351">
        <f t="shared" si="7"/>
        <v>42</v>
      </c>
      <c r="M13" s="354">
        <f t="shared" si="3"/>
        <v>8419.74</v>
      </c>
      <c r="N13" s="353">
        <f t="shared" si="4"/>
        <v>231.92400000000001</v>
      </c>
      <c r="O13" s="354">
        <f t="shared" si="5"/>
        <v>8651.6640000000007</v>
      </c>
    </row>
    <row r="14" spans="1:15" ht="19.5" customHeight="1">
      <c r="A14" s="418">
        <v>8</v>
      </c>
      <c r="B14" s="422" t="s">
        <v>101</v>
      </c>
      <c r="C14" s="357">
        <v>8</v>
      </c>
      <c r="D14" s="355">
        <v>1149.5999999999999</v>
      </c>
      <c r="E14" s="351">
        <f t="shared" si="6"/>
        <v>8</v>
      </c>
      <c r="F14" s="421">
        <f t="shared" si="0"/>
        <v>1149.5999999999999</v>
      </c>
      <c r="G14" s="420">
        <v>520</v>
      </c>
      <c r="H14" s="355">
        <v>26010</v>
      </c>
      <c r="I14" s="351">
        <f t="shared" si="1"/>
        <v>520</v>
      </c>
      <c r="J14" s="421">
        <f t="shared" si="2"/>
        <v>27809.599999999999</v>
      </c>
      <c r="K14" s="357">
        <v>188</v>
      </c>
      <c r="L14" s="351">
        <f t="shared" si="7"/>
        <v>188</v>
      </c>
      <c r="M14" s="354">
        <f t="shared" si="3"/>
        <v>37688.36</v>
      </c>
      <c r="N14" s="353">
        <f t="shared" si="4"/>
        <v>1038.136</v>
      </c>
      <c r="O14" s="354">
        <f t="shared" si="5"/>
        <v>38726.495999999999</v>
      </c>
    </row>
    <row r="15" spans="1:15" ht="19.5" customHeight="1">
      <c r="A15" s="418">
        <v>9</v>
      </c>
      <c r="B15" s="422" t="s">
        <v>102</v>
      </c>
      <c r="C15" s="357">
        <v>31</v>
      </c>
      <c r="D15" s="355">
        <v>4454.7</v>
      </c>
      <c r="E15" s="351">
        <f t="shared" si="6"/>
        <v>31</v>
      </c>
      <c r="F15" s="421">
        <f t="shared" si="0"/>
        <v>4454.7</v>
      </c>
      <c r="G15" s="420">
        <v>780</v>
      </c>
      <c r="H15" s="355">
        <v>39514</v>
      </c>
      <c r="I15" s="351">
        <f t="shared" si="1"/>
        <v>780</v>
      </c>
      <c r="J15" s="421">
        <f t="shared" si="2"/>
        <v>41714.399999999994</v>
      </c>
      <c r="K15" s="357">
        <v>119</v>
      </c>
      <c r="L15" s="351">
        <f t="shared" si="7"/>
        <v>119</v>
      </c>
      <c r="M15" s="354">
        <f t="shared" si="3"/>
        <v>23855.93</v>
      </c>
      <c r="N15" s="353">
        <f t="shared" si="4"/>
        <v>657.11800000000005</v>
      </c>
      <c r="O15" s="354">
        <f t="shared" si="5"/>
        <v>24513.047999999999</v>
      </c>
    </row>
    <row r="16" spans="1:15" ht="19.5" customHeight="1">
      <c r="A16" s="418">
        <v>10</v>
      </c>
      <c r="B16" s="422" t="s">
        <v>103</v>
      </c>
      <c r="C16" s="357">
        <v>130</v>
      </c>
      <c r="D16" s="355">
        <v>18681</v>
      </c>
      <c r="E16" s="351">
        <f t="shared" si="6"/>
        <v>130</v>
      </c>
      <c r="F16" s="421">
        <f t="shared" si="0"/>
        <v>18681</v>
      </c>
      <c r="G16" s="357">
        <v>2097</v>
      </c>
      <c r="H16" s="355">
        <v>106280</v>
      </c>
      <c r="I16" s="351">
        <f t="shared" si="1"/>
        <v>2097</v>
      </c>
      <c r="J16" s="421">
        <f t="shared" si="2"/>
        <v>112147.56</v>
      </c>
      <c r="K16" s="357">
        <v>65</v>
      </c>
      <c r="L16" s="351">
        <f t="shared" si="7"/>
        <v>65</v>
      </c>
      <c r="M16" s="354">
        <f t="shared" si="3"/>
        <v>13030.55</v>
      </c>
      <c r="N16" s="353">
        <f t="shared" si="4"/>
        <v>358.93</v>
      </c>
      <c r="O16" s="354">
        <f t="shared" si="5"/>
        <v>13389.48</v>
      </c>
    </row>
    <row r="17" spans="1:15" ht="19.5" customHeight="1">
      <c r="A17" s="418">
        <v>11</v>
      </c>
      <c r="B17" s="422" t="s">
        <v>104</v>
      </c>
      <c r="C17" s="423">
        <v>1285</v>
      </c>
      <c r="D17" s="356">
        <v>184654.5</v>
      </c>
      <c r="E17" s="351">
        <f t="shared" si="6"/>
        <v>1285</v>
      </c>
      <c r="F17" s="421">
        <f>+E17*143.7</f>
        <v>184654.49999999997</v>
      </c>
      <c r="G17" s="423">
        <v>4639</v>
      </c>
      <c r="H17" s="356">
        <v>233600.4</v>
      </c>
      <c r="I17" s="351">
        <f t="shared" si="1"/>
        <v>4639</v>
      </c>
      <c r="J17" s="421">
        <f t="shared" si="2"/>
        <v>248093.71999999997</v>
      </c>
      <c r="K17" s="351">
        <v>93</v>
      </c>
      <c r="L17" s="351">
        <f t="shared" si="7"/>
        <v>93</v>
      </c>
      <c r="M17" s="354">
        <f t="shared" si="3"/>
        <v>18643.71</v>
      </c>
      <c r="N17" s="353">
        <f t="shared" si="4"/>
        <v>513.54600000000005</v>
      </c>
      <c r="O17" s="354">
        <f t="shared" si="5"/>
        <v>19157.255999999998</v>
      </c>
    </row>
    <row r="18" spans="1:15" ht="19.5" customHeight="1">
      <c r="A18" s="418">
        <v>12</v>
      </c>
      <c r="B18" s="422" t="s">
        <v>105</v>
      </c>
      <c r="C18" s="423">
        <v>3136</v>
      </c>
      <c r="D18" s="356">
        <v>450643.20000000001</v>
      </c>
      <c r="E18" s="351">
        <f t="shared" si="6"/>
        <v>3136</v>
      </c>
      <c r="F18" s="421">
        <f>+E18*143.7</f>
        <v>450643.19999999995</v>
      </c>
      <c r="G18" s="423">
        <v>6743</v>
      </c>
      <c r="H18" s="356">
        <v>338829.7</v>
      </c>
      <c r="I18" s="351">
        <f t="shared" si="1"/>
        <v>6743</v>
      </c>
      <c r="J18" s="421">
        <f t="shared" si="2"/>
        <v>360615.63999999996</v>
      </c>
      <c r="K18" s="351">
        <v>137</v>
      </c>
      <c r="L18" s="351">
        <f t="shared" si="7"/>
        <v>137</v>
      </c>
      <c r="M18" s="354">
        <f t="shared" si="3"/>
        <v>27464.39</v>
      </c>
      <c r="N18" s="353">
        <f t="shared" si="4"/>
        <v>756.51400000000001</v>
      </c>
      <c r="O18" s="354">
        <f t="shared" si="5"/>
        <v>28220.903999999999</v>
      </c>
    </row>
    <row r="19" spans="1:15" ht="32.25" customHeight="1">
      <c r="A19" s="424"/>
      <c r="B19" s="417" t="s">
        <v>88</v>
      </c>
      <c r="C19" s="425">
        <f t="shared" ref="C19:K19" si="8">SUM(C7:C18)</f>
        <v>13302</v>
      </c>
      <c r="D19" s="384">
        <f t="shared" si="8"/>
        <v>1911497.4</v>
      </c>
      <c r="E19" s="425">
        <f t="shared" si="8"/>
        <v>13994</v>
      </c>
      <c r="F19" s="384">
        <f>SUM(F7:F18)</f>
        <v>2010937.7999999998</v>
      </c>
      <c r="G19" s="425">
        <f>SUM(G7:G18)</f>
        <v>35479</v>
      </c>
      <c r="H19" s="384">
        <f>SUM(H7:H18)</f>
        <v>1789271.0999999999</v>
      </c>
      <c r="I19" s="425">
        <f>SUM(I7:I18)</f>
        <v>35763</v>
      </c>
      <c r="J19" s="384">
        <f>SUM(J7:J18)</f>
        <v>1912605.24</v>
      </c>
      <c r="K19" s="425">
        <f t="shared" si="8"/>
        <v>1135</v>
      </c>
      <c r="L19" s="425">
        <f>SUM(L7:L18)</f>
        <v>1154</v>
      </c>
      <c r="M19" s="384">
        <f>SUM(M7:M18)</f>
        <v>231342.37999999995</v>
      </c>
      <c r="N19" s="426">
        <f>SUM(N7:N18)</f>
        <v>6372.3880000000008</v>
      </c>
      <c r="O19" s="384">
        <f>SUM(O7:O18)</f>
        <v>237714.76800000004</v>
      </c>
    </row>
    <row r="20" spans="1:15" ht="21.75" customHeight="1">
      <c r="B20" s="361"/>
      <c r="C20" s="362"/>
      <c r="D20" s="363"/>
      <c r="E20" s="362"/>
      <c r="F20" s="363">
        <f>ROUND(F19/1000,1)</f>
        <v>2010.9</v>
      </c>
      <c r="G20" s="362"/>
      <c r="H20" s="363"/>
      <c r="I20" s="362"/>
      <c r="J20" s="363">
        <f>ROUND(J19/1000,1)</f>
        <v>1912.6</v>
      </c>
      <c r="K20" s="362"/>
      <c r="L20" s="362"/>
      <c r="M20" s="363">
        <f>ROUND(M19/1000,1)</f>
        <v>231.3</v>
      </c>
      <c r="N20" s="363">
        <f t="shared" ref="N20:O20" si="9">ROUND(N19/1000,1)</f>
        <v>6.4</v>
      </c>
      <c r="O20" s="363">
        <f t="shared" si="9"/>
        <v>237.7</v>
      </c>
    </row>
    <row r="21" spans="1:15" ht="33.75" customHeight="1" thickBot="1">
      <c r="B21" s="543" t="s">
        <v>243</v>
      </c>
      <c r="C21" s="543"/>
      <c r="D21" s="543"/>
      <c r="E21" s="364"/>
      <c r="F21" s="365"/>
      <c r="H21" s="364"/>
      <c r="M21" s="363"/>
    </row>
    <row r="22" spans="1:15" s="343" customFormat="1" ht="45" customHeight="1">
      <c r="A22" s="366"/>
      <c r="B22" s="367" t="s">
        <v>121</v>
      </c>
      <c r="C22" s="368" t="s">
        <v>122</v>
      </c>
      <c r="D22" s="368" t="s">
        <v>241</v>
      </c>
      <c r="E22" s="368" t="s">
        <v>241</v>
      </c>
      <c r="F22" s="369" t="s">
        <v>241</v>
      </c>
      <c r="G22" s="368" t="s">
        <v>122</v>
      </c>
      <c r="H22" s="368" t="s">
        <v>241</v>
      </c>
      <c r="I22" s="368" t="s">
        <v>241</v>
      </c>
      <c r="J22" s="370" t="s">
        <v>241</v>
      </c>
      <c r="K22" s="368" t="s">
        <v>122</v>
      </c>
      <c r="L22" s="368" t="s">
        <v>241</v>
      </c>
      <c r="M22" s="371" t="s">
        <v>241</v>
      </c>
      <c r="N22" s="366" t="s">
        <v>241</v>
      </c>
      <c r="O22" s="370" t="s">
        <v>241</v>
      </c>
    </row>
    <row r="23" spans="1:15" ht="23.25" customHeight="1">
      <c r="A23" s="372">
        <v>1</v>
      </c>
      <c r="B23" s="373"/>
      <c r="C23" s="356"/>
      <c r="D23" s="356" t="s">
        <v>241</v>
      </c>
      <c r="E23" s="356" t="s">
        <v>241</v>
      </c>
      <c r="F23" s="352"/>
      <c r="G23" s="374"/>
      <c r="H23" s="356" t="s">
        <v>241</v>
      </c>
      <c r="I23" s="356" t="s">
        <v>241</v>
      </c>
      <c r="J23" s="375"/>
      <c r="K23" s="374"/>
      <c r="L23" s="356" t="s">
        <v>241</v>
      </c>
      <c r="M23" s="376"/>
      <c r="N23" s="427" t="s">
        <v>241</v>
      </c>
      <c r="O23" s="428" t="s">
        <v>241</v>
      </c>
    </row>
    <row r="24" spans="1:15" ht="23.25" customHeight="1">
      <c r="A24" s="372">
        <v>2</v>
      </c>
      <c r="B24" s="373"/>
      <c r="C24" s="356"/>
      <c r="D24" s="356" t="s">
        <v>241</v>
      </c>
      <c r="E24" s="356" t="s">
        <v>241</v>
      </c>
      <c r="F24" s="352"/>
      <c r="G24" s="374"/>
      <c r="H24" s="356" t="s">
        <v>241</v>
      </c>
      <c r="I24" s="356" t="s">
        <v>241</v>
      </c>
      <c r="J24" s="375"/>
      <c r="K24" s="374"/>
      <c r="L24" s="356" t="s">
        <v>241</v>
      </c>
      <c r="M24" s="376"/>
      <c r="N24" s="427" t="s">
        <v>241</v>
      </c>
      <c r="O24" s="428" t="s">
        <v>241</v>
      </c>
    </row>
    <row r="25" spans="1:15" s="348" customFormat="1" ht="23.25" customHeight="1">
      <c r="A25" s="349">
        <v>3</v>
      </c>
      <c r="B25" s="377"/>
      <c r="C25" s="378"/>
      <c r="D25" s="378" t="s">
        <v>241</v>
      </c>
      <c r="E25" s="378" t="s">
        <v>241</v>
      </c>
      <c r="F25" s="379"/>
      <c r="G25" s="380"/>
      <c r="H25" s="378" t="s">
        <v>241</v>
      </c>
      <c r="I25" s="378" t="s">
        <v>241</v>
      </c>
      <c r="J25" s="379"/>
      <c r="K25" s="380"/>
      <c r="L25" s="378" t="s">
        <v>241</v>
      </c>
      <c r="M25" s="381"/>
      <c r="N25" s="429" t="s">
        <v>241</v>
      </c>
      <c r="O25" s="430" t="s">
        <v>241</v>
      </c>
    </row>
    <row r="26" spans="1:15" s="343" customFormat="1" ht="24" customHeight="1">
      <c r="A26" s="382"/>
      <c r="B26" s="383" t="s">
        <v>67</v>
      </c>
      <c r="C26" s="384" t="s">
        <v>241</v>
      </c>
      <c r="D26" s="384" t="s">
        <v>241</v>
      </c>
      <c r="E26" s="384" t="s">
        <v>241</v>
      </c>
      <c r="F26" s="385">
        <f>SUM(F23:F25)</f>
        <v>0</v>
      </c>
      <c r="G26" s="386" t="s">
        <v>241</v>
      </c>
      <c r="H26" s="384" t="s">
        <v>241</v>
      </c>
      <c r="I26" s="384" t="s">
        <v>241</v>
      </c>
      <c r="J26" s="385">
        <f>SUM(J23:J25)</f>
        <v>0</v>
      </c>
      <c r="K26" s="386" t="s">
        <v>241</v>
      </c>
      <c r="L26" s="384" t="s">
        <v>241</v>
      </c>
      <c r="M26" s="387">
        <f>SUM(M23:M25)</f>
        <v>0</v>
      </c>
      <c r="N26" s="382" t="s">
        <v>241</v>
      </c>
      <c r="O26" s="388" t="s">
        <v>241</v>
      </c>
    </row>
    <row r="27" spans="1:15" s="343" customFormat="1" ht="27" customHeight="1" thickBot="1">
      <c r="A27" s="389"/>
      <c r="B27" s="390" t="s">
        <v>198</v>
      </c>
      <c r="C27" s="358"/>
      <c r="D27" s="358" t="s">
        <v>241</v>
      </c>
      <c r="E27" s="358" t="s">
        <v>241</v>
      </c>
      <c r="F27" s="359">
        <f>+F20-F26</f>
        <v>2010.9</v>
      </c>
      <c r="G27" s="391" t="s">
        <v>241</v>
      </c>
      <c r="H27" s="358" t="s">
        <v>241</v>
      </c>
      <c r="I27" s="358" t="s">
        <v>241</v>
      </c>
      <c r="J27" s="359">
        <f>J20-J26</f>
        <v>1912.6</v>
      </c>
      <c r="K27" s="391" t="s">
        <v>241</v>
      </c>
      <c r="L27" s="358" t="s">
        <v>241</v>
      </c>
      <c r="M27" s="360">
        <f>M20-M26</f>
        <v>231.3</v>
      </c>
      <c r="N27" s="389" t="s">
        <v>241</v>
      </c>
      <c r="O27" s="359">
        <f>+O20-M26</f>
        <v>237.7</v>
      </c>
    </row>
    <row r="28" spans="1:15" s="343" customFormat="1" ht="25.5" customHeight="1" thickBot="1">
      <c r="B28" s="392"/>
      <c r="F28" s="363"/>
      <c r="J28" s="393" t="s">
        <v>123</v>
      </c>
      <c r="K28" s="394"/>
      <c r="L28" s="394"/>
      <c r="M28" s="395">
        <f>+F26+J26+M26</f>
        <v>0</v>
      </c>
    </row>
    <row r="29" spans="1:15" s="343" customFormat="1" ht="20.25" customHeight="1">
      <c r="B29" s="392"/>
      <c r="F29" s="363"/>
      <c r="M29" s="363"/>
    </row>
    <row r="30" spans="1:15" s="361" customFormat="1" ht="25.5" customHeight="1">
      <c r="B30" s="396"/>
      <c r="C30" s="544" t="s">
        <v>2</v>
      </c>
      <c r="D30" s="544"/>
      <c r="E30" s="396"/>
      <c r="F30" s="396"/>
      <c r="G30" s="545"/>
      <c r="H30" s="545"/>
      <c r="I30" s="397"/>
      <c r="J30" s="546" t="str">
        <f>+'Ekamut-caxs'!D69</f>
        <v>Պավել Քարտաշյան</v>
      </c>
      <c r="K30" s="546"/>
      <c r="M30" s="365"/>
    </row>
    <row r="31" spans="1:15" s="343" customFormat="1">
      <c r="C31" s="398"/>
      <c r="D31" s="398"/>
      <c r="E31" s="399"/>
      <c r="F31" s="399"/>
      <c r="G31" s="547" t="s">
        <v>89</v>
      </c>
      <c r="H31" s="547"/>
      <c r="I31" s="400"/>
      <c r="J31" s="547" t="s">
        <v>106</v>
      </c>
      <c r="K31" s="547"/>
    </row>
    <row r="32" spans="1:15" s="361" customFormat="1" ht="23.25" customHeight="1">
      <c r="B32" s="396"/>
      <c r="C32" s="401" t="s">
        <v>6</v>
      </c>
      <c r="D32" s="401"/>
      <c r="E32" s="396"/>
      <c r="F32" s="396"/>
      <c r="G32" s="546"/>
      <c r="H32" s="546"/>
      <c r="I32" s="402"/>
      <c r="J32" s="546" t="str">
        <f>+'Ekamut-caxs'!D71</f>
        <v>Սիմա Դավինյան</v>
      </c>
      <c r="K32" s="546"/>
    </row>
    <row r="33" spans="3:13" s="343" customFormat="1">
      <c r="C33" s="364"/>
      <c r="D33" s="364"/>
      <c r="G33" s="547" t="s">
        <v>89</v>
      </c>
      <c r="H33" s="547"/>
      <c r="I33" s="400"/>
      <c r="J33" s="547" t="s">
        <v>106</v>
      </c>
      <c r="K33" s="547"/>
    </row>
    <row r="34" spans="3:13">
      <c r="F34" s="403" t="s">
        <v>1</v>
      </c>
    </row>
    <row r="35" spans="3:13" ht="16.5" customHeight="1">
      <c r="C35" s="404" t="s">
        <v>107</v>
      </c>
      <c r="D35" s="404"/>
      <c r="E35" s="404" t="s">
        <v>108</v>
      </c>
      <c r="F35" s="404" t="s">
        <v>244</v>
      </c>
      <c r="I35" s="405" t="s">
        <v>109</v>
      </c>
      <c r="J35" s="406" t="s">
        <v>187</v>
      </c>
      <c r="K35" s="406"/>
      <c r="L35" s="406" t="s">
        <v>188</v>
      </c>
      <c r="M35" s="406" t="s">
        <v>222</v>
      </c>
    </row>
    <row r="36" spans="3:13" ht="16.5" customHeight="1">
      <c r="C36" s="404" t="s">
        <v>110</v>
      </c>
      <c r="D36" s="404"/>
      <c r="E36" s="404" t="s">
        <v>108</v>
      </c>
      <c r="F36" s="404" t="s">
        <v>196</v>
      </c>
      <c r="I36" s="542" t="s">
        <v>199</v>
      </c>
      <c r="J36" s="542"/>
      <c r="K36" s="406"/>
      <c r="L36" s="542" t="s">
        <v>219</v>
      </c>
      <c r="M36" s="542"/>
    </row>
    <row r="37" spans="3:13">
      <c r="C37" s="404"/>
      <c r="D37" s="404"/>
      <c r="E37" s="542" t="s">
        <v>200</v>
      </c>
      <c r="F37" s="542"/>
      <c r="I37" s="542"/>
      <c r="J37" s="542"/>
      <c r="K37" s="406"/>
      <c r="L37" s="542"/>
      <c r="M37" s="542"/>
    </row>
    <row r="38" spans="3:13">
      <c r="C38" s="404"/>
      <c r="D38" s="404"/>
      <c r="E38" s="542"/>
      <c r="F38" s="542"/>
    </row>
  </sheetData>
  <sheetProtection algorithmName="SHA-512" hashValue="7JTA/fW+gXbeypqotlsdhyh2K8YRPnr2w91182k3ZW8aVWRXapbeEIoPIX5jI6U/aqvVfQnZAXvhXfeWNlANSQ==" saltValue="iqVVgfdxf4NjxBmq7E22iQ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22" workbookViewId="0">
      <selection activeCell="A63" sqref="A63"/>
    </sheetView>
  </sheetViews>
  <sheetFormatPr defaultColWidth="9.140625" defaultRowHeight="15"/>
  <cols>
    <col min="1" max="1" width="4.42578125" style="474" customWidth="1"/>
    <col min="2" max="2" width="43.7109375" style="473" customWidth="1"/>
    <col min="3" max="3" width="17" style="473" customWidth="1"/>
    <col min="4" max="4" width="16.7109375" style="473" customWidth="1"/>
    <col min="5" max="5" width="13.85546875" style="473" customWidth="1"/>
    <col min="6" max="6" width="14.140625" style="473" customWidth="1"/>
    <col min="7" max="16384" width="9.140625" style="473"/>
  </cols>
  <sheetData>
    <row r="1" spans="1:7" s="472" customFormat="1" ht="24" customHeight="1">
      <c r="A1" s="552" t="s">
        <v>65</v>
      </c>
      <c r="B1" s="552"/>
      <c r="C1" s="552"/>
      <c r="D1" s="552"/>
      <c r="E1" s="552"/>
      <c r="F1" s="552"/>
    </row>
    <row r="2" spans="1:7" ht="29.25" customHeight="1">
      <c r="A2" s="553" t="str">
        <f>+'Ekamut-caxs'!A7:E7</f>
        <v>«Ա. Ազարյանի անվան մարմնամարզության օլիմպիական հերթափոխի մանկապատանեկան մարզադպրոց» ՀՈԱԿ-ի</v>
      </c>
      <c r="B2" s="553"/>
      <c r="C2" s="553"/>
      <c r="D2" s="553"/>
      <c r="E2" s="553"/>
      <c r="F2" s="553"/>
    </row>
    <row r="3" spans="1:7" ht="34.9" customHeight="1">
      <c r="A3" s="553" t="s">
        <v>278</v>
      </c>
      <c r="B3" s="553"/>
      <c r="C3" s="553"/>
      <c r="D3" s="553"/>
      <c r="E3" s="553"/>
      <c r="F3" s="553"/>
    </row>
    <row r="4" spans="1:7" ht="16.5">
      <c r="G4" s="475" t="s">
        <v>271</v>
      </c>
    </row>
    <row r="5" spans="1:7" ht="15.75" thickBot="1"/>
    <row r="6" spans="1:7" ht="60">
      <c r="A6" s="476" t="s">
        <v>3</v>
      </c>
      <c r="B6" s="477" t="s">
        <v>272</v>
      </c>
      <c r="C6" s="478" t="s">
        <v>273</v>
      </c>
      <c r="D6" s="476" t="s">
        <v>274</v>
      </c>
      <c r="E6" s="477" t="s">
        <v>275</v>
      </c>
      <c r="F6" s="478" t="s">
        <v>276</v>
      </c>
    </row>
    <row r="7" spans="1:7" s="483" customFormat="1" ht="39.75" customHeight="1">
      <c r="A7" s="479">
        <v>1</v>
      </c>
      <c r="B7" s="480"/>
      <c r="C7" s="481">
        <f>SUM(C8:C15)</f>
        <v>36</v>
      </c>
      <c r="D7" s="481">
        <f>SUM(D8:D15)</f>
        <v>271</v>
      </c>
      <c r="E7" s="482">
        <f>SUM(E8:E15)</f>
        <v>0</v>
      </c>
      <c r="F7" s="482">
        <f>SUM(F8:F15)</f>
        <v>24</v>
      </c>
    </row>
    <row r="8" spans="1:7" ht="25.5" customHeight="1">
      <c r="A8" s="484">
        <v>1.1000000000000001</v>
      </c>
      <c r="B8" s="485" t="s">
        <v>280</v>
      </c>
      <c r="C8" s="486">
        <v>10</v>
      </c>
      <c r="D8" s="484">
        <v>118</v>
      </c>
      <c r="E8" s="487"/>
      <c r="F8" s="486">
        <v>7</v>
      </c>
    </row>
    <row r="9" spans="1:7" ht="26.25" customHeight="1">
      <c r="A9" s="484">
        <v>1.2</v>
      </c>
      <c r="B9" s="485" t="s">
        <v>281</v>
      </c>
      <c r="C9" s="486">
        <v>7</v>
      </c>
      <c r="D9" s="484">
        <v>70</v>
      </c>
      <c r="E9" s="487"/>
      <c r="F9" s="486">
        <v>3</v>
      </c>
    </row>
    <row r="10" spans="1:7" ht="26.25" customHeight="1">
      <c r="A10" s="484">
        <v>1.3</v>
      </c>
      <c r="B10" s="485" t="s">
        <v>282</v>
      </c>
      <c r="C10" s="486">
        <v>3</v>
      </c>
      <c r="D10" s="484">
        <v>27</v>
      </c>
      <c r="E10" s="487"/>
      <c r="F10" s="486">
        <v>3</v>
      </c>
    </row>
    <row r="11" spans="1:7" ht="26.25" customHeight="1">
      <c r="A11" s="484">
        <v>1.4</v>
      </c>
      <c r="B11" s="485" t="s">
        <v>283</v>
      </c>
      <c r="C11" s="486">
        <v>2</v>
      </c>
      <c r="D11" s="484">
        <v>16</v>
      </c>
      <c r="E11" s="487"/>
      <c r="F11" s="486">
        <v>3</v>
      </c>
    </row>
    <row r="12" spans="1:7" ht="26.25" customHeight="1">
      <c r="A12" s="484">
        <v>1.5</v>
      </c>
      <c r="B12" s="485" t="s">
        <v>284</v>
      </c>
      <c r="C12" s="486">
        <v>3</v>
      </c>
      <c r="D12" s="484">
        <v>19</v>
      </c>
      <c r="E12" s="487"/>
      <c r="F12" s="486">
        <v>2</v>
      </c>
    </row>
    <row r="13" spans="1:7" ht="26.25" customHeight="1">
      <c r="A13" s="484">
        <v>1.6</v>
      </c>
      <c r="B13" s="485" t="s">
        <v>285</v>
      </c>
      <c r="C13" s="486">
        <v>3</v>
      </c>
      <c r="D13" s="484">
        <v>13</v>
      </c>
      <c r="E13" s="487"/>
      <c r="F13" s="486">
        <v>2</v>
      </c>
    </row>
    <row r="14" spans="1:7" ht="26.25" customHeight="1">
      <c r="A14" s="484">
        <v>1.7</v>
      </c>
      <c r="B14" s="485" t="s">
        <v>286</v>
      </c>
      <c r="C14" s="486">
        <v>8</v>
      </c>
      <c r="D14" s="484">
        <v>8</v>
      </c>
      <c r="E14" s="487"/>
      <c r="F14" s="486">
        <v>4</v>
      </c>
    </row>
    <row r="15" spans="1:7" ht="25.5" customHeight="1">
      <c r="A15" s="484">
        <v>1.8</v>
      </c>
      <c r="B15" s="485"/>
      <c r="C15" s="486"/>
      <c r="D15" s="484"/>
      <c r="E15" s="487"/>
      <c r="F15" s="486"/>
    </row>
    <row r="16" spans="1:7" s="483" customFormat="1" ht="42" customHeight="1">
      <c r="A16" s="479">
        <v>2</v>
      </c>
      <c r="B16" s="480"/>
      <c r="C16" s="481">
        <f>SUM(C17:C19)</f>
        <v>0</v>
      </c>
      <c r="D16" s="479">
        <f>SUM(D17:D19)</f>
        <v>0</v>
      </c>
      <c r="E16" s="482">
        <f>SUM(E17:E19)</f>
        <v>0</v>
      </c>
      <c r="F16" s="481">
        <f>SUM(F17:F19)</f>
        <v>0</v>
      </c>
    </row>
    <row r="17" spans="1:6" ht="21.75" customHeight="1">
      <c r="A17" s="484">
        <v>2.1</v>
      </c>
      <c r="B17" s="485"/>
      <c r="C17" s="486"/>
      <c r="D17" s="484"/>
      <c r="E17" s="487"/>
      <c r="F17" s="486"/>
    </row>
    <row r="18" spans="1:6" ht="21.75" customHeight="1">
      <c r="A18" s="484">
        <v>2.2000000000000002</v>
      </c>
      <c r="B18" s="485"/>
      <c r="C18" s="486"/>
      <c r="D18" s="484"/>
      <c r="E18" s="487"/>
      <c r="F18" s="486"/>
    </row>
    <row r="19" spans="1:6" ht="21.75" customHeight="1">
      <c r="A19" s="484">
        <v>2.2999999999999998</v>
      </c>
      <c r="B19" s="485"/>
      <c r="C19" s="486"/>
      <c r="D19" s="484"/>
      <c r="E19" s="487"/>
      <c r="F19" s="488"/>
    </row>
    <row r="20" spans="1:6" s="483" customFormat="1" ht="37.5" customHeight="1">
      <c r="A20" s="479">
        <v>3</v>
      </c>
      <c r="B20" s="480"/>
      <c r="C20" s="481">
        <f>SUM(C21:C23)</f>
        <v>0</v>
      </c>
      <c r="D20" s="479">
        <f>SUM(D21:D23)</f>
        <v>0</v>
      </c>
      <c r="E20" s="482">
        <f>SUM(E21:E23)</f>
        <v>0</v>
      </c>
      <c r="F20" s="481">
        <f>SUM(F21:F23)</f>
        <v>0</v>
      </c>
    </row>
    <row r="21" spans="1:6" ht="23.25" customHeight="1">
      <c r="A21" s="484">
        <v>3.1</v>
      </c>
      <c r="B21" s="485"/>
      <c r="C21" s="486"/>
      <c r="D21" s="484"/>
      <c r="E21" s="487"/>
      <c r="F21" s="488"/>
    </row>
    <row r="22" spans="1:6" ht="23.25" customHeight="1">
      <c r="A22" s="484">
        <v>3.2</v>
      </c>
      <c r="B22" s="485"/>
      <c r="C22" s="486"/>
      <c r="D22" s="484"/>
      <c r="E22" s="487"/>
      <c r="F22" s="488"/>
    </row>
    <row r="23" spans="1:6" ht="23.25" customHeight="1">
      <c r="A23" s="484">
        <v>3.3</v>
      </c>
      <c r="B23" s="485"/>
      <c r="C23" s="486"/>
      <c r="D23" s="484"/>
      <c r="E23" s="487"/>
      <c r="F23" s="488"/>
    </row>
    <row r="24" spans="1:6" s="483" customFormat="1" ht="37.5" customHeight="1">
      <c r="A24" s="479">
        <v>4</v>
      </c>
      <c r="B24" s="480"/>
      <c r="C24" s="481">
        <f>SUM(C25:C27)</f>
        <v>0</v>
      </c>
      <c r="D24" s="479">
        <f>SUM(D25:D27)</f>
        <v>0</v>
      </c>
      <c r="E24" s="482">
        <f>SUM(E25:E27)</f>
        <v>0</v>
      </c>
      <c r="F24" s="481">
        <f>SUM(F25:F27)</f>
        <v>0</v>
      </c>
    </row>
    <row r="25" spans="1:6" ht="23.25" customHeight="1">
      <c r="A25" s="484">
        <v>4.0999999999999996</v>
      </c>
      <c r="B25" s="485"/>
      <c r="C25" s="486"/>
      <c r="D25" s="484"/>
      <c r="E25" s="487"/>
      <c r="F25" s="488"/>
    </row>
    <row r="26" spans="1:6" ht="23.25" customHeight="1">
      <c r="A26" s="484">
        <v>4.2</v>
      </c>
      <c r="B26" s="485"/>
      <c r="C26" s="486"/>
      <c r="D26" s="484"/>
      <c r="E26" s="487"/>
      <c r="F26" s="488"/>
    </row>
    <row r="27" spans="1:6">
      <c r="A27" s="484">
        <v>4.3</v>
      </c>
      <c r="B27" s="485"/>
      <c r="C27" s="486"/>
      <c r="D27" s="484"/>
      <c r="E27" s="487"/>
      <c r="F27" s="488"/>
    </row>
    <row r="28" spans="1:6" s="483" customFormat="1" ht="44.25" customHeight="1" thickBot="1">
      <c r="A28" s="489"/>
      <c r="B28" s="490" t="s">
        <v>67</v>
      </c>
      <c r="C28" s="491">
        <f>+C7+C16+C20+C24</f>
        <v>36</v>
      </c>
      <c r="D28" s="491">
        <f>+D7+D16+D20+D24</f>
        <v>271</v>
      </c>
      <c r="E28" s="491">
        <f>+E7+E16+E20+E24</f>
        <v>0</v>
      </c>
      <c r="F28" s="491">
        <f>+F7+F16+F20+F24</f>
        <v>24</v>
      </c>
    </row>
    <row r="29" spans="1:6" ht="20.25" customHeight="1"/>
    <row r="30" spans="1:6" ht="20.25" customHeight="1">
      <c r="B30" s="483" t="s">
        <v>277</v>
      </c>
      <c r="D30" s="492">
        <f>+D28</f>
        <v>271</v>
      </c>
    </row>
    <row r="31" spans="1:6" ht="20.25" customHeight="1">
      <c r="B31" s="472"/>
    </row>
    <row r="32" spans="1:6" ht="20.25" customHeight="1">
      <c r="B32" s="472"/>
    </row>
    <row r="33" spans="2:5" ht="23.25" customHeight="1">
      <c r="B33" s="493" t="s">
        <v>2</v>
      </c>
      <c r="D33" s="554" t="str">
        <f>+'Ekamut-caxs'!D69</f>
        <v>Պավել Քարտաշյան</v>
      </c>
      <c r="E33" s="554"/>
    </row>
    <row r="34" spans="2:5" ht="11.25" customHeight="1">
      <c r="B34" s="494" t="s">
        <v>4</v>
      </c>
      <c r="D34" s="555" t="s">
        <v>5</v>
      </c>
      <c r="E34" s="555"/>
    </row>
    <row r="35" spans="2:5" ht="24" customHeight="1">
      <c r="B35" s="483" t="s">
        <v>6</v>
      </c>
      <c r="D35" s="554" t="str">
        <f>+'Ekamut-caxs'!D71</f>
        <v>Սիմա Դավինյան</v>
      </c>
      <c r="E35" s="554"/>
    </row>
    <row r="36" spans="2:5" ht="16.5" customHeight="1">
      <c r="B36" s="474" t="s">
        <v>174</v>
      </c>
      <c r="D36" s="551" t="s">
        <v>5</v>
      </c>
      <c r="E36" s="551"/>
    </row>
    <row r="37" spans="2:5" ht="18">
      <c r="E37" s="495"/>
    </row>
    <row r="38" spans="2:5" ht="15.75" customHeight="1">
      <c r="E38" s="496"/>
    </row>
    <row r="39" spans="2:5" ht="21" customHeight="1">
      <c r="E39" s="495"/>
    </row>
    <row r="40" spans="2:5">
      <c r="E40" s="496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41" hidden="1" customWidth="1"/>
    <col min="2" max="2" width="4.7109375" style="341" hidden="1" customWidth="1"/>
    <col min="3" max="3" width="4.5703125" style="341" bestFit="1" customWidth="1"/>
    <col min="4" max="4" width="19.85546875" style="342" customWidth="1"/>
    <col min="5" max="15" width="9" style="336" customWidth="1"/>
    <col min="16" max="25" width="9.140625" style="336" customWidth="1"/>
    <col min="26" max="26" width="10.7109375" style="336" customWidth="1"/>
    <col min="27" max="27" width="11.85546875" style="336" customWidth="1"/>
    <col min="28" max="28" width="12.28515625" style="336" customWidth="1"/>
    <col min="29" max="16384" width="9.140625" style="336"/>
  </cols>
  <sheetData>
    <row r="1" spans="1:28" ht="22.5" customHeight="1">
      <c r="A1" s="562" t="s">
        <v>259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T1" s="563"/>
      <c r="U1" s="563"/>
      <c r="V1" s="563"/>
      <c r="W1" s="563"/>
      <c r="X1" s="563"/>
      <c r="Y1" s="563"/>
      <c r="Z1" s="563"/>
      <c r="AA1" s="563"/>
      <c r="AB1" s="564"/>
    </row>
    <row r="2" spans="1:28" ht="30" customHeight="1">
      <c r="A2" s="565"/>
      <c r="B2" s="566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  <c r="S2" s="567"/>
      <c r="T2" s="567"/>
      <c r="U2" s="567"/>
      <c r="V2" s="567"/>
      <c r="W2" s="567"/>
      <c r="X2" s="567"/>
      <c r="Y2" s="567"/>
      <c r="Z2" s="567"/>
      <c r="AA2" s="567"/>
      <c r="AB2" s="568"/>
    </row>
    <row r="3" spans="1:28" ht="14.25" customHeight="1">
      <c r="A3" s="337"/>
      <c r="B3" s="338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  <c r="X3" s="460"/>
      <c r="Y3" s="460"/>
      <c r="Z3" s="460"/>
      <c r="AA3" s="460"/>
      <c r="AB3" s="461" t="s">
        <v>0</v>
      </c>
    </row>
    <row r="4" spans="1:28" ht="30" customHeight="1" thickBot="1">
      <c r="A4" s="337"/>
      <c r="B4" s="338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</row>
    <row r="5" spans="1:28" s="341" customFormat="1" ht="108" customHeight="1">
      <c r="A5" s="339"/>
      <c r="B5" s="457"/>
      <c r="C5" s="578" t="s">
        <v>3</v>
      </c>
      <c r="D5" s="576" t="s">
        <v>121</v>
      </c>
      <c r="E5" s="462" t="s">
        <v>223</v>
      </c>
      <c r="F5" s="463" t="s">
        <v>224</v>
      </c>
      <c r="G5" s="463" t="s">
        <v>225</v>
      </c>
      <c r="H5" s="463" t="s">
        <v>226</v>
      </c>
      <c r="I5" s="463" t="s">
        <v>227</v>
      </c>
      <c r="J5" s="463" t="s">
        <v>228</v>
      </c>
      <c r="K5" s="464" t="s">
        <v>261</v>
      </c>
      <c r="L5" s="462" t="s">
        <v>229</v>
      </c>
      <c r="M5" s="464" t="s">
        <v>230</v>
      </c>
      <c r="N5" s="462" t="s">
        <v>207</v>
      </c>
      <c r="O5" s="464" t="s">
        <v>230</v>
      </c>
      <c r="P5" s="462" t="s">
        <v>231</v>
      </c>
      <c r="Q5" s="464" t="s">
        <v>260</v>
      </c>
      <c r="R5" s="462" t="s">
        <v>232</v>
      </c>
      <c r="S5" s="464" t="s">
        <v>233</v>
      </c>
      <c r="T5" s="462" t="s">
        <v>234</v>
      </c>
      <c r="U5" s="464" t="s">
        <v>262</v>
      </c>
      <c r="V5" s="462" t="s">
        <v>235</v>
      </c>
      <c r="W5" s="464" t="s">
        <v>263</v>
      </c>
      <c r="X5" s="462" t="s">
        <v>236</v>
      </c>
      <c r="Y5" s="464" t="s">
        <v>264</v>
      </c>
      <c r="Z5" s="560" t="s">
        <v>266</v>
      </c>
      <c r="AA5" s="558" t="s">
        <v>237</v>
      </c>
      <c r="AB5" s="556" t="s">
        <v>238</v>
      </c>
    </row>
    <row r="6" spans="1:28" s="465" customFormat="1" ht="23.25" customHeight="1">
      <c r="A6" s="340"/>
      <c r="B6" s="458"/>
      <c r="C6" s="579"/>
      <c r="D6" s="577"/>
      <c r="E6" s="573">
        <v>28.3</v>
      </c>
      <c r="F6" s="574"/>
      <c r="G6" s="574"/>
      <c r="H6" s="574"/>
      <c r="I6" s="574"/>
      <c r="J6" s="574"/>
      <c r="K6" s="575"/>
      <c r="L6" s="571">
        <v>24.3</v>
      </c>
      <c r="M6" s="572"/>
      <c r="N6" s="571">
        <v>21.8</v>
      </c>
      <c r="O6" s="572"/>
      <c r="P6" s="571">
        <v>32.5</v>
      </c>
      <c r="Q6" s="572"/>
      <c r="R6" s="571">
        <v>27.2</v>
      </c>
      <c r="S6" s="572"/>
      <c r="T6" s="569">
        <v>21</v>
      </c>
      <c r="U6" s="570"/>
      <c r="V6" s="569">
        <v>13</v>
      </c>
      <c r="W6" s="570"/>
      <c r="X6" s="571">
        <v>12.2</v>
      </c>
      <c r="Y6" s="572"/>
      <c r="Z6" s="561"/>
      <c r="AA6" s="559"/>
      <c r="AB6" s="557"/>
    </row>
    <row r="7" spans="1:28" s="341" customFormat="1" ht="97.5" customHeight="1" thickBot="1">
      <c r="A7" s="339">
        <v>198</v>
      </c>
      <c r="B7" s="457">
        <v>1</v>
      </c>
      <c r="C7" s="459">
        <v>1</v>
      </c>
      <c r="D7" s="466" t="s">
        <v>239</v>
      </c>
      <c r="E7" s="453"/>
      <c r="F7" s="454"/>
      <c r="G7" s="455"/>
      <c r="H7" s="456"/>
      <c r="I7" s="455"/>
      <c r="J7" s="468">
        <f>+E7+F7+G7+H7+I7</f>
        <v>0</v>
      </c>
      <c r="K7" s="469">
        <f>+J7*E6</f>
        <v>0</v>
      </c>
      <c r="L7" s="467"/>
      <c r="M7" s="469">
        <f>+L7*L6</f>
        <v>0</v>
      </c>
      <c r="N7" s="467"/>
      <c r="O7" s="469">
        <f>+N7*N6</f>
        <v>0</v>
      </c>
      <c r="P7" s="467"/>
      <c r="Q7" s="469">
        <f>+P7*P6</f>
        <v>0</v>
      </c>
      <c r="R7" s="459"/>
      <c r="S7" s="469">
        <f>+R7*R6</f>
        <v>0</v>
      </c>
      <c r="T7" s="459"/>
      <c r="U7" s="469">
        <f>+T7*T6</f>
        <v>0</v>
      </c>
      <c r="V7" s="459"/>
      <c r="W7" s="469">
        <f>+V7*V6</f>
        <v>0</v>
      </c>
      <c r="X7" s="459"/>
      <c r="Y7" s="469">
        <f>+X7*X6</f>
        <v>0</v>
      </c>
      <c r="Z7" s="459">
        <f>+J7+L7+N7+P7+R7+T7+V7+X7</f>
        <v>0</v>
      </c>
      <c r="AA7" s="469">
        <f>+K7+M7+O7+Q7+S7+U7+W7+Y7</f>
        <v>0</v>
      </c>
      <c r="AB7" s="469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https://mul2.yerevan.am/tasks/1460582/oneclick/Azaryan.xlsx?token=d1a58e8b39e7c2851c8d8e28629376f4</cp:keywords>
  <cp:lastModifiedBy>Lusine Petrosyan</cp:lastModifiedBy>
  <cp:lastPrinted>2024-03-22T05:41:12Z</cp:lastPrinted>
  <dcterms:created xsi:type="dcterms:W3CDTF">1996-10-14T23:33:28Z</dcterms:created>
  <dcterms:modified xsi:type="dcterms:W3CDTF">2024-05-03T14:33:51Z</dcterms:modified>
</cp:coreProperties>
</file>