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B52D1C-6D0C-4503-94EC-AB44BF36ADA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hamematakan'!$A$1:$E$84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C29" i="10" l="1"/>
  <c r="C19" i="10" s="1"/>
  <c r="D63" i="19" l="1"/>
  <c r="E11" i="29"/>
  <c r="E7" i="29"/>
  <c r="E17" i="9" l="1"/>
  <c r="C31" i="9"/>
  <c r="C21" i="9"/>
  <c r="G7" i="11"/>
  <c r="C7" i="11"/>
  <c r="F63" i="7"/>
  <c r="L18" i="26"/>
  <c r="L17" i="26"/>
  <c r="L16" i="26"/>
  <c r="L15" i="26"/>
  <c r="L14" i="26"/>
  <c r="L13" i="26"/>
  <c r="L12" i="26"/>
  <c r="L11" i="26"/>
  <c r="L10" i="26"/>
  <c r="L9" i="26"/>
  <c r="L8" i="26"/>
  <c r="F60" i="7" l="1"/>
  <c r="D30" i="18"/>
  <c r="F22" i="7"/>
  <c r="F16" i="7"/>
  <c r="A2" i="29" l="1"/>
  <c r="D30" i="29"/>
  <c r="D28" i="29"/>
  <c r="F19" i="29" l="1"/>
  <c r="E19" i="29"/>
  <c r="D19" i="29"/>
  <c r="C19" i="29"/>
  <c r="F15" i="29"/>
  <c r="F23" i="29" s="1"/>
  <c r="E15" i="29"/>
  <c r="E23" i="29" s="1"/>
  <c r="D15" i="29"/>
  <c r="D23" i="29" s="1"/>
  <c r="D25" i="29" s="1"/>
  <c r="C15" i="29"/>
  <c r="C23" i="29" s="1"/>
  <c r="K6" i="11" l="1"/>
  <c r="B17" i="9" l="1"/>
  <c r="B18" i="9"/>
  <c r="B19" i="9"/>
  <c r="A15" i="7"/>
  <c r="D12" i="19"/>
  <c r="N8" i="26"/>
  <c r="N9" i="26"/>
  <c r="N10" i="26"/>
  <c r="N11" i="26"/>
  <c r="N12" i="26"/>
  <c r="N13" i="26"/>
  <c r="N14" i="26"/>
  <c r="N15" i="26"/>
  <c r="N16" i="26"/>
  <c r="N17" i="26"/>
  <c r="N18" i="26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E10" i="26"/>
  <c r="E11" i="26"/>
  <c r="E12" i="26"/>
  <c r="F12" i="26" s="1"/>
  <c r="E13" i="26"/>
  <c r="F13" i="26" s="1"/>
  <c r="E14" i="26"/>
  <c r="E15" i="26"/>
  <c r="E16" i="26"/>
  <c r="E17" i="26"/>
  <c r="F17" i="26" s="1"/>
  <c r="E18" i="26"/>
  <c r="E8" i="26"/>
  <c r="J14" i="26"/>
  <c r="J18" i="26"/>
  <c r="F7" i="26"/>
  <c r="F8" i="26"/>
  <c r="F9" i="26"/>
  <c r="F10" i="26"/>
  <c r="F11" i="26"/>
  <c r="F14" i="26"/>
  <c r="F15" i="26"/>
  <c r="F16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3" i="7" s="1"/>
  <c r="A74" i="7" s="1"/>
  <c r="A68" i="10" s="1"/>
  <c r="F61" i="7"/>
  <c r="A30" i="7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4" i="19" s="1"/>
  <c r="A35" i="19" s="1"/>
  <c r="A36" i="19" s="1"/>
  <c r="A31" i="9" s="1"/>
  <c r="A29" i="19"/>
  <c r="A30" i="1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L19" i="26"/>
  <c r="M16" i="26"/>
  <c r="M15" i="26"/>
  <c r="M14" i="26"/>
  <c r="M13" i="26"/>
  <c r="M12" i="26"/>
  <c r="M11" i="26"/>
  <c r="M10" i="26"/>
  <c r="M9" i="26"/>
  <c r="M8" i="26"/>
  <c r="M7" i="26"/>
  <c r="D25" i="9" l="1"/>
  <c r="E25" i="9" s="1"/>
  <c r="F29" i="7"/>
  <c r="A18" i="7"/>
  <c r="A19" i="7" s="1"/>
  <c r="D15" i="9"/>
  <c r="E15" i="9" s="1"/>
  <c r="D17" i="19"/>
  <c r="D13" i="9" s="1"/>
  <c r="E13" i="9" s="1"/>
  <c r="A70" i="10"/>
  <c r="A21" i="10"/>
  <c r="A28" i="7"/>
  <c r="A29" i="7" s="1"/>
  <c r="A64" i="10"/>
  <c r="A71" i="10"/>
  <c r="A62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F27" i="26" l="1"/>
  <c r="D32" i="19"/>
  <c r="D26" i="9" s="1"/>
  <c r="E26" i="9" s="1"/>
  <c r="A12" i="10"/>
  <c r="A13" i="10"/>
  <c r="J27" i="26"/>
  <c r="D33" i="19"/>
  <c r="D27" i="9" s="1"/>
  <c r="E27" i="9" s="1"/>
  <c r="A10" i="9"/>
  <c r="A15" i="19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23" i="10"/>
  <c r="A38" i="7"/>
  <c r="A32" i="10" s="1"/>
  <c r="A31" i="10"/>
  <c r="A40" i="19"/>
  <c r="A34" i="9" s="1"/>
  <c r="A33" i="9"/>
  <c r="A43" i="19"/>
  <c r="A22" i="7" l="1"/>
  <c r="A15" i="10"/>
  <c r="A44" i="19"/>
  <c r="A23" i="7" l="1"/>
  <c r="A16" i="10"/>
  <c r="A45" i="19"/>
  <c r="F58" i="7"/>
  <c r="D52" i="10" s="1"/>
  <c r="E52" i="10" s="1"/>
  <c r="F57" i="7"/>
  <c r="D51" i="10" s="1"/>
  <c r="E51" i="10" s="1"/>
  <c r="F53" i="7"/>
  <c r="D47" i="10" s="1"/>
  <c r="E47" i="10" s="1"/>
  <c r="D46" i="10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D27" i="10" l="1"/>
  <c r="E27" i="10" s="1"/>
  <c r="F35" i="7"/>
  <c r="D29" i="10" s="1"/>
  <c r="E29" i="10" s="1"/>
  <c r="D30" i="10"/>
  <c r="E30" i="10" s="1"/>
  <c r="A47" i="1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G1" i="7"/>
  <c r="A52" i="19" l="1"/>
  <c r="A45" i="9"/>
  <c r="A2" i="9"/>
  <c r="B17" i="10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7" i="10" l="1"/>
  <c r="A54" i="19"/>
  <c r="A45" i="7" l="1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39" i="10" l="1"/>
  <c r="A56" i="19"/>
  <c r="A12" i="9"/>
  <c r="A47" i="7" l="1"/>
  <c r="A13" i="9"/>
  <c r="A20" i="19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D64" i="7" l="1"/>
  <c r="D25" i="7" s="1"/>
  <c r="D24" i="7" s="1"/>
  <c r="F64" i="7"/>
  <c r="D58" i="10" s="1"/>
  <c r="E58" i="10" s="1"/>
  <c r="C64" i="7"/>
  <c r="C25" i="7" s="1"/>
  <c r="E64" i="7"/>
  <c r="E25" i="7" s="1"/>
  <c r="E24" i="7" s="1"/>
  <c r="F58" i="18"/>
  <c r="C24" i="7"/>
  <c r="A22" i="19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0" i="10"/>
  <c r="C18" i="10" s="1"/>
  <c r="C78" i="10" s="1"/>
  <c r="D34" i="18"/>
  <c r="F66" i="7"/>
  <c r="C61" i="9"/>
  <c r="D73" i="10"/>
  <c r="E73" i="10" s="1"/>
  <c r="F25" i="7" l="1"/>
  <c r="F24" i="7" s="1"/>
  <c r="A23" i="19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67" i="19"/>
  <c r="F13" i="7"/>
  <c r="D6" i="9"/>
  <c r="E6" i="9" s="1"/>
  <c r="F84" i="7" l="1"/>
  <c r="D19" i="10"/>
  <c r="E20" i="10"/>
  <c r="E19" i="10" s="1"/>
  <c r="A50" i="7"/>
  <c r="A43" i="10"/>
  <c r="A60" i="19"/>
  <c r="A53" i="9"/>
  <c r="D61" i="9"/>
  <c r="E61" i="9" s="1"/>
  <c r="D7" i="10"/>
  <c r="E7" i="10" s="1"/>
  <c r="E12" i="7"/>
  <c r="D12" i="7"/>
  <c r="C84" i="7"/>
  <c r="C61" i="18"/>
  <c r="A61" i="19" l="1"/>
  <c r="A54" i="9"/>
  <c r="E84" i="7"/>
  <c r="D84" i="7"/>
  <c r="A52" i="7" l="1"/>
  <c r="A62" i="19"/>
  <c r="A55" i="9"/>
  <c r="A53" i="7" l="1"/>
  <c r="A56" i="9"/>
  <c r="A54" i="7" l="1"/>
  <c r="A55" i="7" l="1"/>
  <c r="A48" i="10"/>
  <c r="A65" i="19"/>
  <c r="A64" i="19"/>
  <c r="A56" i="7" l="1"/>
  <c r="A49" i="10"/>
  <c r="A66" i="19"/>
  <c r="A60" i="9" s="1"/>
  <c r="A57" i="7" l="1"/>
  <c r="A50" i="10"/>
  <c r="A58" i="7" l="1"/>
  <c r="A51" i="10"/>
  <c r="A59" i="7" l="1"/>
  <c r="A52" i="10"/>
  <c r="A60" i="7" l="1"/>
  <c r="A62" i="7" s="1"/>
  <c r="A64" i="7" s="1"/>
  <c r="A65" i="7" s="1"/>
  <c r="A53" i="10"/>
  <c r="A54" i="10" l="1"/>
  <c r="A56" i="10" l="1"/>
  <c r="A58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<sst xmlns="http://schemas.openxmlformats.org/spreadsheetml/2006/main" count="475" uniqueCount="283">
  <si>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</si>
  <si>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</si>
  <si>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</si>
  <si>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</si>
  <si>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</si>
  <si>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</si>
  <si>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</si>
  <si>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</si>
  <si>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</si>
  <si>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</si>
  <si>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</si>
  <si>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</si>
  <si>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</si>
  <si>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</si>
  <si>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</si>
  <si>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</si>
  <si>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</si>
  <si>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</si>
  <si>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</si>
  <si>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</si>
  <si>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</si>
  <si>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</si>
  <si>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</si>
  <si>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</si>
  <si>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</si>
  <si>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</si>
  <si>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</si>
  <si>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</si>
  <si>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</si>
  <si>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</si>
  <si>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</si>
  <si>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</si>
  <si>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</si>
  <si>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</si>
  <si>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</si>
  <si>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</si>
  <si>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</si>
  <si>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</si>
  <si>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</si>
  <si>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</si>
  <si>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</si>
  <si>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</si>
  <si>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</si>
  <si>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</si>
  <si>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</si>
  <si>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</si>
  <si>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</si>
  <si>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</si>
  <si>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</si>
  <si>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</si>
  <si>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</si>
  <si>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</si>
  <si>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</si>
  <si>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</si>
  <si>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</si>
  <si>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</si>
  <si>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</si>
  <si>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</si>
  <si>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</si>
  <si>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</si>
  <si>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</si>
  <si>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</si>
  <si>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</si>
  <si>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</si>
  <si>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</si>
  <si>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</si>
  <si>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</si>
  <si>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</si>
  <si>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</si>
  <si>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</si>
  <si>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</si>
  <si>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</si>
  <si>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</si>
  <si>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</si>
  <si>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</si>
  <si>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</si>
  <si>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</si>
  <si>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</si>
  <si>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</si>
  <si>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</si>
  <si>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</si>
  <si>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</si>
  <si>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</si>
  <si>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</si>
  <si>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</si>
  <si>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</si>
  <si>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</si>
  <si>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</si>
  <si>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</si>
  <si>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</si>
  <si>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</si>
  <si>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</si>
  <si>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</si>
  <si>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</si>
  <si>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</si>
  <si>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</si>
  <si>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</si>
  <si>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</si>
  <si>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</si>
  <si>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</si>
  <si>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</si>
  <si>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</si>
  <si>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</si>
  <si>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</si>
  <si>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</si>
  <si>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</si>
  <si>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</si>
  <si>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</si>
  <si>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</si>
  <si>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</si>
  <si>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</si>
  <si>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</si>
  <si>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</si>
  <si>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</si>
  <si>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</si>
  <si>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</si>
  <si>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</si>
  <si>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</si>
  <si>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</si>
  <si>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</si>
  <si>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</si>
  <si>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</si>
  <si>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</si>
  <si>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</si>
  <si>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</si>
  <si>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</si>
  <si>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</si>
  <si>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</si>
  <si>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</si>
  <si>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</si>
  <si>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</si>
  <si>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</si>
  <si>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</si>
  <si>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</si>
  <si>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</si>
  <si>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</si>
  <si>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</si>
  <si>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</si>
  <si>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</si>
  <si>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</si>
  <si>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</si>
  <si>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</si>
  <si>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</si>
  <si>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</si>
  <si>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</si>
  <si>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</si>
  <si>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</si>
  <si>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</si>
  <si>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</si>
  <si>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</si>
  <si>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</si>
  <si>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</si>
  <si>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</si>
  <si>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</si>
  <si>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</si>
  <si>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</si>
  <si>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</si>
  <si>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</si>
  <si>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</si>
  <si>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</si>
  <si>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</si>
  <si>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</si>
  <si>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</si>
  <si>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</si>
  <si>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</si>
  <si>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</si>
  <si>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</si>
  <si>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</si>
  <si>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</si>
  <si>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</si>
  <si>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</si>
  <si>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</si>
  <si>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</si>
  <si>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</si>
  <si>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</si>
  <si>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</si>
  <si>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</si>
  <si>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</si>
  <si>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</si>
  <si>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</si>
  <si>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</si>
  <si>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</si>
  <si>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</si>
  <si>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</si>
  <si>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</si>
  <si>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</si>
  <si>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</si>
  <si>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</si>
  <si>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</si>
  <si>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</si>
  <si>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</si>
  <si>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</si>
  <si>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</si>
  <si>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</si>
  <si>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</si>
  <si>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</si>
  <si>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</si>
  <si>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</si>
  <si>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</si>
  <si>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</si>
  <si>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</si>
  <si>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</si>
  <si>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</si>
  <si>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</si>
  <si>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</si>
  <si>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</si>
  <si>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</si>
  <si>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</si>
  <si>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</si>
  <si>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</si>
  <si>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</si>
  <si>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</si>
  <si>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</si>
  <si>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</si>
  <si>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</si>
  <si>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</si>
  <si>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</si>
  <si>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</si>
  <si>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</si>
  <si>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</si>
  <si>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</si>
  <si>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</si>
  <si>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</si>
  <si>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</si>
  <si>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</si>
  <si>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</si>
  <si>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</si>
  <si>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</si>
  <si>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</si>
  <si>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</si>
  <si>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</si>
  <si>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</si>
  <si>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</si>
  <si>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</si>
  <si>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</si>
  <si>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</si>
  <si>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</si>
  <si>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</si>
  <si>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</si>
  <si>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</si>
  <si>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</si>
  <si>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</si>
  <si>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</si>
  <si>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</si>
  <si>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</si>
  <si>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</si>
  <si>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</si>
  <si>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</si>
  <si>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</si>
  <si>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</si>
  <si>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</si>
  <si>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</si>
  <si>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</si>
  <si>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</si>
  <si>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</si>
  <si>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</si>
  <si>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</si>
  <si>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</si>
  <si>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</si>
  <si>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</si>
  <si>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</si>
  <si>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</si>
  <si>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</si>
  <si>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</si>
  <si>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</si>
  <si>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</si>
  <si>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</si>
  <si>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</si>
  <si>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</si>
  <si>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</si>
  <si>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</si>
  <si>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</si>
  <si>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</si>
  <si>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</si>
  <si>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</si>
  <si>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</si>
  <si>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</si>
  <si>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«Երևանի մարզատրամաբանական խաղերի մանկապատանեկան մարզադպրոց» ՀՈԱԿ-ի</t>
  </si>
  <si>
    <t>Համայակ Բաբայան</t>
  </si>
  <si>
    <t>Ռուզաննա Սաֆարյան</t>
  </si>
  <si>
    <t>Շախմատ</t>
  </si>
  <si>
    <t>Շաշկի</t>
  </si>
  <si>
    <t>Բյուջեից պայմանով փոխանցվող գումարների գծով ներհոսքեր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</si>
</sst>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45" fillId="0" borderId="13" xfId="46" applyNumberFormat="1" applyFont="1" applyBorder="1" applyAlignment="1">
      <alignment horizontal="center" vertical="center" wrapText="1"/>
    </xf>
    <xf numFmtId="3" fontId="45" fillId="0" borderId="18" xfId="46" applyNumberFormat="1" applyFont="1" applyBorder="1" applyAlignment="1">
      <alignment horizontal="center" vertical="center" wrapText="1"/>
    </xf>
    <xf numFmtId="166" fontId="45" fillId="24" borderId="10" xfId="62" applyNumberFormat="1" applyFont="1" applyFill="1" applyBorder="1" applyAlignment="1">
      <alignment horizontal="center" vertical="center" wrapText="1"/>
    </xf>
    <xf numFmtId="166" fontId="45" fillId="0" borderId="39" xfId="62" applyNumberFormat="1" applyFont="1" applyBorder="1" applyAlignment="1">
      <alignment horizontal="center" vertical="center" wrapText="1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MAIABQAE0AAAAAAAAAAAAAAAAAAAAAAAAAAAAAAAAAAAAAAAAAAAAAAAAAAAAAAAAAAAAAAAAAAAAAAAAAAAAAAAAAAAAAAAAAAAAAAAAAAAAAAAAAAAAAAAAAAAAAAAAAAADoBwUABQADABIAI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zNDdaMCMGCSqGSIb3DQEJBDEWBBTVSgkWBXEqdTMF19xIzO4hGi2+TjArBgsqhkiG9w0BCRACDDEcMBowGDAWBBRE5xMFRVajmd/v2Zzf5CvSbEm8HjANBgkqhkiG9w0BAQEFAASCAQAVxq7eHHlT4Vsz/MK35UnPZsxoNZn176rk26WDhNDBfOT7slyzoNWLzyGViE/V5dWBjxirduVOF9JiusVa+7P/M/Ar5orecrfVEL7ytdxL1xrS5noonqYQALeOyGCjYg/SUz7iL5dWFpAzMM0MXqGirUkkeP/Qs4ByW3KZROZa2kfSUoHakS6tI6yWH0qmJOlmFTujRezS78LT62U7kNuJ79pMXwmhfFhHA7a91NBldYzqB4K2a/xLYrwRbv23iG7vQmw7rEHRtZ3vU0tCCmKxcfV/IpCv7DqNweTiQV8Kmkb/cbTpMizpW0zgTu4QJXN1yOSWUF4t9LEKgfzrUTr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MAIABQAE0AAAAAAAAAAAAAAAAAAAAAAAAAAAAAAAAAAAAAAAAAAAAAAAAAAAAAAAAAAAAAAAAAAAAAAAAAAAAAAAAAAAAAAAAAAAAAAAAAAAAAAAAAAAAAAAAAAAAAAAAAAADoBwUABQADABIAI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zNTJaMCMGCSqGSIb3DQEJBDEWBBSjt0eZ2PsKV8pNr0Z4bqA0c3hBGDArBgsqhkiG9w0BCRACDDEcMBowGDAWBBRE5xMFRVajmd/v2Zzf5CvSbEm8HjANBgkqhkiG9w0BAQEFAASCAQCFgEB2S1rJPWTZqV0GQYzZEDtjq18lQiec7ICSH7FNdGvEMIM5ohxKSHE8bIEqXanfE85Bz7/drU0x9WDdFT0bwZqHH/yEr7jRK8zDRwmqjHvqUxp65nQL2TAxUrRdqjrJP2CrZQ4wQHQWw894vPcImebQNyZvQs1JYv4GcEkEP1qapWuaoKYvKg9/5qTDQs4uYpzoZgNQxmcZkX8MuGadXmENVjUnWUbaNgUxPc4J2khsF4TBqweVlpDPd+JLliQm49WWOtuCZHIf0dfp29PCSlKLZdjWMCySRHgFLmmON3po7o//iJf/kQ0g6sRrBYd8NIQtGCXhfWdCaFUJOhl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C56B965-F9B5-AD5C-F8A4-A12E8314A6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1273175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F34BA0B-78D2-973C-E65E-83D4ECCA7E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Tareskizb/Marzatramabanakan+/Sport%20Naxahashiv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65">
          <cell r="D65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2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8">
        <v>3</v>
      </c>
      <c r="F1" s="36"/>
    </row>
    <row r="2" spans="1:15" s="6" customFormat="1">
      <c r="C2" s="36"/>
      <c r="D2" s="503" t="s">
        <v>37</v>
      </c>
      <c r="E2" s="503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03" t="s">
        <v>210</v>
      </c>
      <c r="E4" s="503"/>
    </row>
    <row r="5" spans="1:15" s="38" customFormat="1" ht="20.25" customHeight="1">
      <c r="B5" s="319"/>
      <c r="C5" s="503" t="s">
        <v>202</v>
      </c>
      <c r="D5" s="503"/>
      <c r="E5" s="503"/>
    </row>
    <row r="6" spans="1:15" ht="18.75" customHeight="1">
      <c r="A6" s="504" t="s">
        <v>38</v>
      </c>
      <c r="B6" s="504"/>
      <c r="C6" s="504"/>
      <c r="D6" s="504"/>
      <c r="E6" s="504"/>
      <c r="F6" s="39"/>
    </row>
    <row r="7" spans="1:15" ht="46.5" customHeight="1">
      <c r="A7" s="501" t="s">
        <v>277</v>
      </c>
      <c r="B7" s="501"/>
      <c r="C7" s="501"/>
      <c r="D7" s="501"/>
      <c r="E7" s="501"/>
      <c r="F7" s="61"/>
    </row>
    <row r="8" spans="1:15" ht="18.75" customHeight="1">
      <c r="A8" s="502" t="s">
        <v>212</v>
      </c>
      <c r="B8" s="502"/>
      <c r="C8" s="502"/>
      <c r="D8" s="502"/>
      <c r="E8" s="50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v>30078.9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667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v>667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9">
        <f>+'Komunal '!N20</f>
        <v>0.4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30746.300000000003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28927.8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7">
        <f>+A28+1</f>
        <v>2</v>
      </c>
      <c r="B32" s="20" t="s">
        <v>13</v>
      </c>
      <c r="C32" s="49"/>
      <c r="D32" s="197">
        <f>+'Komunal '!F20</f>
        <v>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v>2</v>
      </c>
      <c r="B33" s="20" t="s">
        <v>12</v>
      </c>
      <c r="C33" s="49"/>
      <c r="D33" s="197">
        <f>+'Komunal '!J20</f>
        <v>347.2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3</v>
      </c>
      <c r="B34" s="20" t="s">
        <v>14</v>
      </c>
      <c r="C34" s="49"/>
      <c r="D34" s="197">
        <f>+'Komunal '!O20</f>
        <v>16.100000000000001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4</v>
      </c>
      <c r="B35" s="20" t="s">
        <v>15</v>
      </c>
      <c r="C35" s="49"/>
      <c r="D35" s="197">
        <v>4.8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5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243</v>
      </c>
      <c r="C37" s="49"/>
      <c r="D37" s="197">
        <f>SUM(D38:D40)</f>
        <v>187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5.0999999999999996</v>
      </c>
      <c r="B38" s="18" t="s">
        <v>17</v>
      </c>
      <c r="C38" s="49"/>
      <c r="D38" s="198">
        <v>57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5.1999999999999993</v>
      </c>
      <c r="B39" s="18" t="s">
        <v>18</v>
      </c>
      <c r="C39" s="49"/>
      <c r="D39" s="198">
        <v>10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5.2999999999999989</v>
      </c>
      <c r="B40" s="18" t="s">
        <v>19</v>
      </c>
      <c r="C40" s="49"/>
      <c r="D40" s="198">
        <v>120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6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6</v>
      </c>
      <c r="B42" s="20" t="s">
        <v>26</v>
      </c>
      <c r="C42" s="49"/>
      <c r="D42" s="197">
        <v>100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7</v>
      </c>
      <c r="B43" s="20" t="s">
        <v>21</v>
      </c>
      <c r="C43" s="49"/>
      <c r="D43" s="197">
        <v>50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8</v>
      </c>
      <c r="B44" s="20" t="s">
        <v>71</v>
      </c>
      <c r="C44" s="49"/>
      <c r="D44" s="197">
        <v>130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9</v>
      </c>
      <c r="B46" s="20" t="s">
        <v>113</v>
      </c>
      <c r="C46" s="49"/>
      <c r="D46" s="197">
        <v>25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10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10</v>
      </c>
      <c r="B48" s="20" t="s">
        <v>22</v>
      </c>
      <c r="C48" s="49"/>
      <c r="D48" s="197">
        <v>60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11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12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14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11</v>
      </c>
      <c r="B53" s="20" t="s">
        <v>72</v>
      </c>
      <c r="C53" s="49"/>
      <c r="D53" s="197">
        <v>50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12</v>
      </c>
      <c r="B54" s="20" t="s">
        <v>73</v>
      </c>
      <c r="C54" s="49"/>
      <c r="D54" s="197">
        <v>95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5"/>
        <v>13</v>
      </c>
      <c r="B55" s="20" t="s">
        <v>43</v>
      </c>
      <c r="C55" s="49"/>
      <c r="D55" s="197"/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14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15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16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17</v>
      </c>
      <c r="B59" s="20" t="s">
        <v>266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18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19</v>
      </c>
      <c r="B61" s="19"/>
      <c r="C61" s="243"/>
      <c r="D61" s="197"/>
      <c r="E61" s="304"/>
      <c r="F61" s="301"/>
    </row>
    <row r="62" spans="1:15" s="2" customFormat="1" hidden="1">
      <c r="A62" s="97">
        <f t="shared" si="5"/>
        <v>20</v>
      </c>
      <c r="B62" s="19"/>
      <c r="C62" s="243"/>
      <c r="D62" s="197"/>
      <c r="E62" s="304"/>
      <c r="F62" s="301"/>
    </row>
    <row r="63" spans="1:15" s="3" customFormat="1">
      <c r="A63" s="97">
        <v>13</v>
      </c>
      <c r="B63" s="20" t="s">
        <v>24</v>
      </c>
      <c r="C63" s="49"/>
      <c r="D63" s="197">
        <f>809.4-66</f>
        <v>743.4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13.1</v>
      </c>
      <c r="B64" s="1" t="s">
        <v>74</v>
      </c>
      <c r="C64" s="49"/>
      <c r="D64" s="198">
        <v>667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97">
        <f>+A63+1</f>
        <v>14</v>
      </c>
      <c r="B65" s="20" t="s">
        <v>75</v>
      </c>
      <c r="C65" s="49"/>
      <c r="D65" s="197">
        <v>10</v>
      </c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15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30746.3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278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279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193</v>
      </c>
      <c r="C74" s="424"/>
      <c r="D74" s="431" t="s">
        <v>209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63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3" width="19" style="71" customWidth="1"/>
    <col min="4" max="4" width="19.42578125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4</v>
      </c>
      <c r="H1" s="93"/>
      <c r="L1" s="38"/>
    </row>
    <row r="2" spans="1:15" s="65" customFormat="1" ht="17.25">
      <c r="A2" s="320"/>
      <c r="B2" s="322"/>
      <c r="C2" s="320"/>
      <c r="D2" s="320"/>
      <c r="E2" s="506" t="s">
        <v>211</v>
      </c>
      <c r="F2" s="506"/>
      <c r="G2" s="506"/>
      <c r="H2" s="93"/>
      <c r="L2" s="38"/>
    </row>
    <row r="3" spans="1:15" s="65" customFormat="1" ht="17.25">
      <c r="A3" s="320"/>
      <c r="B3" s="322"/>
      <c r="C3" s="320"/>
      <c r="D3" s="320"/>
      <c r="E3" s="506" t="s">
        <v>201</v>
      </c>
      <c r="F3" s="506"/>
      <c r="G3" s="506"/>
      <c r="H3" s="93"/>
      <c r="L3" s="38"/>
    </row>
    <row r="4" spans="1:15" s="65" customFormat="1" ht="26.25" customHeight="1">
      <c r="A4" s="320"/>
      <c r="B4" s="322"/>
      <c r="C4" s="320"/>
      <c r="D4" s="320"/>
      <c r="E4" s="507" t="str">
        <f>+'Ekamut-caxs'!D4</f>
        <v xml:space="preserve">_____. _____. 2024թ. </v>
      </c>
      <c r="F4" s="507"/>
      <c r="G4" s="507"/>
      <c r="H4" s="93"/>
      <c r="L4" s="38"/>
    </row>
    <row r="5" spans="1:15" s="65" customFormat="1" ht="24.75" customHeight="1">
      <c r="A5" s="320"/>
      <c r="B5" s="322"/>
      <c r="C5" s="320"/>
      <c r="D5" s="320"/>
      <c r="E5" s="507" t="str">
        <f>+'Ekamut-caxs'!C5</f>
        <v xml:space="preserve">հ. __________- Ա որոշմամբ </v>
      </c>
      <c r="F5" s="507"/>
      <c r="G5" s="507"/>
      <c r="H5" s="93"/>
      <c r="L5" s="38"/>
    </row>
    <row r="6" spans="1:15" s="64" customFormat="1" ht="18" customHeight="1">
      <c r="A6" s="512" t="s">
        <v>38</v>
      </c>
      <c r="B6" s="512"/>
      <c r="C6" s="512"/>
      <c r="D6" s="512"/>
      <c r="E6" s="512"/>
      <c r="F6" s="512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1" t="str">
        <f>+'Ekamut-caxs'!A7:D7</f>
        <v>«Երևանի մարզատրամաբանական խաղերի մանկապատանեկան մարզադպրոց» ՀՈԱԿ-ի</v>
      </c>
      <c r="B7" s="501"/>
      <c r="C7" s="501"/>
      <c r="D7" s="501"/>
      <c r="E7" s="501"/>
      <c r="F7" s="501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2" t="s">
        <v>214</v>
      </c>
      <c r="B8" s="502"/>
      <c r="C8" s="502"/>
      <c r="D8" s="502"/>
      <c r="E8" s="502"/>
      <c r="F8" s="502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358</v>
      </c>
      <c r="D12" s="213">
        <f>+F12</f>
        <v>358</v>
      </c>
      <c r="E12" s="213">
        <f>+F12</f>
        <v>358</v>
      </c>
      <c r="F12" s="213">
        <f>+'Dramakani hamematakan'!D6</f>
        <v>358</v>
      </c>
      <c r="G12" s="311"/>
      <c r="H12" s="260"/>
      <c r="I12" s="495"/>
      <c r="J12" s="495"/>
      <c r="K12" s="495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6022.1</v>
      </c>
      <c r="D13" s="213">
        <f>SUM(D14:D23)</f>
        <v>13541.8</v>
      </c>
      <c r="E13" s="213">
        <f>SUM(E14:E23)</f>
        <v>21061.5</v>
      </c>
      <c r="F13" s="213">
        <f>SUM(F14:F23)</f>
        <v>30085.200000000001</v>
      </c>
      <c r="G13" s="312"/>
      <c r="H13" s="93"/>
      <c r="I13" s="495"/>
      <c r="J13" s="495"/>
      <c r="K13" s="495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6015.8</v>
      </c>
      <c r="D14" s="262">
        <v>13535.5</v>
      </c>
      <c r="E14" s="262">
        <v>21055.200000000001</v>
      </c>
      <c r="F14" s="211">
        <f>+'Ekamut-caxs'!D11</f>
        <v>30078.9</v>
      </c>
      <c r="G14" s="313"/>
      <c r="H14" s="93"/>
      <c r="I14" s="495"/>
      <c r="J14" s="495"/>
      <c r="K14" s="495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95"/>
      <c r="J15" s="495"/>
      <c r="K15" s="495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95"/>
      <c r="J16" s="495"/>
      <c r="K16" s="495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6"/>
      <c r="I17" s="495"/>
      <c r="J17" s="495"/>
      <c r="K17" s="495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6"/>
      <c r="I18" s="495"/>
      <c r="J18" s="495"/>
      <c r="K18" s="495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97"/>
      <c r="I19" s="495"/>
      <c r="J19" s="495"/>
      <c r="K19" s="495"/>
      <c r="L19" s="38"/>
      <c r="M19" s="65"/>
      <c r="N19" s="65"/>
      <c r="O19" s="65"/>
    </row>
    <row r="20" spans="1:15" s="64" customFormat="1" ht="17.25">
      <c r="A20" s="57">
        <v>2</v>
      </c>
      <c r="B20" s="271" t="s">
        <v>30</v>
      </c>
      <c r="C20" s="262">
        <v>6.3</v>
      </c>
      <c r="D20" s="262">
        <v>6.3</v>
      </c>
      <c r="E20" s="262">
        <v>6.3</v>
      </c>
      <c r="F20" s="210">
        <v>6.3</v>
      </c>
      <c r="G20" s="314"/>
      <c r="H20" s="497"/>
      <c r="I20" s="495"/>
      <c r="J20" s="495"/>
      <c r="K20" s="495"/>
      <c r="L20" s="38"/>
      <c r="M20" s="65"/>
      <c r="N20" s="65"/>
      <c r="O20" s="65"/>
    </row>
    <row r="21" spans="1:15" s="64" customFormat="1" ht="17.25" hidden="1">
      <c r="A21" s="57">
        <f t="shared" si="0"/>
        <v>3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97"/>
      <c r="I21" s="495"/>
      <c r="J21" s="495"/>
      <c r="K21" s="495"/>
      <c r="L21" s="38"/>
      <c r="M21" s="65"/>
      <c r="N21" s="65"/>
      <c r="O21" s="65"/>
    </row>
    <row r="22" spans="1:15" s="65" customFormat="1" ht="17.25" hidden="1">
      <c r="A22" s="57">
        <f t="shared" si="0"/>
        <v>4</v>
      </c>
      <c r="B22" s="273" t="s">
        <v>244</v>
      </c>
      <c r="C22" s="262"/>
      <c r="D22" s="262"/>
      <c r="E22" s="262"/>
      <c r="F22" s="211">
        <f>+'Ekamut-caxs'!D23</f>
        <v>0</v>
      </c>
      <c r="G22" s="400"/>
      <c r="H22" s="510"/>
      <c r="I22" s="261"/>
      <c r="J22" s="261"/>
      <c r="K22" s="261"/>
      <c r="L22" s="38"/>
    </row>
    <row r="23" spans="1:15" s="65" customFormat="1" ht="34.5" hidden="1">
      <c r="A23" s="57">
        <f t="shared" si="0"/>
        <v>5</v>
      </c>
      <c r="B23" s="273" t="s">
        <v>282</v>
      </c>
      <c r="C23" s="262"/>
      <c r="D23" s="262"/>
      <c r="E23" s="262"/>
      <c r="F23" s="211">
        <f>+'Ekamut-caxs'!D24</f>
        <v>0</v>
      </c>
      <c r="G23" s="400"/>
      <c r="H23" s="510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6164.2</v>
      </c>
      <c r="D24" s="213">
        <f>+D25+D66+D79</f>
        <v>13691.199999999999</v>
      </c>
      <c r="E24" s="213">
        <f>+E25+E66+E79</f>
        <v>21179.399999999998</v>
      </c>
      <c r="F24" s="213">
        <f>+F25+F66+F79</f>
        <v>30324.399999999998</v>
      </c>
      <c r="G24" s="312"/>
      <c r="H24" s="498"/>
      <c r="I24" s="495"/>
      <c r="J24" s="495"/>
      <c r="K24" s="495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5864.2</v>
      </c>
      <c r="D25" s="213">
        <f>SUM(D26,D30:D35,D39:D61,D64:D65)</f>
        <v>13391.199999999999</v>
      </c>
      <c r="E25" s="213">
        <f>SUM(E26,E30:E35,E39:E61,E64:E65)</f>
        <v>20879.399999999998</v>
      </c>
      <c r="F25" s="213">
        <f>SUM(F26,F30:F35,F39:F61,F64:F65)</f>
        <v>30024.399999999998</v>
      </c>
      <c r="G25" s="312"/>
      <c r="H25" s="496"/>
      <c r="I25" s="495"/>
      <c r="J25" s="495"/>
      <c r="K25" s="495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v>5500</v>
      </c>
      <c r="D26" s="262">
        <v>12872</v>
      </c>
      <c r="E26" s="262">
        <v>20108</v>
      </c>
      <c r="F26" s="211">
        <f>+'Ekamut-caxs'!D28</f>
        <v>28927.8</v>
      </c>
      <c r="G26" s="313"/>
      <c r="H26" s="499"/>
      <c r="I26" s="495"/>
      <c r="J26" s="495"/>
      <c r="K26" s="495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90">
        <f>+'Ekamut-caxs'!D29</f>
        <v>0</v>
      </c>
      <c r="G27" s="315"/>
      <c r="H27" s="498"/>
      <c r="I27" s="495"/>
      <c r="J27" s="495"/>
      <c r="K27" s="495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90">
        <f>+'Ekamut-caxs'!D30</f>
        <v>0</v>
      </c>
      <c r="G28" s="315"/>
      <c r="H28" s="499"/>
      <c r="I28" s="495"/>
      <c r="J28" s="495"/>
      <c r="K28" s="495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90">
        <f>+'Ekamut-caxs'!D31</f>
        <v>0</v>
      </c>
      <c r="G29" s="315"/>
      <c r="H29" s="499"/>
      <c r="I29" s="495"/>
      <c r="J29" s="495"/>
      <c r="K29" s="495"/>
      <c r="L29" s="325"/>
      <c r="M29" s="73"/>
      <c r="N29" s="73"/>
      <c r="O29" s="73"/>
    </row>
    <row r="30" spans="1:15" s="85" customFormat="1" ht="17.25" hidden="1">
      <c r="A30" s="57">
        <f>+A26+1</f>
        <v>2</v>
      </c>
      <c r="B30" s="219" t="str">
        <f>+'Ekamut-caxs'!B32</f>
        <v>Ջեռուցման գծով</v>
      </c>
      <c r="C30" s="262"/>
      <c r="D30" s="262"/>
      <c r="E30" s="262"/>
      <c r="F30" s="211">
        <f>+'Ekamut-caxs'!D32</f>
        <v>0</v>
      </c>
      <c r="G30" s="313"/>
      <c r="H30" s="500"/>
      <c r="I30" s="495"/>
      <c r="J30" s="495"/>
      <c r="K30" s="495"/>
      <c r="L30" s="326"/>
      <c r="M30" s="84"/>
      <c r="N30" s="84"/>
      <c r="O30" s="84"/>
    </row>
    <row r="31" spans="1:15" s="85" customFormat="1" ht="17.25">
      <c r="A31" s="57">
        <v>2</v>
      </c>
      <c r="B31" s="219" t="str">
        <f>+'Ekamut-caxs'!B33</f>
        <v>Էլեկտրաէներգիայի գծով</v>
      </c>
      <c r="C31" s="262">
        <v>147</v>
      </c>
      <c r="D31" s="262">
        <v>160</v>
      </c>
      <c r="E31" s="262">
        <v>250</v>
      </c>
      <c r="F31" s="211">
        <f>+'Ekamut-caxs'!D33</f>
        <v>347.2</v>
      </c>
      <c r="G31" s="313"/>
      <c r="H31" s="500"/>
      <c r="I31" s="495"/>
      <c r="J31" s="495"/>
      <c r="K31" s="495"/>
      <c r="L31" s="326"/>
      <c r="M31" s="84"/>
      <c r="N31" s="84"/>
      <c r="O31" s="84"/>
    </row>
    <row r="32" spans="1:15" s="85" customFormat="1" ht="17.25">
      <c r="A32" s="57">
        <f>+A31+1</f>
        <v>3</v>
      </c>
      <c r="B32" s="219" t="str">
        <f>+'Ekamut-caxs'!B34</f>
        <v>Ջրմուղ-կոյուղու գծով</v>
      </c>
      <c r="C32" s="262">
        <v>4</v>
      </c>
      <c r="D32" s="262">
        <v>8</v>
      </c>
      <c r="E32" s="262">
        <v>12</v>
      </c>
      <c r="F32" s="211">
        <f>+'Komunal '!M20</f>
        <v>15.6</v>
      </c>
      <c r="G32" s="313"/>
      <c r="H32" s="500"/>
      <c r="I32" s="495"/>
      <c r="J32" s="495"/>
      <c r="K32" s="495"/>
      <c r="L32" s="326"/>
      <c r="M32" s="84"/>
      <c r="N32" s="84"/>
      <c r="O32" s="84"/>
    </row>
    <row r="33" spans="1:15" s="85" customFormat="1" ht="17.25">
      <c r="A33" s="57">
        <f>+A32+1</f>
        <v>4</v>
      </c>
      <c r="B33" s="219" t="str">
        <f>+'Ekamut-caxs'!B35</f>
        <v>Աղբահանության գծով</v>
      </c>
      <c r="C33" s="262">
        <v>1.2</v>
      </c>
      <c r="D33" s="262">
        <v>2.4</v>
      </c>
      <c r="E33" s="262">
        <v>3.6</v>
      </c>
      <c r="F33" s="211">
        <f>+'Ekamut-caxs'!D35</f>
        <v>4.8</v>
      </c>
      <c r="G33" s="313"/>
      <c r="H33" s="500"/>
      <c r="I33" s="495"/>
      <c r="J33" s="495"/>
      <c r="K33" s="495"/>
      <c r="L33" s="326"/>
      <c r="M33" s="84"/>
      <c r="N33" s="84"/>
      <c r="O33" s="84"/>
    </row>
    <row r="34" spans="1:15" s="85" customFormat="1" ht="17.25" hidden="1">
      <c r="A34" s="57">
        <f>+A33+1</f>
        <v>5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00"/>
      <c r="I34" s="495"/>
      <c r="J34" s="495"/>
      <c r="K34" s="495"/>
      <c r="L34" s="326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2">SUM(C36:C38)</f>
        <v>32</v>
      </c>
      <c r="D35" s="211">
        <f t="shared" si="2"/>
        <v>78.8</v>
      </c>
      <c r="E35" s="211">
        <f t="shared" si="2"/>
        <v>130.80000000000001</v>
      </c>
      <c r="F35" s="211">
        <f>SUM(F36:F38)</f>
        <v>187</v>
      </c>
      <c r="G35" s="313"/>
      <c r="H35" s="500"/>
      <c r="I35" s="495"/>
      <c r="J35" s="495"/>
      <c r="K35" s="495"/>
      <c r="L35" s="326"/>
      <c r="M35" s="84"/>
      <c r="N35" s="84"/>
      <c r="O35" s="84"/>
    </row>
    <row r="36" spans="1:15">
      <c r="A36" s="25">
        <f t="shared" ref="A36:A38" si="3">+A35+0.1</f>
        <v>5.0999999999999996</v>
      </c>
      <c r="B36" s="272" t="str">
        <f>+'Ekamut-caxs'!B38</f>
        <v>բաժանորդային վճար</v>
      </c>
      <c r="C36" s="204">
        <v>9.5</v>
      </c>
      <c r="D36" s="204">
        <v>23.8</v>
      </c>
      <c r="E36" s="204">
        <v>42.8</v>
      </c>
      <c r="F36" s="490">
        <f>+'Ekamut-caxs'!D38</f>
        <v>57</v>
      </c>
      <c r="G36" s="315"/>
      <c r="H36" s="496"/>
      <c r="I36" s="495"/>
      <c r="J36" s="495"/>
      <c r="K36" s="495"/>
    </row>
    <row r="37" spans="1:15">
      <c r="A37" s="25">
        <f t="shared" si="3"/>
        <v>5.1999999999999993</v>
      </c>
      <c r="B37" s="272" t="str">
        <f>+'Ekamut-caxs'!B39</f>
        <v>րոպեավճար</v>
      </c>
      <c r="C37" s="204">
        <v>2.5</v>
      </c>
      <c r="D37" s="204">
        <v>5</v>
      </c>
      <c r="E37" s="204">
        <v>8</v>
      </c>
      <c r="F37" s="490">
        <f>+'Ekamut-caxs'!D39</f>
        <v>10</v>
      </c>
      <c r="G37" s="315"/>
      <c r="H37" s="496"/>
      <c r="I37" s="495"/>
      <c r="J37" s="495"/>
      <c r="K37" s="495"/>
    </row>
    <row r="38" spans="1:15">
      <c r="A38" s="25">
        <f t="shared" si="3"/>
        <v>5.2999999999999989</v>
      </c>
      <c r="B38" s="272" t="str">
        <f>+'Ekamut-caxs'!B40</f>
        <v>ինտերնետ կապ</v>
      </c>
      <c r="C38" s="204">
        <v>20</v>
      </c>
      <c r="D38" s="204">
        <v>50</v>
      </c>
      <c r="E38" s="204">
        <v>80</v>
      </c>
      <c r="F38" s="490">
        <f>+'Ekamut-caxs'!D40</f>
        <v>120</v>
      </c>
      <c r="G38" s="315"/>
      <c r="H38" s="496"/>
      <c r="I38" s="495"/>
      <c r="J38" s="495"/>
      <c r="K38" s="495"/>
    </row>
    <row r="39" spans="1:15" s="85" customFormat="1" ht="17.25" hidden="1">
      <c r="A39" s="57">
        <f>+A35+1</f>
        <v>6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500"/>
      <c r="I39" s="495"/>
      <c r="J39" s="495"/>
      <c r="K39" s="495"/>
      <c r="L39" s="326"/>
      <c r="M39" s="84"/>
      <c r="N39" s="84"/>
      <c r="O39" s="84"/>
    </row>
    <row r="40" spans="1:15" s="85" customFormat="1" ht="17.25">
      <c r="A40" s="57">
        <v>6</v>
      </c>
      <c r="B40" s="219" t="str">
        <f>+'Ekamut-caxs'!B42</f>
        <v>Տնտեսական ապրանքների գծով</v>
      </c>
      <c r="C40" s="262">
        <v>50</v>
      </c>
      <c r="D40" s="262">
        <v>70</v>
      </c>
      <c r="E40" s="262">
        <v>80</v>
      </c>
      <c r="F40" s="211">
        <f>+'Ekamut-caxs'!D42</f>
        <v>100</v>
      </c>
      <c r="G40" s="313"/>
      <c r="H40" s="500"/>
      <c r="I40" s="495"/>
      <c r="J40" s="495"/>
      <c r="K40" s="495"/>
      <c r="L40" s="326"/>
      <c r="M40" s="84"/>
      <c r="N40" s="84"/>
      <c r="O40" s="84"/>
    </row>
    <row r="41" spans="1:15" s="85" customFormat="1" ht="17.25">
      <c r="A41" s="57">
        <f>+A40+1</f>
        <v>7</v>
      </c>
      <c r="B41" s="219" t="str">
        <f>+'Ekamut-caxs'!B43</f>
        <v>Գրասենյակային ապրանքների գծով</v>
      </c>
      <c r="C41" s="262">
        <v>20</v>
      </c>
      <c r="D41" s="262">
        <v>30</v>
      </c>
      <c r="E41" s="262">
        <v>40</v>
      </c>
      <c r="F41" s="211">
        <f>+'Ekamut-caxs'!D43</f>
        <v>50</v>
      </c>
      <c r="G41" s="313"/>
      <c r="H41" s="500"/>
      <c r="I41" s="495"/>
      <c r="J41" s="495"/>
      <c r="K41" s="495"/>
      <c r="L41" s="326"/>
      <c r="M41" s="84"/>
      <c r="N41" s="84"/>
      <c r="O41" s="84"/>
    </row>
    <row r="42" spans="1:15" s="85" customFormat="1" ht="34.5">
      <c r="A42" s="57">
        <f t="shared" ref="A42:A65" si="4">+A41+1</f>
        <v>8</v>
      </c>
      <c r="B42" s="219" t="str">
        <f>+'Ekamut-caxs'!B44</f>
        <v>Փոքրարժեք կամ արագամաշ առարկաների գծով</v>
      </c>
      <c r="C42" s="262">
        <v>40</v>
      </c>
      <c r="D42" s="262">
        <v>70</v>
      </c>
      <c r="E42" s="262">
        <v>120</v>
      </c>
      <c r="F42" s="211">
        <f>+'Ekamut-caxs'!D44</f>
        <v>130</v>
      </c>
      <c r="G42" s="313"/>
      <c r="H42" s="500"/>
      <c r="I42" s="495"/>
      <c r="J42" s="495"/>
      <c r="K42" s="495"/>
      <c r="L42" s="326"/>
      <c r="M42" s="84"/>
      <c r="N42" s="84"/>
      <c r="O42" s="84"/>
    </row>
    <row r="43" spans="1:15" s="85" customFormat="1" ht="17.25" hidden="1">
      <c r="A43" s="57">
        <f t="shared" si="4"/>
        <v>9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00"/>
      <c r="I43" s="495"/>
      <c r="J43" s="495"/>
      <c r="K43" s="495"/>
      <c r="L43" s="326"/>
      <c r="M43" s="84"/>
      <c r="N43" s="84"/>
      <c r="O43" s="84"/>
    </row>
    <row r="44" spans="1:15" s="85" customFormat="1" ht="17.25">
      <c r="A44" s="57">
        <v>9</v>
      </c>
      <c r="B44" s="219" t="str">
        <f>+'Ekamut-caxs'!B46</f>
        <v>Դեղորայքի գծով</v>
      </c>
      <c r="C44" s="262">
        <v>20</v>
      </c>
      <c r="D44" s="262">
        <v>20</v>
      </c>
      <c r="E44" s="262">
        <v>25</v>
      </c>
      <c r="F44" s="211">
        <f>+'Ekamut-caxs'!D46</f>
        <v>25</v>
      </c>
      <c r="G44" s="313"/>
      <c r="H44" s="500"/>
      <c r="I44" s="495"/>
      <c r="J44" s="495"/>
      <c r="K44" s="495"/>
      <c r="L44" s="326"/>
      <c r="M44" s="84"/>
      <c r="N44" s="84"/>
      <c r="O44" s="84"/>
    </row>
    <row r="45" spans="1:15" s="85" customFormat="1" ht="17.25" hidden="1">
      <c r="A45" s="57">
        <f t="shared" si="4"/>
        <v>10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00"/>
      <c r="I45" s="495"/>
      <c r="J45" s="495"/>
      <c r="K45" s="495"/>
      <c r="L45" s="326"/>
      <c r="M45" s="84"/>
      <c r="N45" s="84"/>
      <c r="O45" s="84"/>
    </row>
    <row r="46" spans="1:15" s="85" customFormat="1" ht="17.25">
      <c r="A46" s="57">
        <v>10</v>
      </c>
      <c r="B46" s="219" t="str">
        <f>+'Ekamut-caxs'!B48</f>
        <v>Ընթացիկ վերանորոգման գծով</v>
      </c>
      <c r="C46" s="262">
        <v>20</v>
      </c>
      <c r="D46" s="262">
        <v>30</v>
      </c>
      <c r="E46" s="262">
        <v>50</v>
      </c>
      <c r="F46" s="211">
        <f>+'Ekamut-caxs'!D48</f>
        <v>60</v>
      </c>
      <c r="G46" s="313"/>
      <c r="H46" s="500"/>
      <c r="I46" s="495"/>
      <c r="J46" s="495"/>
      <c r="K46" s="495"/>
      <c r="L46" s="326"/>
      <c r="M46" s="84"/>
      <c r="N46" s="84"/>
      <c r="O46" s="84"/>
    </row>
    <row r="47" spans="1:15" s="85" customFormat="1" ht="34.5" hidden="1">
      <c r="A47" s="57">
        <f t="shared" si="4"/>
        <v>11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3"/>
      <c r="H47" s="500"/>
      <c r="I47" s="495"/>
      <c r="J47" s="495"/>
      <c r="K47" s="495"/>
      <c r="L47" s="326"/>
      <c r="M47" s="84"/>
      <c r="N47" s="84"/>
      <c r="O47" s="84"/>
    </row>
    <row r="48" spans="1:15" s="85" customFormat="1" ht="17.25" hidden="1">
      <c r="A48" s="57">
        <f t="shared" si="4"/>
        <v>12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00"/>
      <c r="I48" s="495"/>
      <c r="J48" s="495"/>
      <c r="K48" s="495"/>
      <c r="L48" s="326"/>
      <c r="M48" s="84"/>
      <c r="N48" s="84"/>
      <c r="O48" s="84"/>
    </row>
    <row r="49" spans="1:15" s="85" customFormat="1" ht="34.5" hidden="1">
      <c r="A49" s="57">
        <f t="shared" si="4"/>
        <v>13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00"/>
      <c r="I49" s="495"/>
      <c r="J49" s="495"/>
      <c r="K49" s="495"/>
      <c r="L49" s="326"/>
      <c r="M49" s="84"/>
      <c r="N49" s="84"/>
      <c r="O49" s="84"/>
    </row>
    <row r="50" spans="1:15" s="85" customFormat="1" ht="34.5" hidden="1">
      <c r="A50" s="57">
        <f t="shared" si="4"/>
        <v>14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500"/>
      <c r="I50" s="495"/>
      <c r="J50" s="495"/>
      <c r="K50" s="495"/>
      <c r="L50" s="326"/>
      <c r="M50" s="84"/>
      <c r="N50" s="84"/>
      <c r="O50" s="84"/>
    </row>
    <row r="51" spans="1:15" s="85" customFormat="1" ht="34.5">
      <c r="A51" s="57">
        <v>11</v>
      </c>
      <c r="B51" s="219" t="str">
        <f>+'Ekamut-caxs'!B53</f>
        <v>Համակարգիչների տեխնիկական սպասարկման գծով</v>
      </c>
      <c r="C51" s="262">
        <v>20</v>
      </c>
      <c r="D51" s="262">
        <v>40</v>
      </c>
      <c r="E51" s="262">
        <v>50</v>
      </c>
      <c r="F51" s="211">
        <f>+'Ekamut-caxs'!D53</f>
        <v>50</v>
      </c>
      <c r="G51" s="313"/>
      <c r="H51" s="500"/>
      <c r="I51" s="495"/>
      <c r="J51" s="495"/>
      <c r="K51" s="495"/>
      <c r="L51" s="326"/>
      <c r="M51" s="84"/>
      <c r="N51" s="84"/>
      <c r="O51" s="84"/>
    </row>
    <row r="52" spans="1:15" s="85" customFormat="1" ht="34.5">
      <c r="A52" s="57">
        <f t="shared" si="4"/>
        <v>12</v>
      </c>
      <c r="B52" s="219" t="str">
        <f>+'Ekamut-caxs'!B54</f>
        <v>Համակարգչային ծրագրի և կայքի սպասարկման գծով</v>
      </c>
      <c r="C52" s="262"/>
      <c r="D52" s="262"/>
      <c r="E52" s="262"/>
      <c r="F52" s="211">
        <v>117</v>
      </c>
      <c r="G52" s="313"/>
      <c r="H52" s="500"/>
      <c r="I52" s="495"/>
      <c r="J52" s="495"/>
      <c r="K52" s="495"/>
      <c r="L52" s="326"/>
      <c r="M52" s="84"/>
      <c r="N52" s="84"/>
      <c r="O52" s="84"/>
    </row>
    <row r="53" spans="1:15" s="85" customFormat="1" ht="17.25" hidden="1">
      <c r="A53" s="57">
        <f t="shared" si="4"/>
        <v>13</v>
      </c>
      <c r="B53" s="219" t="str">
        <f>+'Ekamut-caxs'!B55</f>
        <v>էլ․ստորագրության գծով</v>
      </c>
      <c r="C53" s="262"/>
      <c r="D53" s="262"/>
      <c r="E53" s="262"/>
      <c r="F53" s="211">
        <f>+'Ekamut-caxs'!D55</f>
        <v>0</v>
      </c>
      <c r="G53" s="313"/>
      <c r="H53" s="500"/>
      <c r="I53" s="495"/>
      <c r="J53" s="495"/>
      <c r="K53" s="495"/>
      <c r="L53" s="326"/>
      <c r="M53" s="84"/>
      <c r="N53" s="84"/>
      <c r="O53" s="84"/>
    </row>
    <row r="54" spans="1:15" s="85" customFormat="1" ht="17.25" hidden="1">
      <c r="A54" s="57">
        <f t="shared" si="4"/>
        <v>14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00"/>
      <c r="I54" s="495"/>
      <c r="J54" s="495"/>
      <c r="K54" s="495"/>
      <c r="L54" s="326"/>
      <c r="M54" s="84"/>
      <c r="N54" s="84"/>
      <c r="O54" s="84"/>
    </row>
    <row r="55" spans="1:15" s="85" customFormat="1" ht="17.25" hidden="1">
      <c r="A55" s="57">
        <f t="shared" si="4"/>
        <v>15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00"/>
      <c r="I55" s="495"/>
      <c r="J55" s="495"/>
      <c r="K55" s="495"/>
      <c r="L55" s="326"/>
      <c r="M55" s="84"/>
      <c r="N55" s="84"/>
      <c r="O55" s="84"/>
    </row>
    <row r="56" spans="1:15" s="85" customFormat="1" ht="17.25" hidden="1">
      <c r="A56" s="57">
        <f t="shared" si="4"/>
        <v>16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00"/>
      <c r="I56" s="495"/>
      <c r="J56" s="495"/>
      <c r="K56" s="495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17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00"/>
      <c r="I57" s="495"/>
      <c r="J57" s="495"/>
      <c r="K57" s="495"/>
      <c r="L57" s="326"/>
      <c r="M57" s="84"/>
      <c r="N57" s="84"/>
      <c r="O57" s="84"/>
    </row>
    <row r="58" spans="1:15" s="85" customFormat="1" ht="17.25" hidden="1">
      <c r="A58" s="57">
        <f t="shared" si="4"/>
        <v>18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00"/>
      <c r="I58" s="495"/>
      <c r="J58" s="495"/>
      <c r="K58" s="495"/>
      <c r="L58" s="326"/>
      <c r="M58" s="84"/>
      <c r="N58" s="84"/>
      <c r="O58" s="84"/>
    </row>
    <row r="59" spans="1:15" s="84" customFormat="1" ht="17.25" hidden="1">
      <c r="A59" s="57">
        <f t="shared" si="4"/>
        <v>19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498"/>
      <c r="I59" s="261"/>
      <c r="J59" s="261"/>
      <c r="K59" s="261"/>
      <c r="L59" s="326"/>
    </row>
    <row r="60" spans="1:15" s="84" customFormat="1" ht="17.25" hidden="1">
      <c r="A60" s="57">
        <f t="shared" si="4"/>
        <v>20</v>
      </c>
      <c r="B60" s="240"/>
      <c r="C60" s="262"/>
      <c r="D60" s="262"/>
      <c r="E60" s="262"/>
      <c r="F60" s="211">
        <f>+'Ekamut-caxs'!D62</f>
        <v>0</v>
      </c>
      <c r="G60" s="314"/>
      <c r="H60" s="498"/>
      <c r="I60" s="261"/>
      <c r="J60" s="261"/>
      <c r="K60" s="261"/>
      <c r="L60" s="326"/>
    </row>
    <row r="61" spans="1:15" s="85" customFormat="1" ht="34.5">
      <c r="A61" s="57">
        <v>13</v>
      </c>
      <c r="B61" s="219" t="s">
        <v>32</v>
      </c>
      <c r="C61" s="211">
        <f>SUM(C62:C63)</f>
        <v>10</v>
      </c>
      <c r="D61" s="211">
        <f>SUM(D62:D63)</f>
        <v>10</v>
      </c>
      <c r="E61" s="211">
        <f>SUM(E62:E63)</f>
        <v>10</v>
      </c>
      <c r="F61" s="211">
        <f>SUM(F62:F63)</f>
        <v>10</v>
      </c>
      <c r="G61" s="313"/>
      <c r="H61" s="500"/>
      <c r="I61" s="495"/>
      <c r="J61" s="495"/>
      <c r="K61" s="495"/>
      <c r="L61" s="326"/>
      <c r="M61" s="84"/>
      <c r="N61" s="84"/>
      <c r="O61" s="84"/>
    </row>
    <row r="62" spans="1:15" hidden="1">
      <c r="A62" s="26">
        <f>+A61+0.1</f>
        <v>13.1</v>
      </c>
      <c r="B62" s="275" t="s">
        <v>46</v>
      </c>
      <c r="C62" s="204"/>
      <c r="D62" s="204"/>
      <c r="E62" s="204"/>
      <c r="F62" s="204"/>
      <c r="G62" s="316"/>
      <c r="H62" s="496"/>
      <c r="I62" s="495"/>
      <c r="J62" s="495"/>
      <c r="K62" s="495"/>
    </row>
    <row r="63" spans="1:15">
      <c r="A63" s="26">
        <v>13.1</v>
      </c>
      <c r="B63" s="275" t="s">
        <v>80</v>
      </c>
      <c r="C63" s="204">
        <v>10</v>
      </c>
      <c r="D63" s="204">
        <v>10</v>
      </c>
      <c r="E63" s="204">
        <v>10</v>
      </c>
      <c r="F63" s="490">
        <f>+'[5]Ekamut-caxs'!D65</f>
        <v>10</v>
      </c>
      <c r="G63" s="316"/>
      <c r="H63" s="496"/>
      <c r="I63" s="495"/>
      <c r="J63" s="495"/>
      <c r="K63" s="495"/>
    </row>
    <row r="64" spans="1:15" s="85" customFormat="1" ht="34.5" hidden="1">
      <c r="A64" s="57">
        <f t="shared" si="4"/>
        <v>14.1</v>
      </c>
      <c r="B64" s="212" t="s">
        <v>34</v>
      </c>
      <c r="C64" s="262">
        <f>+'Deb. ev kreditor'!D58-'Deb. ev kreditor'!D54</f>
        <v>0</v>
      </c>
      <c r="D64" s="262">
        <f>+'Deb. ev kreditor'!D58-'Deb. ev kreditor'!D54</f>
        <v>0</v>
      </c>
      <c r="E64" s="262">
        <f>+'Deb. ev kreditor'!D58-'Deb. ev kreditor'!D54</f>
        <v>0</v>
      </c>
      <c r="F64" s="211">
        <f>+'Deb. ev kreditor'!D58-'Deb. ev kreditor'!D54</f>
        <v>0</v>
      </c>
      <c r="G64" s="313"/>
      <c r="H64" s="496"/>
      <c r="I64" s="495"/>
      <c r="J64" s="495"/>
      <c r="K64" s="495"/>
      <c r="L64" s="326"/>
      <c r="M64" s="84"/>
      <c r="N64" s="84"/>
      <c r="O64" s="84"/>
    </row>
    <row r="65" spans="1:15" s="85" customFormat="1" ht="17.25" hidden="1">
      <c r="A65" s="57">
        <f t="shared" si="4"/>
        <v>15.1</v>
      </c>
      <c r="B65" s="276" t="s">
        <v>81</v>
      </c>
      <c r="C65" s="262"/>
      <c r="D65" s="262"/>
      <c r="E65" s="262"/>
      <c r="F65" s="210"/>
      <c r="G65" s="400"/>
      <c r="H65" s="513"/>
      <c r="I65" s="495"/>
      <c r="J65" s="495"/>
      <c r="K65" s="495"/>
      <c r="L65" s="326"/>
      <c r="M65" s="84"/>
      <c r="N65" s="84"/>
      <c r="O65" s="84"/>
    </row>
    <row r="66" spans="1:15" s="69" customFormat="1" ht="22.5" customHeight="1">
      <c r="A66" s="35" t="s">
        <v>53</v>
      </c>
      <c r="B66" s="72" t="s">
        <v>56</v>
      </c>
      <c r="C66" s="213">
        <f>C67+C75</f>
        <v>300</v>
      </c>
      <c r="D66" s="213">
        <f>D67+D75</f>
        <v>300</v>
      </c>
      <c r="E66" s="213">
        <f>E67+E75</f>
        <v>300</v>
      </c>
      <c r="F66" s="213">
        <f>F67+F75</f>
        <v>300</v>
      </c>
      <c r="G66" s="311"/>
      <c r="H66" s="513"/>
      <c r="I66" s="495"/>
      <c r="J66" s="495"/>
      <c r="K66" s="495"/>
      <c r="L66" s="327"/>
      <c r="M66" s="68"/>
      <c r="N66" s="68"/>
      <c r="O66" s="68"/>
    </row>
    <row r="67" spans="1:15" s="85" customFormat="1" ht="34.5">
      <c r="A67" s="403">
        <v>1</v>
      </c>
      <c r="B67" s="286" t="s">
        <v>85</v>
      </c>
      <c r="C67" s="213">
        <f t="shared" ref="C67:E67" si="5">SUM(C68:C74)</f>
        <v>300</v>
      </c>
      <c r="D67" s="213">
        <f t="shared" si="5"/>
        <v>300</v>
      </c>
      <c r="E67" s="213">
        <f t="shared" si="5"/>
        <v>300</v>
      </c>
      <c r="F67" s="213">
        <f>SUM(F68:F74)</f>
        <v>300</v>
      </c>
      <c r="G67" s="313"/>
      <c r="H67" s="500"/>
      <c r="I67" s="495"/>
      <c r="J67" s="495"/>
      <c r="K67" s="495"/>
      <c r="L67" s="326"/>
      <c r="M67" s="84"/>
      <c r="N67" s="84"/>
      <c r="O67" s="84"/>
    </row>
    <row r="68" spans="1:15" s="85" customFormat="1" ht="17.25">
      <c r="A68" s="25">
        <f t="shared" ref="A68:A74" si="6">+A67+0.1</f>
        <v>1.1000000000000001</v>
      </c>
      <c r="B68" s="219" t="s">
        <v>82</v>
      </c>
      <c r="C68" s="262">
        <v>200</v>
      </c>
      <c r="D68" s="262">
        <v>200</v>
      </c>
      <c r="E68" s="262">
        <v>200</v>
      </c>
      <c r="F68" s="262">
        <v>200</v>
      </c>
      <c r="G68" s="313"/>
      <c r="H68" s="500"/>
      <c r="I68" s="495"/>
      <c r="J68" s="495"/>
      <c r="K68" s="495"/>
      <c r="L68" s="326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3"/>
      <c r="H69" s="500"/>
      <c r="I69" s="495"/>
      <c r="J69" s="495"/>
      <c r="K69" s="495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3"/>
      <c r="H70" s="500"/>
      <c r="I70" s="495"/>
      <c r="J70" s="495"/>
      <c r="K70" s="495"/>
      <c r="L70" s="326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3"/>
      <c r="H71" s="500"/>
      <c r="I71" s="495"/>
      <c r="J71" s="495"/>
      <c r="K71" s="495"/>
      <c r="L71" s="326"/>
      <c r="M71" s="84"/>
      <c r="N71" s="84"/>
      <c r="O71" s="84"/>
    </row>
    <row r="72" spans="1:15" s="85" customFormat="1" ht="17.25">
      <c r="A72" s="25">
        <v>1.2</v>
      </c>
      <c r="B72" s="219" t="s">
        <v>61</v>
      </c>
      <c r="C72" s="262">
        <v>100</v>
      </c>
      <c r="D72" s="262">
        <v>100</v>
      </c>
      <c r="E72" s="262">
        <v>100</v>
      </c>
      <c r="F72" s="262">
        <v>100</v>
      </c>
      <c r="G72" s="313"/>
      <c r="H72" s="500"/>
      <c r="I72" s="495"/>
      <c r="J72" s="495"/>
      <c r="K72" s="495"/>
      <c r="L72" s="326"/>
      <c r="M72" s="84"/>
      <c r="N72" s="84"/>
      <c r="O72" s="84"/>
    </row>
    <row r="73" spans="1:15" s="84" customFormat="1" ht="17.25" hidden="1">
      <c r="A73" s="25">
        <f t="shared" si="6"/>
        <v>1.3</v>
      </c>
      <c r="B73" s="240" t="s">
        <v>62</v>
      </c>
      <c r="C73" s="262"/>
      <c r="D73" s="262"/>
      <c r="E73" s="262"/>
      <c r="F73" s="210"/>
      <c r="G73" s="314"/>
      <c r="H73" s="498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1.4000000000000001</v>
      </c>
      <c r="B74" s="240"/>
      <c r="C74" s="262"/>
      <c r="D74" s="262"/>
      <c r="E74" s="262"/>
      <c r="F74" s="210"/>
      <c r="G74" s="314"/>
      <c r="H74" s="498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00"/>
      <c r="I75" s="495"/>
      <c r="J75" s="495"/>
      <c r="K75" s="495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00"/>
      <c r="I76" s="495"/>
      <c r="J76" s="495"/>
      <c r="K76" s="495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00"/>
      <c r="I77" s="495"/>
      <c r="J77" s="495"/>
      <c r="K77" s="495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00"/>
      <c r="I78" s="495"/>
      <c r="J78" s="495"/>
      <c r="K78" s="495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2"/>
      <c r="H79" s="499"/>
      <c r="I79" s="495"/>
      <c r="J79" s="495"/>
      <c r="K79" s="495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177</v>
      </c>
      <c r="C80" s="262"/>
      <c r="D80" s="262"/>
      <c r="E80" s="262"/>
      <c r="F80" s="210"/>
      <c r="G80" s="313"/>
      <c r="H80" s="500"/>
      <c r="I80" s="495"/>
      <c r="J80" s="495"/>
      <c r="K80" s="495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00"/>
      <c r="I81" s="495"/>
      <c r="J81" s="495"/>
      <c r="K81" s="495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00"/>
      <c r="I82" s="495"/>
      <c r="J82" s="495"/>
      <c r="K82" s="495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00"/>
      <c r="I83" s="495"/>
      <c r="J83" s="495"/>
      <c r="K83" s="495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215.90000000000055</v>
      </c>
      <c r="D84" s="213">
        <f>D12+D13-D24</f>
        <v>208.60000000000036</v>
      </c>
      <c r="E84" s="213">
        <f>E12+E13-E24</f>
        <v>240.10000000000218</v>
      </c>
      <c r="F84" s="213">
        <f>F12+F13-F24</f>
        <v>118.80000000000291</v>
      </c>
      <c r="G84" s="311"/>
      <c r="H84" s="260"/>
      <c r="I84" s="495"/>
      <c r="J84" s="495"/>
      <c r="K84" s="495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11" t="str">
        <f>+'Ekamut-caxs'!D69</f>
        <v>Համայակ Բաբայան</v>
      </c>
      <c r="F86" s="511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08" t="s">
        <v>90</v>
      </c>
      <c r="F87" s="508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11" t="str">
        <f>+'Ekamut-caxs'!D71</f>
        <v>Ռուզաննա Սաֆարյան</v>
      </c>
      <c r="F88" s="511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08" t="s">
        <v>90</v>
      </c>
      <c r="F89" s="508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193</v>
      </c>
      <c r="C91" s="505"/>
      <c r="D91" s="505"/>
      <c r="E91" s="509" t="s">
        <v>209</v>
      </c>
      <c r="F91" s="509"/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  <mergeCell ref="E91:F91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1276350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8" zoomScaleSheetLayoutView="100" workbookViewId="0">
      <selection activeCell="A61" sqref="A61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4" t="s">
        <v>51</v>
      </c>
      <c r="B1" s="514"/>
      <c r="C1" s="514"/>
      <c r="D1" s="514"/>
      <c r="E1" s="514"/>
      <c r="F1" s="514"/>
    </row>
    <row r="2" spans="1:18" s="20" customFormat="1" ht="20.25">
      <c r="A2" s="501" t="str">
        <f>+'Ekamut-caxs'!A7:D7</f>
        <v>«Երևանի մարզատրամաբանական խաղերի մանկապատանեկան մարզադպրոց» ՀՈԱԿ-ի</v>
      </c>
      <c r="B2" s="501"/>
      <c r="C2" s="501"/>
      <c r="D2" s="501"/>
      <c r="E2" s="501"/>
      <c r="F2" s="50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7" t="s">
        <v>218</v>
      </c>
      <c r="B3" s="517"/>
      <c r="C3" s="517"/>
      <c r="D3" s="517"/>
      <c r="E3" s="517"/>
      <c r="F3" s="51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27611.999999999996</v>
      </c>
      <c r="D6" s="226">
        <f>SUM(D7:D13,D16:D20)</f>
        <v>30746.300000000003</v>
      </c>
      <c r="E6" s="226">
        <f t="shared" ref="E6:E61" si="0">D6-C6</f>
        <v>3134.3000000000065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26937.8</v>
      </c>
      <c r="D7" s="217">
        <f>+'Ekamut-caxs'!D11</f>
        <v>30078.9</v>
      </c>
      <c r="E7" s="217">
        <f>+D7-C7</f>
        <v>3141.1000000000022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672.6</v>
      </c>
      <c r="D13" s="217">
        <f>+'Ekamut-caxs'!D17</f>
        <v>667</v>
      </c>
      <c r="E13" s="217">
        <f t="shared" si="1"/>
        <v>-5.6000000000000227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672.6</v>
      </c>
      <c r="D14" s="221">
        <f>+'Ekamut-caxs'!D18</f>
        <v>667</v>
      </c>
      <c r="E14" s="201">
        <f t="shared" si="1"/>
        <v>-5.6000000000000227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>
        <v>0.5</v>
      </c>
      <c r="D17" s="217">
        <v>0.4</v>
      </c>
      <c r="E17" s="217">
        <f>+D17-C17</f>
        <v>-9.9999999999999978E-2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v>4</v>
      </c>
      <c r="B19" s="219" t="str">
        <f>+'Ekamut-caxs'!B23</f>
        <v>Այլ եկամուտների գծով</v>
      </c>
      <c r="C19" s="218">
        <v>1.1000000000000001</v>
      </c>
      <c r="D19" s="217">
        <f>+'Ekamut-caxs'!D23</f>
        <v>0</v>
      </c>
      <c r="E19" s="217">
        <f t="shared" si="1"/>
        <v>-1.1000000000000001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SUM(C22,C26:C31,C35:C57,C59:C60)</f>
        <v>27612.000000000004</v>
      </c>
      <c r="D21" s="227">
        <f>SUM(D22,D26:D31,D35:D57,D59:D60)</f>
        <v>30746.3</v>
      </c>
      <c r="E21" s="226">
        <f t="shared" si="0"/>
        <v>3134.2999999999956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25415.4</v>
      </c>
      <c r="D22" s="220">
        <f>+'Ekamut-caxs'!D28</f>
        <v>28927.8</v>
      </c>
      <c r="E22" s="217">
        <f t="shared" ref="E22:E60" si="2">+D22-C22</f>
        <v>3512.3999999999978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900</v>
      </c>
      <c r="D24" s="221">
        <f>+'Ekamut-caxs'!D30</f>
        <v>0</v>
      </c>
      <c r="E24" s="201">
        <f t="shared" si="2"/>
        <v>-900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+'Ekamut-caxs'!A32</f>
        <v>2</v>
      </c>
      <c r="B26" s="219" t="str">
        <f>+'Ekamut-caxs'!B32</f>
        <v>Ջեռուցման գծով</v>
      </c>
      <c r="C26" s="218"/>
      <c r="D26" s="220">
        <f>+'Ekamut-caxs'!D32</f>
        <v>0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2</v>
      </c>
      <c r="B27" s="219" t="str">
        <f>+'Ekamut-caxs'!B33</f>
        <v>Էլեկտրաէներգիայի գծով</v>
      </c>
      <c r="C27" s="218">
        <v>297.39999999999998</v>
      </c>
      <c r="D27" s="220">
        <f>+'Ekamut-caxs'!D33</f>
        <v>347.2</v>
      </c>
      <c r="E27" s="217">
        <f t="shared" si="2"/>
        <v>49.800000000000011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Ջրմուղ-կոյուղու գծով</v>
      </c>
      <c r="C28" s="218">
        <v>16.899999999999999</v>
      </c>
      <c r="D28" s="220">
        <f>+'Ekamut-caxs'!D34</f>
        <v>16.100000000000001</v>
      </c>
      <c r="E28" s="217">
        <f t="shared" si="2"/>
        <v>-0.79999999999999716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Աղբահանության գծով</v>
      </c>
      <c r="C29" s="218">
        <v>4.8</v>
      </c>
      <c r="D29" s="220">
        <f>+'Ekamut-caxs'!D35</f>
        <v>4.8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5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9" t="str">
        <f>+'Ekamut-caxs'!B37</f>
        <v>Կապի գծով, որից`</v>
      </c>
      <c r="C31" s="218">
        <f>SUM(C32:C34)</f>
        <v>231.6</v>
      </c>
      <c r="D31" s="220">
        <f>+'Ekamut-caxs'!D37</f>
        <v>187</v>
      </c>
      <c r="E31" s="217">
        <f t="shared" si="2"/>
        <v>-44.599999999999994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2" t="str">
        <f>+'Ekamut-caxs'!B38</f>
        <v>բաժանորդային վճար</v>
      </c>
      <c r="C32" s="200">
        <v>57.6</v>
      </c>
      <c r="D32" s="221">
        <f>+'Ekamut-caxs'!D38</f>
        <v>57</v>
      </c>
      <c r="E32" s="201">
        <f t="shared" si="2"/>
        <v>-0.60000000000000142</v>
      </c>
      <c r="F32" s="202"/>
    </row>
    <row r="33" spans="1:18" ht="21" customHeight="1">
      <c r="A33" s="25">
        <f>+'Ekamut-caxs'!A39</f>
        <v>5.1999999999999993</v>
      </c>
      <c r="B33" s="272" t="str">
        <f>+'Ekamut-caxs'!B39</f>
        <v>րոպեավճար</v>
      </c>
      <c r="C33" s="200">
        <v>1</v>
      </c>
      <c r="D33" s="221">
        <f>+'Ekamut-caxs'!D39</f>
        <v>10</v>
      </c>
      <c r="E33" s="201">
        <f t="shared" si="2"/>
        <v>9</v>
      </c>
      <c r="F33" s="202"/>
    </row>
    <row r="34" spans="1:18" ht="21" customHeight="1">
      <c r="A34" s="25">
        <f>+'Ekamut-caxs'!A40</f>
        <v>5.2999999999999989</v>
      </c>
      <c r="B34" s="272" t="str">
        <f>+'Ekamut-caxs'!B40</f>
        <v>ինտերնետ կապ</v>
      </c>
      <c r="C34" s="200">
        <v>173</v>
      </c>
      <c r="D34" s="221">
        <f>+'Ekamut-caxs'!D40</f>
        <v>120</v>
      </c>
      <c r="E34" s="201">
        <f t="shared" si="2"/>
        <v>-53</v>
      </c>
      <c r="F34" s="202"/>
    </row>
    <row r="35" spans="1:18" s="55" customFormat="1" ht="21" customHeight="1">
      <c r="A35" s="57">
        <f>+'Ekamut-caxs'!A41</f>
        <v>6</v>
      </c>
      <c r="B35" s="219" t="str">
        <f>+'Ekamut-caxs'!B41</f>
        <v>Բանկային ծառայության գծով</v>
      </c>
      <c r="C35" s="218">
        <v>2</v>
      </c>
      <c r="D35" s="220">
        <f>+'Ekamut-caxs'!D41</f>
        <v>0</v>
      </c>
      <c r="E35" s="217">
        <f t="shared" si="2"/>
        <v>-2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v>7</v>
      </c>
      <c r="B36" s="219" t="str">
        <f>+'Ekamut-caxs'!B42</f>
        <v>Տնտեսական ապրանքների գծով</v>
      </c>
      <c r="C36" s="218">
        <v>122</v>
      </c>
      <c r="D36" s="220">
        <f>+'Ekamut-caxs'!D42</f>
        <v>100</v>
      </c>
      <c r="E36" s="217">
        <f t="shared" si="2"/>
        <v>-22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v>8</v>
      </c>
      <c r="B37" s="219" t="str">
        <f>+'Ekamut-caxs'!B43</f>
        <v>Գրասենյակային ապրանքների գծով</v>
      </c>
      <c r="C37" s="218">
        <v>76.8</v>
      </c>
      <c r="D37" s="220">
        <f>+'Ekamut-caxs'!D43</f>
        <v>50</v>
      </c>
      <c r="E37" s="217">
        <f t="shared" si="2"/>
        <v>-26.799999999999997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v>9</v>
      </c>
      <c r="B38" s="219" t="str">
        <f>+'Ekamut-caxs'!B44</f>
        <v>Փոքրարժեք կամ արագամաշ առարկաների գծով</v>
      </c>
      <c r="C38" s="218">
        <v>353.7</v>
      </c>
      <c r="D38" s="220">
        <f>+'Ekamut-caxs'!D44</f>
        <v>130</v>
      </c>
      <c r="E38" s="217">
        <f t="shared" si="2"/>
        <v>-223.7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10</v>
      </c>
      <c r="B40" s="219" t="str">
        <f>+'Ekamut-caxs'!B46</f>
        <v>Դեղորայքի գծով</v>
      </c>
      <c r="C40" s="218">
        <v>12.4</v>
      </c>
      <c r="D40" s="220">
        <f>+'Ekamut-caxs'!D46</f>
        <v>25</v>
      </c>
      <c r="E40" s="217">
        <f t="shared" si="2"/>
        <v>12.6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10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10</v>
      </c>
      <c r="B42" s="219" t="str">
        <f>+'Ekamut-caxs'!B48</f>
        <v>Ընթացիկ վերանորոգման գծով</v>
      </c>
      <c r="C42" s="216">
        <v>85</v>
      </c>
      <c r="D42" s="220">
        <f>+'Ekamut-caxs'!D48</f>
        <v>60</v>
      </c>
      <c r="E42" s="217">
        <f t="shared" si="2"/>
        <v>-25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11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12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12</v>
      </c>
      <c r="B46" s="219" t="str">
        <f>+'Ekamut-caxs'!B52</f>
        <v>Գնումների համակարգողի ծառայության գծով</v>
      </c>
      <c r="C46" s="218">
        <v>40</v>
      </c>
      <c r="D46" s="220">
        <f>+'Ekamut-caxs'!D52</f>
        <v>0</v>
      </c>
      <c r="E46" s="217">
        <f t="shared" si="2"/>
        <v>-40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13</v>
      </c>
      <c r="B47" s="219" t="str">
        <f>+'Ekamut-caxs'!B53</f>
        <v>Համակարգիչների տեխնիկական սպասարկման գծով</v>
      </c>
      <c r="C47" s="218">
        <v>38.5</v>
      </c>
      <c r="D47" s="220">
        <f>+'Ekamut-caxs'!D53</f>
        <v>50</v>
      </c>
      <c r="E47" s="217">
        <f t="shared" si="2"/>
        <v>11.5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95</v>
      </c>
      <c r="E48" s="217">
        <f t="shared" si="2"/>
        <v>0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15</v>
      </c>
      <c r="B49" s="219" t="str">
        <f>+'Ekamut-caxs'!B55</f>
        <v>էլ․ստորագրության գծով</v>
      </c>
      <c r="C49" s="216">
        <v>6</v>
      </c>
      <c r="D49" s="220">
        <f>+'Ekamut-caxs'!D55</f>
        <v>0</v>
      </c>
      <c r="E49" s="217">
        <f t="shared" si="2"/>
        <v>-6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14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16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17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18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19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1" t="s">
        <v>247</v>
      </c>
    </row>
    <row r="56" spans="1:18" s="54" customFormat="1" ht="21" hidden="1" customHeight="1">
      <c r="A56" s="57">
        <f>+'Ekamut-caxs'!A62</f>
        <v>20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v>16</v>
      </c>
      <c r="B57" s="219" t="str">
        <f>+'Ekamut-caxs'!B63</f>
        <v>Հիմնական միջոցների մաշվածության գծով, որից՝</v>
      </c>
      <c r="C57" s="216">
        <v>804.5</v>
      </c>
      <c r="D57" s="220">
        <f>+'Ekamut-caxs'!D63</f>
        <v>743.4</v>
      </c>
      <c r="E57" s="217">
        <f t="shared" si="2"/>
        <v>-61.100000000000023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16.100000000000001</v>
      </c>
      <c r="B58" s="285" t="str">
        <f>+'Ekamut-caxs'!B64</f>
        <v>պայմանով (անհատույց) ստացված</v>
      </c>
      <c r="C58" s="202">
        <v>672.6</v>
      </c>
      <c r="D58" s="221">
        <f>+'Ekamut-caxs'!D64</f>
        <v>667</v>
      </c>
      <c r="E58" s="201">
        <f t="shared" si="2"/>
        <v>-5.6000000000000227</v>
      </c>
      <c r="F58" s="202"/>
      <c r="G58" s="136"/>
    </row>
    <row r="59" spans="1:18" s="55" customFormat="1" ht="21" customHeight="1">
      <c r="A59" s="57">
        <v>17</v>
      </c>
      <c r="B59" s="219" t="str">
        <f>+'Ekamut-caxs'!B65</f>
        <v xml:space="preserve">Չփոխհատուցվող հարկերի գծով </v>
      </c>
      <c r="C59" s="216">
        <v>10</v>
      </c>
      <c r="D59" s="220">
        <f>+'Ekamut-caxs'!D65</f>
        <v>10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15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226">
        <f>D6-D21</f>
        <v>0</v>
      </c>
      <c r="E61" s="226">
        <f t="shared" si="0"/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16" t="str">
        <f>+'Ekamut-caxs'!D69</f>
        <v>Համայակ Բաբայան</v>
      </c>
      <c r="E63" s="516"/>
      <c r="F63" s="103"/>
    </row>
    <row r="64" spans="1:18" ht="9.75" customHeight="1">
      <c r="B64" s="289"/>
      <c r="D64" s="515" t="s">
        <v>5</v>
      </c>
      <c r="E64" s="515"/>
      <c r="F64" s="238"/>
    </row>
    <row r="65" spans="1:6" ht="24.75" customHeight="1">
      <c r="B65" s="288" t="s">
        <v>6</v>
      </c>
      <c r="C65" s="22"/>
      <c r="D65" s="516" t="str">
        <f>+'Ekamut-caxs'!D71</f>
        <v>Ռուզաննա Սաֆարյան</v>
      </c>
      <c r="E65" s="516"/>
      <c r="F65" s="103"/>
    </row>
    <row r="66" spans="1:6" ht="11.25" customHeight="1">
      <c r="D66" s="515" t="s">
        <v>5</v>
      </c>
      <c r="E66" s="515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tpX5Ek/V164d6mohkCISrXejYWeJr/ust6mA4J8LS+4dz7ppD7UlxdKOeE5n/H+r3nNjry1XSKmORX5HywjCzg==" saltValue="mNyxY8/BUmf3V4N1oPglb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A61" sqref="A61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5" width="15.710937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4" t="s">
        <v>77</v>
      </c>
      <c r="B1" s="514"/>
      <c r="C1" s="514"/>
      <c r="D1" s="514"/>
      <c r="E1" s="514"/>
      <c r="F1" s="514"/>
    </row>
    <row r="2" spans="1:20" s="20" customFormat="1" ht="20.25">
      <c r="A2" s="501" t="str">
        <f>+'Ekamut-caxs'!A7:D7</f>
        <v>«Երևանի մարզատրամաբանական խաղերի մանկապատանեկան մարզադպրոց» ՀՈԱԿ-ի</v>
      </c>
      <c r="B2" s="501"/>
      <c r="C2" s="501"/>
      <c r="D2" s="501"/>
      <c r="E2" s="501"/>
      <c r="F2" s="50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7" t="s">
        <v>219</v>
      </c>
      <c r="B3" s="517"/>
      <c r="C3" s="517"/>
      <c r="D3" s="517"/>
      <c r="E3" s="517"/>
      <c r="F3" s="51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116.9</v>
      </c>
      <c r="D6" s="213">
        <v>358</v>
      </c>
      <c r="E6" s="213">
        <f>D6-C6</f>
        <v>241.1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27816.299999999996</v>
      </c>
      <c r="D7" s="213">
        <f>SUM(D8:D17)</f>
        <v>30085.200000000001</v>
      </c>
      <c r="E7" s="213">
        <f>D7-C7</f>
        <v>2268.9000000000051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27021.1</v>
      </c>
      <c r="D8" s="210">
        <f>+'Dramakan hosqer'!F14</f>
        <v>30078.9</v>
      </c>
      <c r="E8" s="210">
        <f>+D8-C8</f>
        <v>3057.8000000000029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f>+'Dramakan hosqer'!A20</f>
        <v>2</v>
      </c>
      <c r="B14" s="271" t="str">
        <f>+'Dramakan hosqer'!B20</f>
        <v>Դեբիտորական պարտքերից</v>
      </c>
      <c r="C14" s="210"/>
      <c r="D14" s="210">
        <f>+'Dramakan hosqer'!F20</f>
        <v>6.3</v>
      </c>
      <c r="E14" s="210">
        <f t="shared" si="0"/>
        <v>6.3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3</v>
      </c>
      <c r="B15" s="271" t="str">
        <f>+'Dramakan hosqer'!B21</f>
        <v>Բանկի տոկոսից</v>
      </c>
      <c r="C15" s="210">
        <v>1.1000000000000001</v>
      </c>
      <c r="D15" s="210">
        <f>+'Dramakan hosqer'!F21</f>
        <v>0</v>
      </c>
      <c r="E15" s="210">
        <f t="shared" si="0"/>
        <v>-1.1000000000000001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4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34.5">
      <c r="A17" s="57">
        <v>4</v>
      </c>
      <c r="B17" s="273" t="str">
        <f>+'Dramakan hosqer'!B23</f>
        <v>Բյուջեից պայմանով փոխանցվող գումարների գծով ներհոսքեր</v>
      </c>
      <c r="C17" s="210">
        <v>794.1</v>
      </c>
      <c r="D17" s="210">
        <f>+'Dramakan hosqer'!F23</f>
        <v>0</v>
      </c>
      <c r="E17" s="210">
        <f t="shared" si="0"/>
        <v>-794.1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27575.200000000001</v>
      </c>
      <c r="D18" s="203">
        <f>+D19+D60+D73</f>
        <v>30324.399999999998</v>
      </c>
      <c r="E18" s="203">
        <f>+E19+E60+E73</f>
        <v>2739.7999999999979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26781.100000000002</v>
      </c>
      <c r="D19" s="213">
        <f>SUM(D20,D23:D29,D33:D55,D58:D59)</f>
        <v>30024.399999999998</v>
      </c>
      <c r="E19" s="213">
        <f>SUM(E20,E23:E28,E32:E55,E58:E59)</f>
        <v>3233.8999999999978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25415.4</v>
      </c>
      <c r="D20" s="210">
        <f>+'Dramakan hosqer'!F26</f>
        <v>28927.8</v>
      </c>
      <c r="E20" s="210">
        <f>+D20-C20</f>
        <v>3512.3999999999978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>
      <c r="A22" s="25">
        <v>1.1000000000000001</v>
      </c>
      <c r="B22" s="274" t="str">
        <f>+'Dramakan hosqer'!B28</f>
        <v>պարգևատրման գծով</v>
      </c>
      <c r="C22" s="204">
        <v>900</v>
      </c>
      <c r="D22" s="204">
        <f>+'Dramakan hosqer'!F28</f>
        <v>0</v>
      </c>
      <c r="E22" s="204">
        <f t="shared" si="1"/>
        <v>-900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 hidden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2</v>
      </c>
      <c r="B25" s="219" t="str">
        <f>+'Dramakan hosqer'!B31</f>
        <v>Էլեկտրաէներգիայի գծով</v>
      </c>
      <c r="C25" s="210">
        <v>328.8</v>
      </c>
      <c r="D25" s="210">
        <f>+'Dramakan hosqer'!F31</f>
        <v>347.2</v>
      </c>
      <c r="E25" s="210">
        <f t="shared" si="1"/>
        <v>18.399999999999977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3</v>
      </c>
      <c r="B26" s="219" t="str">
        <f>+'Dramakan hosqer'!B32</f>
        <v>Ջրմուղ-կոյուղու գծով</v>
      </c>
      <c r="C26" s="210">
        <v>19.5</v>
      </c>
      <c r="D26" s="210">
        <f>+'Dramakan hosqer'!F32</f>
        <v>15.6</v>
      </c>
      <c r="E26" s="210">
        <f t="shared" si="1"/>
        <v>-3.9000000000000004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4</v>
      </c>
      <c r="B27" s="219" t="str">
        <f>+'Dramakan hosqer'!B33</f>
        <v>Աղբահանության գծով</v>
      </c>
      <c r="C27" s="210">
        <v>4.9000000000000004</v>
      </c>
      <c r="D27" s="210">
        <f>+'Dramakan hosqer'!F33</f>
        <v>4.8</v>
      </c>
      <c r="E27" s="210">
        <f t="shared" si="1"/>
        <v>-0.10000000000000053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5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Կապի գծով, որից`</v>
      </c>
      <c r="C29" s="211">
        <f>SUM(C30:C32)</f>
        <v>232.7</v>
      </c>
      <c r="D29" s="211">
        <f>+'Dramakan hosqer'!F35</f>
        <v>187</v>
      </c>
      <c r="E29" s="211">
        <f t="shared" si="1"/>
        <v>-45.699999999999989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5.0999999999999996</v>
      </c>
      <c r="B30" s="272" t="str">
        <f>+'Dramakan hosqer'!B36</f>
        <v>բաժանորդային վճար</v>
      </c>
      <c r="C30" s="204">
        <v>57.6</v>
      </c>
      <c r="D30" s="204">
        <f>+'Dramakan hosqer'!F36</f>
        <v>57</v>
      </c>
      <c r="E30" s="204">
        <f t="shared" si="1"/>
        <v>-0.60000000000000142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5.1999999999999993</v>
      </c>
      <c r="B31" s="272" t="str">
        <f>+'Dramakan hosqer'!B37</f>
        <v>րոպեավճար</v>
      </c>
      <c r="C31" s="204"/>
      <c r="D31" s="204">
        <f>+'Dramakan hosqer'!F37</f>
        <v>10</v>
      </c>
      <c r="E31" s="204">
        <f t="shared" si="1"/>
        <v>10</v>
      </c>
      <c r="F31" s="204"/>
      <c r="I31" s="116"/>
    </row>
    <row r="32" spans="1:20">
      <c r="A32" s="25">
        <f>+'Dramakan hosqer'!A38</f>
        <v>5.2999999999999989</v>
      </c>
      <c r="B32" s="272" t="str">
        <f>+'Dramakan hosqer'!B38</f>
        <v>ինտերնետ կապ</v>
      </c>
      <c r="C32" s="204">
        <v>175.1</v>
      </c>
      <c r="D32" s="204">
        <f>+'Dramakan hosqer'!F38</f>
        <v>120</v>
      </c>
      <c r="E32" s="204">
        <f t="shared" si="1"/>
        <v>-55.099999999999994</v>
      </c>
      <c r="F32" s="204"/>
      <c r="I32" s="116"/>
    </row>
    <row r="33" spans="1:20" s="55" customFormat="1" ht="17.25">
      <c r="A33" s="57">
        <f>+'Dramakan hosqer'!A39</f>
        <v>6</v>
      </c>
      <c r="B33" s="219" t="str">
        <f>+'Dramakan hosqer'!B39</f>
        <v>Բանկային ծառայության գծով</v>
      </c>
      <c r="C33" s="210">
        <v>2</v>
      </c>
      <c r="D33" s="210">
        <f>+'Dramakan hosqer'!F39</f>
        <v>0</v>
      </c>
      <c r="E33" s="210">
        <f t="shared" si="1"/>
        <v>-2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7</v>
      </c>
      <c r="B34" s="219" t="str">
        <f>+'Dramakan hosqer'!B40</f>
        <v>Տնտեսական ապրանքների գծով</v>
      </c>
      <c r="C34" s="210">
        <v>80.7</v>
      </c>
      <c r="D34" s="210">
        <f>+'Dramakan hosqer'!F40</f>
        <v>100</v>
      </c>
      <c r="E34" s="210">
        <f t="shared" si="1"/>
        <v>19.299999999999997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8</v>
      </c>
      <c r="B35" s="219" t="str">
        <f>+'Dramakan hosqer'!B41</f>
        <v>Գրասենյակային ապրանքների գծով</v>
      </c>
      <c r="C35" s="210">
        <v>56.8</v>
      </c>
      <c r="D35" s="210">
        <f>+'Dramakan hosqer'!F41</f>
        <v>50</v>
      </c>
      <c r="E35" s="210">
        <f t="shared" si="1"/>
        <v>-6.7999999999999972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9</v>
      </c>
      <c r="B36" s="219" t="str">
        <f>+'Dramakan hosqer'!B42</f>
        <v>Փոքրարժեք կամ արագամաշ առարկաների գծով</v>
      </c>
      <c r="C36" s="210">
        <v>353.8</v>
      </c>
      <c r="D36" s="210">
        <f>+'Dramakan hosqer'!F42</f>
        <v>130</v>
      </c>
      <c r="E36" s="210">
        <f t="shared" si="1"/>
        <v>-223.8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10</v>
      </c>
      <c r="B38" s="219" t="str">
        <f>+'Dramakan hosqer'!B44</f>
        <v>Դեղորայքի գծով</v>
      </c>
      <c r="C38" s="210">
        <v>12.5</v>
      </c>
      <c r="D38" s="210">
        <f>+'Dramakan hosqer'!F44</f>
        <v>25</v>
      </c>
      <c r="E38" s="210">
        <f t="shared" si="1"/>
        <v>12.5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11</v>
      </c>
      <c r="B40" s="219" t="str">
        <f>+'Dramakan hosqer'!B46</f>
        <v>Ընթացիկ վերանորոգման գծով</v>
      </c>
      <c r="C40" s="210">
        <v>85</v>
      </c>
      <c r="D40" s="210">
        <f>+'Dramakan hosqer'!F46</f>
        <v>60</v>
      </c>
      <c r="E40" s="210">
        <f t="shared" si="1"/>
        <v>-25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11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12</v>
      </c>
      <c r="B44" s="219" t="str">
        <f>+'Dramakan hosqer'!B50</f>
        <v>Գնումների համակարգողի ծառայության գծով</v>
      </c>
      <c r="C44" s="210">
        <v>40</v>
      </c>
      <c r="D44" s="210">
        <f>+'Dramakan hosqer'!F50</f>
        <v>0</v>
      </c>
      <c r="E44" s="210">
        <f t="shared" si="1"/>
        <v>-40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13</v>
      </c>
      <c r="B45" s="219" t="str">
        <f>+'Dramakan hosqer'!B51</f>
        <v>Համակարգիչների տեխնիկական սպասարկման գծով</v>
      </c>
      <c r="C45" s="210">
        <v>38</v>
      </c>
      <c r="D45" s="210">
        <f>+'Dramakan hosqer'!F51</f>
        <v>50</v>
      </c>
      <c r="E45" s="210">
        <f t="shared" si="1"/>
        <v>12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14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15</v>
      </c>
      <c r="B47" s="219" t="str">
        <f>+'Dramakan hosqer'!B53</f>
        <v>էլ․ստորագրության գծով</v>
      </c>
      <c r="C47" s="210">
        <v>6</v>
      </c>
      <c r="D47" s="210">
        <f>+'Dramakan hosqer'!F53</f>
        <v>0</v>
      </c>
      <c r="E47" s="210">
        <f t="shared" si="1"/>
        <v>-6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14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15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16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17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18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19</v>
      </c>
      <c r="B53" s="240">
        <f>+'Dramakan hosqer'!B59</f>
        <v>0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20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v>16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10</v>
      </c>
      <c r="E55" s="210">
        <f t="shared" si="1"/>
        <v>10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13.1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t="16.5" customHeight="1">
      <c r="A57" s="13">
        <v>16.100000000000001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10</v>
      </c>
      <c r="E57" s="204">
        <f t="shared" ref="E57" si="2">+D57-C57</f>
        <v>10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 hidden="1">
      <c r="A58" s="404">
        <f>+'Dramakan hosqer'!A64</f>
        <v>14.1</v>
      </c>
      <c r="B58" s="405" t="str">
        <f>+'Dramakan hosqer'!B64</f>
        <v>Կրեդիտորական պարտքի մարման գծով</v>
      </c>
      <c r="C58" s="406"/>
      <c r="D58" s="406">
        <f>+'Dramakan hosqer'!F64</f>
        <v>0</v>
      </c>
      <c r="E58" s="406">
        <f t="shared" ref="E58:E59" si="3">+D58-C58</f>
        <v>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404">
        <v>17</v>
      </c>
      <c r="B59" s="405" t="str">
        <f>+'Dramakan hosqer'!B65</f>
        <v>Այլ արտահոսքերի գծով</v>
      </c>
      <c r="C59" s="406">
        <v>10</v>
      </c>
      <c r="D59" s="406">
        <f>+'Dramakan hosqer'!F65</f>
        <v>0</v>
      </c>
      <c r="E59" s="406">
        <f t="shared" si="3"/>
        <v>-10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794.09999999999991</v>
      </c>
      <c r="D60" s="213">
        <f>+D61+D69</f>
        <v>300</v>
      </c>
      <c r="E60" s="213">
        <f t="shared" ref="E60" si="4">D60-C60</f>
        <v>-494.09999999999991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794.09999999999991</v>
      </c>
      <c r="D61" s="213">
        <f>SUM(D62:D68)</f>
        <v>300</v>
      </c>
      <c r="E61" s="213">
        <f>+D61-C61</f>
        <v>-494.09999999999991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>
        <v>300.7</v>
      </c>
      <c r="D62" s="211">
        <f>+'Dramakan hosqer'!F68</f>
        <v>200</v>
      </c>
      <c r="E62" s="211">
        <f t="shared" ref="E62:E72" si="5">+D62-C62</f>
        <v>-100.69999999999999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>
        <v>139</v>
      </c>
      <c r="D63" s="211">
        <f>+'Dramakan hosqer'!F69</f>
        <v>0</v>
      </c>
      <c r="E63" s="211">
        <f t="shared" si="5"/>
        <v>-139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>
        <v>354.4</v>
      </c>
      <c r="D64" s="211">
        <f>+'Dramakan hosqer'!F70</f>
        <v>0</v>
      </c>
      <c r="E64" s="211">
        <f t="shared" si="5"/>
        <v>-354.4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v>1.4</v>
      </c>
      <c r="B66" s="214" t="str">
        <f>+'Dramakan hosqer'!B72</f>
        <v>սպորտային գույք</v>
      </c>
      <c r="C66" s="210"/>
      <c r="D66" s="211">
        <f>+'Dramakan hosqer'!F72</f>
        <v>100</v>
      </c>
      <c r="E66" s="211">
        <f t="shared" si="5"/>
        <v>100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1.3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1.4000000000000001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9" customFormat="1" ht="34.5" hidden="1">
      <c r="A69" s="40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6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>D74-C74</f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357.99999999999636</v>
      </c>
      <c r="D78" s="213">
        <f>D6+D7-D18</f>
        <v>118.80000000000291</v>
      </c>
      <c r="E78" s="213">
        <f t="shared" si="6"/>
        <v>-239.19999999999345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9" t="str">
        <f>+'Ekamut-caxs'!D69</f>
        <v>Համայակ Բաբայան</v>
      </c>
      <c r="E80" s="516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8" t="s">
        <v>90</v>
      </c>
      <c r="E81" s="518"/>
      <c r="F81" s="241"/>
    </row>
    <row r="82" spans="1:20" s="17" customFormat="1" ht="17.25">
      <c r="A82" s="18"/>
      <c r="B82" s="282" t="s">
        <v>6</v>
      </c>
      <c r="C82" s="18"/>
      <c r="D82" s="516" t="str">
        <f>+'Ekamut-caxs'!D71</f>
        <v>Ռուզաննա Սաֆարյան</v>
      </c>
      <c r="E82" s="516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8" t="s">
        <v>90</v>
      </c>
      <c r="E83" s="518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Z5FrSHRCtKyS3NMAHM+CxqBKl7m8fpBoYq476ARe1wMb6s3bdwwIaa1Mt+HxNfiNZwN2uOHknii+JyVZacs9ew==" saltValue="+e0zkURpj81UuKcTNlLGv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54" right="0.13" top="0.72" bottom="0.18" header="0.12" footer="0.12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16" workbookViewId="0">
      <selection activeCell="A61" sqref="A61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6" t="s">
        <v>65</v>
      </c>
      <c r="B1" s="526"/>
      <c r="C1" s="526"/>
      <c r="D1" s="526"/>
      <c r="E1" s="52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7" t="str">
        <f>+'Ekamut-caxs'!A7:D7</f>
        <v>«Երևանի մարզատրամաբանական խաղերի մանկապատանեկան մարզադպրոց» ՀՈԱԿ-ի</v>
      </c>
      <c r="B2" s="528"/>
      <c r="C2" s="528"/>
      <c r="D2" s="528"/>
      <c r="E2" s="52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9" t="s">
        <v>127</v>
      </c>
      <c r="B3" s="529"/>
      <c r="C3" s="529"/>
      <c r="D3" s="529"/>
      <c r="E3" s="52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0" t="s">
        <v>208</v>
      </c>
      <c r="B4" s="530"/>
      <c r="C4" s="530"/>
      <c r="D4" s="530"/>
      <c r="E4" s="53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1" t="s">
        <v>132</v>
      </c>
      <c r="B7" s="522"/>
      <c r="C7" s="52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6.3000000000000007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>
        <v>4.4000000000000004</v>
      </c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>
        <v>0.8</v>
      </c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>
        <v>1.1000000000000001</v>
      </c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6.3000000000000007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1" t="s">
        <v>157</v>
      </c>
      <c r="B35" s="522"/>
      <c r="C35" s="52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0</v>
      </c>
      <c r="E58" s="183"/>
      <c r="F58" s="258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f>+'Dramakan hosqer'!F12</f>
        <v>358</v>
      </c>
      <c r="D61" s="523" t="s">
        <v>160</v>
      </c>
      <c r="E61" s="52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5" t="str">
        <f>+'Ekamut-caxs'!D69</f>
        <v>Համայակ Բաբայան</v>
      </c>
      <c r="E63" s="52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0" t="s">
        <v>90</v>
      </c>
      <c r="E64" s="52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5" t="str">
        <f>+'Ekamut-caxs'!D71</f>
        <v>Ռուզաննա Սաֆարյան</v>
      </c>
      <c r="E65" s="52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0" t="s">
        <v>90</v>
      </c>
      <c r="E66" s="52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YKxFKXGlBo4dx3RHxEqrb/UFxs51IJqNFtWGZ6RviviuSjmTgImwJ+9VaaC44oBmPhiWiVZF7vytdDtqX83nKA==" saltValue="zejQqqGFdAYPKa31SVvNdw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A61" sqref="A6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7" t="s">
        <v>65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5" s="20" customFormat="1" ht="20.25">
      <c r="A2" s="501" t="str">
        <f>+'Ekamut-caxs'!A7:D7</f>
        <v>«Երևանի մարզատրամաբանական խաղերի մանկապատանեկան մարզադպրոց» ՀՈԱԿ-ի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19"/>
      <c r="O2" s="19"/>
    </row>
    <row r="3" spans="1:15" ht="17.25">
      <c r="A3" s="529" t="s">
        <v>276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</row>
    <row r="4" spans="1:15" ht="21" customHeight="1" thickBot="1">
      <c r="M4" s="125" t="s">
        <v>0</v>
      </c>
    </row>
    <row r="5" spans="1:15" ht="21" customHeight="1">
      <c r="A5" s="538" t="s">
        <v>199</v>
      </c>
      <c r="B5" s="538" t="s">
        <v>66</v>
      </c>
      <c r="C5" s="539" t="s">
        <v>187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126</v>
      </c>
    </row>
    <row r="6" spans="1:15" ht="146.25" customHeight="1">
      <c r="A6" s="538"/>
      <c r="B6" s="538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41"/>
    </row>
    <row r="7" spans="1:15" ht="31.5" customHeight="1">
      <c r="A7" s="236">
        <v>1</v>
      </c>
      <c r="B7" s="252" t="s">
        <v>173</v>
      </c>
      <c r="C7" s="438">
        <f>2312.6*12</f>
        <v>27751.199999999997</v>
      </c>
      <c r="D7" s="438"/>
      <c r="E7" s="438" t="str">
        <f>IF(D7&gt;1,326.6," ")</f>
        <v xml:space="preserve"> </v>
      </c>
      <c r="F7" s="438">
        <v>778.8</v>
      </c>
      <c r="G7" s="438">
        <f>108.6*3</f>
        <v>325.79999999999995</v>
      </c>
      <c r="H7" s="438"/>
      <c r="I7" s="438">
        <v>72</v>
      </c>
      <c r="J7" s="438"/>
      <c r="K7" s="438"/>
      <c r="L7" s="438"/>
      <c r="M7" s="250">
        <f>ROUND(SUM(C7:L7),1)</f>
        <v>28927.8</v>
      </c>
    </row>
    <row r="8" spans="1:15" ht="43.5" customHeight="1">
      <c r="A8" s="236">
        <v>2</v>
      </c>
      <c r="B8" s="295" t="s">
        <v>87</v>
      </c>
      <c r="C8" s="438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28927.8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33" t="s">
        <v>262</v>
      </c>
      <c r="C11" s="533"/>
      <c r="D11" s="445"/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43"/>
      <c r="C12" s="544"/>
      <c r="D12" s="544"/>
      <c r="E12" s="544"/>
      <c r="F12" s="544"/>
      <c r="G12" s="544"/>
      <c r="H12" s="544"/>
      <c r="I12" s="544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42"/>
      <c r="K13" s="542"/>
      <c r="L13" s="542"/>
      <c r="M13" s="223"/>
    </row>
    <row r="14" spans="1:15" s="144" customFormat="1" ht="69" customHeight="1">
      <c r="B14" s="531" t="s">
        <v>172</v>
      </c>
      <c r="C14" s="532"/>
      <c r="E14" s="531" t="s">
        <v>171</v>
      </c>
      <c r="F14" s="532"/>
      <c r="G14" s="247"/>
      <c r="H14" s="534"/>
      <c r="I14" s="534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6" t="str">
        <f>+'Ekamut-caxs'!D69</f>
        <v>Համայակ Բաբայան</v>
      </c>
      <c r="H19" s="536"/>
      <c r="I19" s="536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5" t="s">
        <v>90</v>
      </c>
      <c r="H20" s="535"/>
      <c r="I20" s="535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6" t="str">
        <f>+'Ekamut-caxs'!D71</f>
        <v>Ռուզաննա Սաֆարյան</v>
      </c>
      <c r="H21" s="536"/>
      <c r="I21" s="536"/>
      <c r="J21" s="129"/>
      <c r="K21" s="129"/>
    </row>
    <row r="22" spans="2:13" s="119" customFormat="1" ht="18.75" customHeight="1">
      <c r="E22" s="130" t="s">
        <v>89</v>
      </c>
      <c r="F22" s="131"/>
      <c r="G22" s="535" t="s">
        <v>90</v>
      </c>
      <c r="H22" s="535"/>
      <c r="I22" s="535"/>
      <c r="J22" s="122"/>
      <c r="K22" s="122"/>
    </row>
    <row r="23" spans="2:13" s="120" customFormat="1" ht="16.5">
      <c r="C23" s="122"/>
      <c r="D23" s="122"/>
    </row>
  </sheetData>
  <sheetProtection algorithmName="SHA-512" hashValue="flsYLeSttFJbAPwhx+fgx+cC284M7O/jhtJsSYL94GCvLndsPjincW4edlbPiNfwU6A3ETRa2x69+yVdSrTZ5w==" saltValue="qKw7ma9a8lqwxRjK+gU5Pg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SheetLayoutView="100" workbookViewId="0">
      <selection activeCell="A61" sqref="A61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2.14062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1" t="s">
        <v>65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336" customFormat="1" ht="21.75" customHeight="1">
      <c r="A2" s="547" t="str">
        <f>+'Ekamut-caxs'!A7:E7</f>
        <v>«Երևանի մարզատրամաբանական խաղերի մանկապատանեկան մարզադպրոց» ՀՈԱԿ-ի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36" customFormat="1" ht="21" customHeight="1">
      <c r="A3" s="547" t="s">
        <v>91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/>
    <row r="5" spans="1:15" s="338" customFormat="1" ht="24.75" customHeight="1">
      <c r="A5" s="552" t="s">
        <v>111</v>
      </c>
      <c r="B5" s="552" t="s">
        <v>92</v>
      </c>
      <c r="C5" s="553" t="s">
        <v>93</v>
      </c>
      <c r="D5" s="553"/>
      <c r="E5" s="553"/>
      <c r="F5" s="553"/>
      <c r="G5" s="553" t="s">
        <v>94</v>
      </c>
      <c r="H5" s="553"/>
      <c r="I5" s="553"/>
      <c r="J5" s="553"/>
      <c r="K5" s="553" t="s">
        <v>117</v>
      </c>
      <c r="L5" s="553"/>
      <c r="M5" s="553"/>
      <c r="N5" s="553"/>
      <c r="O5" s="553"/>
    </row>
    <row r="6" spans="1:15" s="341" customFormat="1" ht="51" customHeight="1">
      <c r="A6" s="552"/>
      <c r="B6" s="552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1">
        <v>1</v>
      </c>
      <c r="B7" s="412" t="s">
        <v>95</v>
      </c>
      <c r="C7" s="413"/>
      <c r="D7" s="343"/>
      <c r="E7" s="344"/>
      <c r="F7" s="414">
        <f t="shared" ref="F7:F16" si="0">+E7*143.7</f>
        <v>0</v>
      </c>
      <c r="G7" s="413">
        <v>821.66</v>
      </c>
      <c r="H7" s="343">
        <v>41900</v>
      </c>
      <c r="I7" s="344">
        <v>1087.2</v>
      </c>
      <c r="J7" s="414">
        <f>+I7*53.48</f>
        <v>58143.455999999998</v>
      </c>
      <c r="K7" s="350">
        <v>17</v>
      </c>
      <c r="L7" s="344">
        <v>18</v>
      </c>
      <c r="M7" s="347">
        <f>+L7*200.47</f>
        <v>3608.46</v>
      </c>
      <c r="N7" s="346">
        <f>+L7*5.522</f>
        <v>99.396000000000001</v>
      </c>
      <c r="O7" s="347">
        <f>+N7+M7</f>
        <v>3707.8560000000002</v>
      </c>
    </row>
    <row r="8" spans="1:15" ht="19.5" customHeight="1">
      <c r="A8" s="411">
        <v>2</v>
      </c>
      <c r="B8" s="412" t="s">
        <v>240</v>
      </c>
      <c r="C8" s="413"/>
      <c r="D8" s="343"/>
      <c r="E8" s="344">
        <f>+C8</f>
        <v>0</v>
      </c>
      <c r="F8" s="414">
        <f t="shared" si="0"/>
        <v>0</v>
      </c>
      <c r="G8" s="413">
        <v>782.14</v>
      </c>
      <c r="H8" s="343">
        <v>39872</v>
      </c>
      <c r="I8" s="344">
        <f t="shared" ref="I8:I18" si="1">+G8</f>
        <v>782.14</v>
      </c>
      <c r="J8" s="414">
        <f t="shared" ref="J8:J18" si="2">+I8*53.48</f>
        <v>41828.847199999997</v>
      </c>
      <c r="K8" s="350">
        <v>5</v>
      </c>
      <c r="L8" s="344">
        <f>+K8</f>
        <v>5</v>
      </c>
      <c r="M8" s="347">
        <f t="shared" ref="M8:M18" si="3">+L8*200.47</f>
        <v>1002.35</v>
      </c>
      <c r="N8" s="346">
        <f t="shared" ref="N8:N18" si="4">+L8*5.522</f>
        <v>27.61</v>
      </c>
      <c r="O8" s="347">
        <f t="shared" ref="O8:O18" si="5">+N8+M8</f>
        <v>1029.96</v>
      </c>
    </row>
    <row r="9" spans="1:15" ht="19.5" customHeight="1">
      <c r="A9" s="411">
        <v>3</v>
      </c>
      <c r="B9" s="412" t="s">
        <v>96</v>
      </c>
      <c r="C9" s="413"/>
      <c r="D9" s="343"/>
      <c r="E9" s="344">
        <f t="shared" ref="E9:E18" si="6">+C9</f>
        <v>0</v>
      </c>
      <c r="F9" s="414">
        <f t="shared" si="0"/>
        <v>0</v>
      </c>
      <c r="G9" s="413">
        <v>647.17999999999995</v>
      </c>
      <c r="H9" s="491">
        <v>32701</v>
      </c>
      <c r="I9" s="344">
        <f t="shared" si="1"/>
        <v>647.17999999999995</v>
      </c>
      <c r="J9" s="414">
        <f t="shared" si="2"/>
        <v>34611.186399999999</v>
      </c>
      <c r="K9" s="350">
        <v>6</v>
      </c>
      <c r="L9" s="344">
        <f t="shared" ref="L9:L18" si="7">+K9</f>
        <v>6</v>
      </c>
      <c r="M9" s="347">
        <f t="shared" si="3"/>
        <v>1202.82</v>
      </c>
      <c r="N9" s="346">
        <f t="shared" si="4"/>
        <v>33.132000000000005</v>
      </c>
      <c r="O9" s="347">
        <f t="shared" si="5"/>
        <v>1235.952</v>
      </c>
    </row>
    <row r="10" spans="1:15" ht="19.5" customHeight="1">
      <c r="A10" s="411">
        <v>4</v>
      </c>
      <c r="B10" s="412" t="s">
        <v>97</v>
      </c>
      <c r="C10" s="350"/>
      <c r="D10" s="348"/>
      <c r="E10" s="344">
        <f t="shared" si="6"/>
        <v>0</v>
      </c>
      <c r="F10" s="414">
        <f t="shared" si="0"/>
        <v>0</v>
      </c>
      <c r="G10" s="492">
        <v>422.52</v>
      </c>
      <c r="H10" s="493">
        <v>21037</v>
      </c>
      <c r="I10" s="344">
        <f t="shared" si="1"/>
        <v>422.52</v>
      </c>
      <c r="J10" s="414">
        <f t="shared" si="2"/>
        <v>22596.369599999998</v>
      </c>
      <c r="K10" s="350">
        <v>9</v>
      </c>
      <c r="L10" s="344">
        <f t="shared" si="7"/>
        <v>9</v>
      </c>
      <c r="M10" s="347">
        <f t="shared" si="3"/>
        <v>1804.23</v>
      </c>
      <c r="N10" s="346">
        <f t="shared" si="4"/>
        <v>49.698</v>
      </c>
      <c r="O10" s="347">
        <f t="shared" si="5"/>
        <v>1853.9280000000001</v>
      </c>
    </row>
    <row r="11" spans="1:15" ht="19.5" customHeight="1">
      <c r="A11" s="411">
        <v>5</v>
      </c>
      <c r="B11" s="412" t="s">
        <v>98</v>
      </c>
      <c r="C11" s="350"/>
      <c r="D11" s="348"/>
      <c r="E11" s="344">
        <f t="shared" si="6"/>
        <v>0</v>
      </c>
      <c r="F11" s="414">
        <f t="shared" si="0"/>
        <v>0</v>
      </c>
      <c r="G11" s="413">
        <v>410.31</v>
      </c>
      <c r="H11" s="494">
        <v>20530</v>
      </c>
      <c r="I11" s="344">
        <f t="shared" si="1"/>
        <v>410.31</v>
      </c>
      <c r="J11" s="414">
        <f t="shared" si="2"/>
        <v>21943.378799999999</v>
      </c>
      <c r="K11" s="350">
        <v>9</v>
      </c>
      <c r="L11" s="344">
        <f t="shared" si="7"/>
        <v>9</v>
      </c>
      <c r="M11" s="347">
        <f t="shared" si="3"/>
        <v>1804.23</v>
      </c>
      <c r="N11" s="346">
        <f t="shared" si="4"/>
        <v>49.698</v>
      </c>
      <c r="O11" s="347">
        <f t="shared" si="5"/>
        <v>1853.9280000000001</v>
      </c>
    </row>
    <row r="12" spans="1:15" ht="19.5" customHeight="1">
      <c r="A12" s="411">
        <v>6</v>
      </c>
      <c r="B12" s="412" t="s">
        <v>99</v>
      </c>
      <c r="C12" s="350"/>
      <c r="D12" s="348"/>
      <c r="E12" s="344">
        <f t="shared" si="6"/>
        <v>0</v>
      </c>
      <c r="F12" s="414">
        <f t="shared" si="0"/>
        <v>0</v>
      </c>
      <c r="G12" s="413">
        <v>726.14</v>
      </c>
      <c r="H12" s="348">
        <v>16135</v>
      </c>
      <c r="I12" s="344">
        <f t="shared" si="1"/>
        <v>726.14</v>
      </c>
      <c r="J12" s="414">
        <f t="shared" si="2"/>
        <v>38833.967199999999</v>
      </c>
      <c r="K12" s="350">
        <v>5</v>
      </c>
      <c r="L12" s="344">
        <f t="shared" si="7"/>
        <v>5</v>
      </c>
      <c r="M12" s="347">
        <f t="shared" si="3"/>
        <v>1002.35</v>
      </c>
      <c r="N12" s="346">
        <f t="shared" si="4"/>
        <v>27.61</v>
      </c>
      <c r="O12" s="347">
        <f t="shared" si="5"/>
        <v>1029.96</v>
      </c>
    </row>
    <row r="13" spans="1:15" ht="19.5" customHeight="1">
      <c r="A13" s="411">
        <v>7</v>
      </c>
      <c r="B13" s="412" t="s">
        <v>100</v>
      </c>
      <c r="C13" s="350"/>
      <c r="D13" s="348"/>
      <c r="E13" s="344">
        <f t="shared" si="6"/>
        <v>0</v>
      </c>
      <c r="F13" s="414">
        <f t="shared" si="0"/>
        <v>0</v>
      </c>
      <c r="G13" s="413">
        <v>273.56</v>
      </c>
      <c r="H13" s="348">
        <v>13890</v>
      </c>
      <c r="I13" s="344">
        <f t="shared" si="1"/>
        <v>273.56</v>
      </c>
      <c r="J13" s="414">
        <f t="shared" si="2"/>
        <v>14629.988799999999</v>
      </c>
      <c r="K13" s="350">
        <v>5</v>
      </c>
      <c r="L13" s="344">
        <f t="shared" si="7"/>
        <v>5</v>
      </c>
      <c r="M13" s="347">
        <f t="shared" si="3"/>
        <v>1002.35</v>
      </c>
      <c r="N13" s="346">
        <f t="shared" si="4"/>
        <v>27.61</v>
      </c>
      <c r="O13" s="347">
        <f t="shared" si="5"/>
        <v>1029.96</v>
      </c>
    </row>
    <row r="14" spans="1:15" ht="19.5" customHeight="1">
      <c r="A14" s="411">
        <v>8</v>
      </c>
      <c r="B14" s="415" t="s">
        <v>101</v>
      </c>
      <c r="C14" s="350"/>
      <c r="D14" s="348"/>
      <c r="E14" s="344">
        <f t="shared" si="6"/>
        <v>0</v>
      </c>
      <c r="F14" s="414">
        <f t="shared" si="0"/>
        <v>0</v>
      </c>
      <c r="G14" s="413">
        <v>248.73</v>
      </c>
      <c r="H14" s="348">
        <v>13000</v>
      </c>
      <c r="I14" s="344">
        <f t="shared" si="1"/>
        <v>248.73</v>
      </c>
      <c r="J14" s="414">
        <f t="shared" si="2"/>
        <v>13302.080399999999</v>
      </c>
      <c r="K14" s="350">
        <v>2</v>
      </c>
      <c r="L14" s="344">
        <f t="shared" si="7"/>
        <v>2</v>
      </c>
      <c r="M14" s="347">
        <f t="shared" si="3"/>
        <v>400.94</v>
      </c>
      <c r="N14" s="346">
        <f t="shared" si="4"/>
        <v>11.044</v>
      </c>
      <c r="O14" s="347">
        <f t="shared" si="5"/>
        <v>411.98399999999998</v>
      </c>
    </row>
    <row r="15" spans="1:15" ht="19.5" customHeight="1">
      <c r="A15" s="411">
        <v>9</v>
      </c>
      <c r="B15" s="415" t="s">
        <v>102</v>
      </c>
      <c r="C15" s="350"/>
      <c r="D15" s="348"/>
      <c r="E15" s="344">
        <f t="shared" si="6"/>
        <v>0</v>
      </c>
      <c r="F15" s="414">
        <f t="shared" si="0"/>
        <v>0</v>
      </c>
      <c r="G15" s="413">
        <v>195.53</v>
      </c>
      <c r="H15" s="348">
        <v>10253.64</v>
      </c>
      <c r="I15" s="344">
        <f t="shared" si="1"/>
        <v>195.53</v>
      </c>
      <c r="J15" s="414">
        <f t="shared" si="2"/>
        <v>10456.9444</v>
      </c>
      <c r="K15" s="350">
        <v>3</v>
      </c>
      <c r="L15" s="344">
        <f t="shared" si="7"/>
        <v>3</v>
      </c>
      <c r="M15" s="347">
        <f t="shared" si="3"/>
        <v>601.41</v>
      </c>
      <c r="N15" s="346">
        <f t="shared" si="4"/>
        <v>16.566000000000003</v>
      </c>
      <c r="O15" s="347">
        <f t="shared" si="5"/>
        <v>617.976</v>
      </c>
    </row>
    <row r="16" spans="1:15" ht="19.5" customHeight="1">
      <c r="A16" s="411">
        <v>10</v>
      </c>
      <c r="B16" s="415" t="s">
        <v>103</v>
      </c>
      <c r="C16" s="350"/>
      <c r="D16" s="348"/>
      <c r="E16" s="344">
        <f t="shared" si="6"/>
        <v>0</v>
      </c>
      <c r="F16" s="414">
        <f t="shared" si="0"/>
        <v>0</v>
      </c>
      <c r="G16" s="350">
        <v>293.31</v>
      </c>
      <c r="H16" s="348">
        <v>15268.22</v>
      </c>
      <c r="I16" s="344">
        <f t="shared" si="1"/>
        <v>293.31</v>
      </c>
      <c r="J16" s="414">
        <f t="shared" si="2"/>
        <v>15686.218799999999</v>
      </c>
      <c r="K16" s="350">
        <v>5</v>
      </c>
      <c r="L16" s="344">
        <f t="shared" si="7"/>
        <v>5</v>
      </c>
      <c r="M16" s="347">
        <f t="shared" si="3"/>
        <v>1002.35</v>
      </c>
      <c r="N16" s="346">
        <f t="shared" si="4"/>
        <v>27.61</v>
      </c>
      <c r="O16" s="347">
        <f t="shared" si="5"/>
        <v>1029.96</v>
      </c>
    </row>
    <row r="17" spans="1:15" ht="19.5" customHeight="1">
      <c r="A17" s="411">
        <v>11</v>
      </c>
      <c r="B17" s="415" t="s">
        <v>104</v>
      </c>
      <c r="C17" s="416"/>
      <c r="D17" s="349"/>
      <c r="E17" s="344">
        <f t="shared" si="6"/>
        <v>0</v>
      </c>
      <c r="F17" s="414">
        <f>+E17*143.7</f>
        <v>0</v>
      </c>
      <c r="G17" s="416">
        <v>877.58</v>
      </c>
      <c r="H17" s="349">
        <v>45654.38</v>
      </c>
      <c r="I17" s="344">
        <f t="shared" si="1"/>
        <v>877.58</v>
      </c>
      <c r="J17" s="414">
        <f t="shared" si="2"/>
        <v>46932.9784</v>
      </c>
      <c r="K17" s="344">
        <v>7</v>
      </c>
      <c r="L17" s="344">
        <f t="shared" si="7"/>
        <v>7</v>
      </c>
      <c r="M17" s="347">
        <f t="shared" si="3"/>
        <v>1403.29</v>
      </c>
      <c r="N17" s="346">
        <f t="shared" si="4"/>
        <v>38.654000000000003</v>
      </c>
      <c r="O17" s="347">
        <f t="shared" si="5"/>
        <v>1441.944</v>
      </c>
    </row>
    <row r="18" spans="1:15" ht="19.5" customHeight="1">
      <c r="A18" s="411">
        <v>12</v>
      </c>
      <c r="B18" s="415" t="s">
        <v>105</v>
      </c>
      <c r="C18" s="416"/>
      <c r="D18" s="349"/>
      <c r="E18" s="344">
        <f t="shared" si="6"/>
        <v>0</v>
      </c>
      <c r="F18" s="414">
        <f>+E18*143.7</f>
        <v>0</v>
      </c>
      <c r="G18" s="416">
        <v>528.88</v>
      </c>
      <c r="H18" s="349">
        <v>27232.82</v>
      </c>
      <c r="I18" s="344">
        <f t="shared" si="1"/>
        <v>528.88</v>
      </c>
      <c r="J18" s="414">
        <f t="shared" si="2"/>
        <v>28284.502399999998</v>
      </c>
      <c r="K18" s="344">
        <v>4</v>
      </c>
      <c r="L18" s="344">
        <f t="shared" si="7"/>
        <v>4</v>
      </c>
      <c r="M18" s="347">
        <f t="shared" si="3"/>
        <v>801.88</v>
      </c>
      <c r="N18" s="346">
        <f t="shared" si="4"/>
        <v>22.088000000000001</v>
      </c>
      <c r="O18" s="347">
        <f t="shared" si="5"/>
        <v>823.96799999999996</v>
      </c>
    </row>
    <row r="19" spans="1:15" ht="32.25" customHeight="1">
      <c r="A19" s="417"/>
      <c r="B19" s="410" t="s">
        <v>88</v>
      </c>
      <c r="C19" s="418">
        <f t="shared" ref="C19:K19" si="8">SUM(C7:C18)</f>
        <v>0</v>
      </c>
      <c r="D19" s="377">
        <f t="shared" si="8"/>
        <v>0</v>
      </c>
      <c r="E19" s="418">
        <f t="shared" si="8"/>
        <v>0</v>
      </c>
      <c r="F19" s="377">
        <f>SUM(F7:F18)</f>
        <v>0</v>
      </c>
      <c r="G19" s="418">
        <f>SUM(G7:G18)</f>
        <v>6227.54</v>
      </c>
      <c r="H19" s="377">
        <f>SUM(H7:H18)</f>
        <v>297474.06</v>
      </c>
      <c r="I19" s="418">
        <f>SUM(I7:I18)</f>
        <v>6493.08</v>
      </c>
      <c r="J19" s="377">
        <f>SUM(J7:J18)</f>
        <v>347249.91840000002</v>
      </c>
      <c r="K19" s="418">
        <f t="shared" si="8"/>
        <v>77</v>
      </c>
      <c r="L19" s="418">
        <f>SUM(L7:L18)</f>
        <v>78</v>
      </c>
      <c r="M19" s="377">
        <f>SUM(M7:M18)</f>
        <v>15636.660000000002</v>
      </c>
      <c r="N19" s="419">
        <f>SUM(N7:N18)</f>
        <v>430.71600000000007</v>
      </c>
      <c r="O19" s="377">
        <f>SUM(O7:O18)</f>
        <v>16067.376000000004</v>
      </c>
    </row>
    <row r="20" spans="1:15" ht="21.75" customHeight="1">
      <c r="B20" s="354"/>
      <c r="C20" s="355"/>
      <c r="D20" s="356"/>
      <c r="E20" s="355"/>
      <c r="F20" s="356">
        <f>ROUND(F19/1000,1)</f>
        <v>0</v>
      </c>
      <c r="G20" s="355"/>
      <c r="H20" s="356"/>
      <c r="I20" s="355"/>
      <c r="J20" s="356">
        <f>ROUND(J19/1000,1)</f>
        <v>347.2</v>
      </c>
      <c r="K20" s="355"/>
      <c r="L20" s="355"/>
      <c r="M20" s="356">
        <f>ROUND(M19/1000,1)</f>
        <v>15.6</v>
      </c>
      <c r="N20" s="356">
        <f t="shared" ref="N20:O20" si="9">ROUND(N19/1000,1)</f>
        <v>0.4</v>
      </c>
      <c r="O20" s="356">
        <f t="shared" si="9"/>
        <v>16.100000000000001</v>
      </c>
    </row>
    <row r="21" spans="1:15" ht="33.75" customHeight="1" thickBot="1">
      <c r="B21" s="546" t="s">
        <v>241</v>
      </c>
      <c r="C21" s="546"/>
      <c r="D21" s="546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20" t="s">
        <v>239</v>
      </c>
      <c r="O23" s="421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20" t="s">
        <v>239</v>
      </c>
      <c r="O24" s="421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2" t="s">
        <v>239</v>
      </c>
      <c r="O25" s="423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0</v>
      </c>
      <c r="G27" s="384" t="s">
        <v>239</v>
      </c>
      <c r="H27" s="351" t="s">
        <v>239</v>
      </c>
      <c r="I27" s="351" t="s">
        <v>239</v>
      </c>
      <c r="J27" s="352">
        <f>J20-J26</f>
        <v>347.2</v>
      </c>
      <c r="K27" s="384" t="s">
        <v>239</v>
      </c>
      <c r="L27" s="351" t="s">
        <v>239</v>
      </c>
      <c r="M27" s="353">
        <f>M20-M26</f>
        <v>15.6</v>
      </c>
      <c r="N27" s="382" t="s">
        <v>239</v>
      </c>
      <c r="O27" s="352">
        <f>+O20-M26</f>
        <v>16.100000000000001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47" t="s">
        <v>2</v>
      </c>
      <c r="D30" s="547"/>
      <c r="E30" s="389"/>
      <c r="F30" s="389"/>
      <c r="G30" s="548"/>
      <c r="H30" s="548"/>
      <c r="I30" s="390"/>
      <c r="J30" s="549" t="str">
        <f>+'Ekamut-caxs'!D69</f>
        <v>Համայակ Բաբայան</v>
      </c>
      <c r="K30" s="549"/>
      <c r="M30" s="358"/>
    </row>
    <row r="31" spans="1:15" s="336" customFormat="1">
      <c r="C31" s="391"/>
      <c r="D31" s="391"/>
      <c r="E31" s="392"/>
      <c r="F31" s="392"/>
      <c r="G31" s="550" t="s">
        <v>89</v>
      </c>
      <c r="H31" s="550"/>
      <c r="I31" s="393"/>
      <c r="J31" s="550" t="s">
        <v>106</v>
      </c>
      <c r="K31" s="550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49"/>
      <c r="H32" s="549"/>
      <c r="I32" s="395"/>
      <c r="J32" s="549" t="str">
        <f>+'Ekamut-caxs'!D71</f>
        <v>Ռուզաննա Սաֆարյան</v>
      </c>
      <c r="K32" s="549"/>
    </row>
    <row r="33" spans="3:13" s="336" customFormat="1">
      <c r="C33" s="357"/>
      <c r="D33" s="357"/>
      <c r="G33" s="550" t="s">
        <v>89</v>
      </c>
      <c r="H33" s="550"/>
      <c r="I33" s="393"/>
      <c r="J33" s="550" t="s">
        <v>106</v>
      </c>
      <c r="K33" s="550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45" t="s">
        <v>197</v>
      </c>
      <c r="J36" s="545"/>
      <c r="K36" s="399"/>
      <c r="L36" s="545" t="s">
        <v>217</v>
      </c>
      <c r="M36" s="545"/>
    </row>
    <row r="37" spans="3:13">
      <c r="C37" s="397"/>
      <c r="D37" s="397"/>
      <c r="E37" s="545" t="s">
        <v>198</v>
      </c>
      <c r="F37" s="545"/>
      <c r="I37" s="545"/>
      <c r="J37" s="545"/>
      <c r="K37" s="399"/>
      <c r="L37" s="545"/>
      <c r="M37" s="545"/>
    </row>
    <row r="38" spans="3:13">
      <c r="C38" s="397"/>
      <c r="D38" s="397"/>
      <c r="E38" s="545"/>
      <c r="F38" s="545"/>
    </row>
  </sheetData>
  <sheetProtection algorithmName="SHA-512" hashValue="isCNbRl5oAsWr5CYkz9fO8vZ8tkYMv+6S2lmYKK9dOWWillh33PhAlaUoAJiTSDgBW/Mdd66+Doe09CdA32P4A==" saltValue="QWqrZzLS25G+KzfEstGWe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4" workbookViewId="0">
      <selection activeCell="A61" sqref="A61"/>
    </sheetView>
  </sheetViews>
  <sheetFormatPr defaultRowHeight="15"/>
  <cols>
    <col min="1" max="1" width="4.42578125" style="467" customWidth="1"/>
    <col min="2" max="2" width="43.7109375" style="466" customWidth="1"/>
    <col min="3" max="3" width="17" style="466" customWidth="1"/>
    <col min="4" max="4" width="16.7109375" style="466" customWidth="1"/>
    <col min="5" max="5" width="13.85546875" style="466" customWidth="1"/>
    <col min="6" max="6" width="14.140625" style="466" customWidth="1"/>
    <col min="7" max="16384" width="9.140625" style="466"/>
  </cols>
  <sheetData>
    <row r="1" spans="1:7" s="465" customFormat="1" ht="24" customHeight="1">
      <c r="A1" s="555" t="s">
        <v>65</v>
      </c>
      <c r="B1" s="555"/>
      <c r="C1" s="555"/>
      <c r="D1" s="555"/>
      <c r="E1" s="555"/>
      <c r="F1" s="555"/>
    </row>
    <row r="2" spans="1:7" ht="29.25" customHeight="1">
      <c r="A2" s="556" t="str">
        <f>+'Ekamut-caxs'!A7:E7</f>
        <v>«Երևանի մարզատրամաբանական խաղերի մանկապատանեկան մարզադպրոց» ՀՈԱԿ-ի</v>
      </c>
      <c r="B2" s="556"/>
      <c r="C2" s="556"/>
      <c r="D2" s="556"/>
      <c r="E2" s="556"/>
      <c r="F2" s="556"/>
    </row>
    <row r="3" spans="1:7" ht="34.9" customHeight="1">
      <c r="A3" s="556" t="s">
        <v>275</v>
      </c>
      <c r="B3" s="556"/>
      <c r="C3" s="556"/>
      <c r="D3" s="556"/>
      <c r="E3" s="556"/>
      <c r="F3" s="556"/>
    </row>
    <row r="4" spans="1:7" ht="16.5">
      <c r="G4" s="468" t="s">
        <v>268</v>
      </c>
    </row>
    <row r="5" spans="1:7" ht="15.75" thickBot="1"/>
    <row r="6" spans="1:7" ht="60">
      <c r="A6" s="469" t="s">
        <v>3</v>
      </c>
      <c r="B6" s="470" t="s">
        <v>269</v>
      </c>
      <c r="C6" s="471" t="s">
        <v>270</v>
      </c>
      <c r="D6" s="469" t="s">
        <v>271</v>
      </c>
      <c r="E6" s="470" t="s">
        <v>272</v>
      </c>
      <c r="F6" s="471" t="s">
        <v>273</v>
      </c>
    </row>
    <row r="7" spans="1:7" s="476" customFormat="1" ht="28.5" customHeight="1">
      <c r="A7" s="472">
        <v>1</v>
      </c>
      <c r="B7" s="473" t="s">
        <v>280</v>
      </c>
      <c r="C7" s="474">
        <v>2</v>
      </c>
      <c r="D7" s="474">
        <v>24</v>
      </c>
      <c r="E7" s="475">
        <f>SUM(E8:E10)</f>
        <v>0</v>
      </c>
      <c r="F7" s="475">
        <v>1</v>
      </c>
    </row>
    <row r="8" spans="1:7" ht="25.5" customHeight="1">
      <c r="A8" s="477">
        <v>1.1000000000000001</v>
      </c>
      <c r="B8" s="478"/>
      <c r="C8" s="479"/>
      <c r="D8" s="477"/>
      <c r="E8" s="480"/>
      <c r="F8" s="479"/>
    </row>
    <row r="9" spans="1:7" ht="26.25" customHeight="1">
      <c r="A9" s="477">
        <v>1.2</v>
      </c>
      <c r="B9" s="478"/>
      <c r="C9" s="479"/>
      <c r="D9" s="477"/>
      <c r="E9" s="480"/>
      <c r="F9" s="479"/>
    </row>
    <row r="10" spans="1:7" ht="25.5" customHeight="1">
      <c r="A10" s="477">
        <v>1.3</v>
      </c>
      <c r="B10" s="478"/>
      <c r="C10" s="479"/>
      <c r="D10" s="477"/>
      <c r="E10" s="480"/>
      <c r="F10" s="479"/>
    </row>
    <row r="11" spans="1:7" s="476" customFormat="1" ht="30" customHeight="1">
      <c r="A11" s="472">
        <v>2</v>
      </c>
      <c r="B11" s="473" t="s">
        <v>281</v>
      </c>
      <c r="C11" s="474">
        <v>8</v>
      </c>
      <c r="D11" s="472">
        <v>104</v>
      </c>
      <c r="E11" s="475">
        <f>SUM(E12:E14)</f>
        <v>0</v>
      </c>
      <c r="F11" s="474">
        <v>4</v>
      </c>
    </row>
    <row r="12" spans="1:7" ht="21.75" customHeight="1">
      <c r="A12" s="477">
        <v>2.1</v>
      </c>
      <c r="B12" s="478"/>
      <c r="C12" s="479"/>
      <c r="D12" s="477"/>
      <c r="E12" s="480"/>
      <c r="F12" s="479"/>
    </row>
    <row r="13" spans="1:7" ht="21.75" customHeight="1">
      <c r="A13" s="477">
        <v>2.2000000000000002</v>
      </c>
      <c r="B13" s="478"/>
      <c r="C13" s="479"/>
      <c r="D13" s="477"/>
      <c r="E13" s="480"/>
      <c r="F13" s="479"/>
    </row>
    <row r="14" spans="1:7" ht="21.75" customHeight="1">
      <c r="A14" s="477">
        <v>2.2999999999999998</v>
      </c>
      <c r="B14" s="478"/>
      <c r="C14" s="479"/>
      <c r="D14" s="477"/>
      <c r="E14" s="480"/>
      <c r="F14" s="481"/>
    </row>
    <row r="15" spans="1:7" s="476" customFormat="1" ht="37.5" customHeight="1">
      <c r="A15" s="472">
        <v>3</v>
      </c>
      <c r="B15" s="473"/>
      <c r="C15" s="474">
        <f>SUM(C16:C18)</f>
        <v>0</v>
      </c>
      <c r="D15" s="472">
        <f>SUM(D16:D18)</f>
        <v>0</v>
      </c>
      <c r="E15" s="475">
        <f>SUM(E16:E18)</f>
        <v>0</v>
      </c>
      <c r="F15" s="474">
        <f>SUM(F16:F18)</f>
        <v>0</v>
      </c>
    </row>
    <row r="16" spans="1:7" ht="23.25" customHeight="1">
      <c r="A16" s="477">
        <v>3.1</v>
      </c>
      <c r="B16" s="478"/>
      <c r="C16" s="479"/>
      <c r="D16" s="477"/>
      <c r="E16" s="480"/>
      <c r="F16" s="481"/>
    </row>
    <row r="17" spans="1:6" ht="23.25" customHeight="1">
      <c r="A17" s="477">
        <v>3.2</v>
      </c>
      <c r="B17" s="478"/>
      <c r="C17" s="479"/>
      <c r="D17" s="477"/>
      <c r="E17" s="480"/>
      <c r="F17" s="481"/>
    </row>
    <row r="18" spans="1:6" ht="23.25" customHeight="1">
      <c r="A18" s="477">
        <v>3.3</v>
      </c>
      <c r="B18" s="478"/>
      <c r="C18" s="479"/>
      <c r="D18" s="477"/>
      <c r="E18" s="480"/>
      <c r="F18" s="481"/>
    </row>
    <row r="19" spans="1:6" s="476" customFormat="1" ht="37.5" customHeight="1">
      <c r="A19" s="472">
        <v>4</v>
      </c>
      <c r="B19" s="473"/>
      <c r="C19" s="474">
        <f>SUM(C20:C22)</f>
        <v>0</v>
      </c>
      <c r="D19" s="472">
        <f>SUM(D20:D22)</f>
        <v>0</v>
      </c>
      <c r="E19" s="475">
        <f>SUM(E20:E22)</f>
        <v>0</v>
      </c>
      <c r="F19" s="474">
        <f>SUM(F20:F22)</f>
        <v>0</v>
      </c>
    </row>
    <row r="20" spans="1:6" ht="23.25" customHeight="1">
      <c r="A20" s="477">
        <v>4.0999999999999996</v>
      </c>
      <c r="B20" s="478"/>
      <c r="C20" s="479"/>
      <c r="D20" s="477"/>
      <c r="E20" s="480"/>
      <c r="F20" s="481"/>
    </row>
    <row r="21" spans="1:6" ht="23.25" customHeight="1">
      <c r="A21" s="477">
        <v>4.2</v>
      </c>
      <c r="B21" s="478"/>
      <c r="C21" s="479"/>
      <c r="D21" s="477"/>
      <c r="E21" s="480"/>
      <c r="F21" s="481"/>
    </row>
    <row r="22" spans="1:6">
      <c r="A22" s="477">
        <v>4.3</v>
      </c>
      <c r="B22" s="478"/>
      <c r="C22" s="479"/>
      <c r="D22" s="477"/>
      <c r="E22" s="480"/>
      <c r="F22" s="481"/>
    </row>
    <row r="23" spans="1:6" s="476" customFormat="1" ht="44.25" customHeight="1" thickBot="1">
      <c r="A23" s="482"/>
      <c r="B23" s="483" t="s">
        <v>67</v>
      </c>
      <c r="C23" s="484">
        <f>+C7+C11+C15+C19</f>
        <v>10</v>
      </c>
      <c r="D23" s="484">
        <f t="shared" ref="D23:F23" si="0">+D7+D11+D15+D19</f>
        <v>128</v>
      </c>
      <c r="E23" s="484">
        <f t="shared" si="0"/>
        <v>0</v>
      </c>
      <c r="F23" s="484">
        <f t="shared" si="0"/>
        <v>5</v>
      </c>
    </row>
    <row r="24" spans="1:6" ht="20.25" customHeight="1"/>
    <row r="25" spans="1:6" ht="20.25" customHeight="1">
      <c r="B25" s="476" t="s">
        <v>274</v>
      </c>
      <c r="D25" s="485">
        <f>+D23</f>
        <v>128</v>
      </c>
    </row>
    <row r="26" spans="1:6" ht="20.25" customHeight="1">
      <c r="B26" s="465"/>
    </row>
    <row r="27" spans="1:6" ht="20.25" customHeight="1">
      <c r="B27" s="465"/>
    </row>
    <row r="28" spans="1:6" ht="23.25" customHeight="1">
      <c r="B28" s="486" t="s">
        <v>2</v>
      </c>
      <c r="D28" s="557" t="str">
        <f>+'Ekamut-caxs'!D69</f>
        <v>Համայակ Բաբայան</v>
      </c>
      <c r="E28" s="557"/>
    </row>
    <row r="29" spans="1:6" ht="11.25" customHeight="1">
      <c r="B29" s="487" t="s">
        <v>4</v>
      </c>
      <c r="D29" s="558" t="s">
        <v>5</v>
      </c>
      <c r="E29" s="558"/>
    </row>
    <row r="30" spans="1:6" ht="24" customHeight="1">
      <c r="B30" s="476" t="s">
        <v>6</v>
      </c>
      <c r="D30" s="557" t="str">
        <f>+'Ekamut-caxs'!D71</f>
        <v>Ռուզաննա Սաֆարյան</v>
      </c>
      <c r="E30" s="557"/>
    </row>
    <row r="31" spans="1:6" ht="16.5" customHeight="1">
      <c r="B31" s="467" t="s">
        <v>174</v>
      </c>
      <c r="D31" s="554" t="s">
        <v>5</v>
      </c>
      <c r="E31" s="554"/>
    </row>
    <row r="32" spans="1:6" ht="18">
      <c r="E32" s="488"/>
    </row>
    <row r="33" spans="5:5" ht="15.75" customHeight="1">
      <c r="E33" s="489"/>
    </row>
    <row r="34" spans="5:5" ht="21" customHeight="1">
      <c r="E34" s="488"/>
    </row>
    <row r="35" spans="5:5">
      <c r="E35" s="489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65" t="s">
        <v>256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7"/>
    </row>
    <row r="2" spans="1:28" ht="30" customHeight="1">
      <c r="A2" s="568"/>
      <c r="B2" s="569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0"/>
      <c r="AA2" s="570"/>
      <c r="AB2" s="571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81" t="s">
        <v>3</v>
      </c>
      <c r="D5" s="579" t="s">
        <v>121</v>
      </c>
      <c r="E5" s="455" t="s">
        <v>221</v>
      </c>
      <c r="F5" s="456" t="s">
        <v>222</v>
      </c>
      <c r="G5" s="456" t="s">
        <v>223</v>
      </c>
      <c r="H5" s="456" t="s">
        <v>224</v>
      </c>
      <c r="I5" s="456" t="s">
        <v>225</v>
      </c>
      <c r="J5" s="456" t="s">
        <v>226</v>
      </c>
      <c r="K5" s="457" t="s">
        <v>258</v>
      </c>
      <c r="L5" s="455" t="s">
        <v>227</v>
      </c>
      <c r="M5" s="457" t="s">
        <v>228</v>
      </c>
      <c r="N5" s="455" t="s">
        <v>205</v>
      </c>
      <c r="O5" s="457" t="s">
        <v>228</v>
      </c>
      <c r="P5" s="455" t="s">
        <v>229</v>
      </c>
      <c r="Q5" s="457" t="s">
        <v>257</v>
      </c>
      <c r="R5" s="455" t="s">
        <v>230</v>
      </c>
      <c r="S5" s="457" t="s">
        <v>231</v>
      </c>
      <c r="T5" s="455" t="s">
        <v>232</v>
      </c>
      <c r="U5" s="457" t="s">
        <v>259</v>
      </c>
      <c r="V5" s="455" t="s">
        <v>233</v>
      </c>
      <c r="W5" s="457" t="s">
        <v>260</v>
      </c>
      <c r="X5" s="455" t="s">
        <v>234</v>
      </c>
      <c r="Y5" s="457" t="s">
        <v>261</v>
      </c>
      <c r="Z5" s="563" t="s">
        <v>263</v>
      </c>
      <c r="AA5" s="561" t="s">
        <v>235</v>
      </c>
      <c r="AB5" s="559" t="s">
        <v>236</v>
      </c>
    </row>
    <row r="6" spans="1:28" s="458" customFormat="1" ht="23.25" customHeight="1">
      <c r="A6" s="333"/>
      <c r="B6" s="451"/>
      <c r="C6" s="582"/>
      <c r="D6" s="580"/>
      <c r="E6" s="576">
        <v>28.3</v>
      </c>
      <c r="F6" s="577"/>
      <c r="G6" s="577"/>
      <c r="H6" s="577"/>
      <c r="I6" s="577"/>
      <c r="J6" s="577"/>
      <c r="K6" s="578"/>
      <c r="L6" s="574">
        <v>24.3</v>
      </c>
      <c r="M6" s="575"/>
      <c r="N6" s="574">
        <v>21.8</v>
      </c>
      <c r="O6" s="575"/>
      <c r="P6" s="574">
        <v>32.5</v>
      </c>
      <c r="Q6" s="575"/>
      <c r="R6" s="574">
        <v>27.2</v>
      </c>
      <c r="S6" s="575"/>
      <c r="T6" s="572">
        <v>21</v>
      </c>
      <c r="U6" s="573"/>
      <c r="V6" s="572">
        <v>13</v>
      </c>
      <c r="W6" s="573"/>
      <c r="X6" s="574">
        <v>12.2</v>
      </c>
      <c r="Y6" s="575"/>
      <c r="Z6" s="564"/>
      <c r="AA6" s="562"/>
      <c r="AB6" s="560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237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https://mul2.yerevan.am/tasks/1460582/oneclick/Marzatramabanakan.xlsx?token=472fa36a43f9ff4871b4b4d28f8ccbe4</cp:keywords>
  <cp:lastModifiedBy>Lusine Petrosyan</cp:lastModifiedBy>
  <cp:lastPrinted>2024-03-22T05:37:39Z</cp:lastPrinted>
  <dcterms:created xsi:type="dcterms:W3CDTF">1996-10-14T23:33:28Z</dcterms:created>
  <dcterms:modified xsi:type="dcterms:W3CDTF">2024-05-03T14:34:12Z</dcterms:modified>
</cp:coreProperties>
</file>