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997403-49B1-4AB0-A371-B211AEB4C7F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0" l="1"/>
  <c r="D63" i="19" l="1"/>
  <c r="E18" i="9" l="1"/>
  <c r="D29" i="19" l="1"/>
  <c r="C29" i="10"/>
  <c r="C19" i="10" s="1"/>
  <c r="D38" i="19"/>
  <c r="D37" i="19" s="1"/>
  <c r="D40" i="19"/>
  <c r="D18" i="19"/>
  <c r="B54" i="10" l="1"/>
  <c r="C31" i="9"/>
  <c r="C21" i="9" s="1"/>
  <c r="D10" i="26" l="1"/>
  <c r="D9" i="26"/>
  <c r="D8" i="26"/>
  <c r="D7" i="26"/>
  <c r="I7" i="11" l="1"/>
  <c r="C7" i="11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E11" i="29"/>
  <c r="D11" i="29"/>
  <c r="C11" i="29"/>
  <c r="E23" i="29" l="1"/>
  <c r="D23" i="29"/>
  <c r="D25" i="29" s="1"/>
  <c r="F23" i="29"/>
  <c r="C23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8" i="26"/>
  <c r="J12" i="26"/>
  <c r="J18" i="26"/>
  <c r="F7" i="26"/>
  <c r="D8" i="9"/>
  <c r="E8" i="9" s="1"/>
  <c r="D30" i="19"/>
  <c r="D24" i="9" s="1"/>
  <c r="E24" i="9" s="1"/>
  <c r="E7" i="11"/>
  <c r="D78" i="10"/>
  <c r="E78" i="10" s="1"/>
  <c r="B78" i="10"/>
  <c r="A78" i="10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C70" i="10"/>
  <c r="C62" i="10"/>
  <c r="D73" i="10"/>
  <c r="E73" i="10" s="1"/>
  <c r="B73" i="10"/>
  <c r="D72" i="10"/>
  <c r="E72" i="10" s="1"/>
  <c r="B72" i="10"/>
  <c r="D71" i="10"/>
  <c r="B71" i="10"/>
  <c r="B70" i="10"/>
  <c r="A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B62" i="10"/>
  <c r="A62" i="10"/>
  <c r="B59" i="10"/>
  <c r="B60" i="10"/>
  <c r="D60" i="10"/>
  <c r="E60" i="10" s="1"/>
  <c r="B58" i="10"/>
  <c r="D57" i="10"/>
  <c r="E57" i="10" s="1"/>
  <c r="B57" i="10"/>
  <c r="B56" i="10"/>
  <c r="D54" i="10"/>
  <c r="E54" i="10" s="1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3" i="10" s="1"/>
  <c r="A68" i="7"/>
  <c r="A69" i="7" s="1"/>
  <c r="A70" i="7" s="1"/>
  <c r="A71" i="7" s="1"/>
  <c r="A72" i="7" s="1"/>
  <c r="A73" i="7" s="1"/>
  <c r="A74" i="7" s="1"/>
  <c r="A69" i="10" s="1"/>
  <c r="F63" i="7"/>
  <c r="F61" i="7" s="1"/>
  <c r="D55" i="10" s="1"/>
  <c r="E55" i="10" s="1"/>
  <c r="A30" i="7"/>
  <c r="A31" i="7" s="1"/>
  <c r="A32" i="7" s="1"/>
  <c r="A33" i="7" s="1"/>
  <c r="A34" i="7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1" i="9"/>
  <c r="E31" i="9" s="1"/>
  <c r="A2" i="26"/>
  <c r="M26" i="26"/>
  <c r="J26" i="26"/>
  <c r="F26" i="26"/>
  <c r="K19" i="26"/>
  <c r="H19" i="26"/>
  <c r="G19" i="26"/>
  <c r="D19" i="26"/>
  <c r="C19" i="26"/>
  <c r="F18" i="26"/>
  <c r="M15" i="26"/>
  <c r="M14" i="26"/>
  <c r="M13" i="26"/>
  <c r="M9" i="26"/>
  <c r="M8" i="26"/>
  <c r="M7" i="26"/>
  <c r="M12" i="26" l="1"/>
  <c r="M11" i="26"/>
  <c r="A18" i="7"/>
  <c r="A19" i="7" s="1"/>
  <c r="M10" i="26"/>
  <c r="M16" i="26"/>
  <c r="D25" i="9"/>
  <c r="E25" i="9" s="1"/>
  <c r="F29" i="7"/>
  <c r="L19" i="26"/>
  <c r="D15" i="9"/>
  <c r="E15" i="9" s="1"/>
  <c r="D17" i="19"/>
  <c r="D13" i="9" s="1"/>
  <c r="E13" i="9" s="1"/>
  <c r="A71" i="10"/>
  <c r="A21" i="10"/>
  <c r="A28" i="7"/>
  <c r="A29" i="7" s="1"/>
  <c r="A65" i="10"/>
  <c r="A72" i="10"/>
  <c r="A63" i="10"/>
  <c r="A67" i="10"/>
  <c r="A64" i="10"/>
  <c r="A66" i="10"/>
  <c r="A68" i="10"/>
  <c r="A14" i="19"/>
  <c r="AA7" i="28"/>
  <c r="AB7" i="28" s="1"/>
  <c r="Z7" i="28"/>
  <c r="O11" i="26"/>
  <c r="D70" i="10"/>
  <c r="D62" i="10"/>
  <c r="E62" i="10" s="1"/>
  <c r="E71" i="10"/>
  <c r="A24" i="10"/>
  <c r="A26" i="10"/>
  <c r="A28" i="10"/>
  <c r="D58" i="10"/>
  <c r="A10" i="10"/>
  <c r="A9" i="10"/>
  <c r="A11" i="10"/>
  <c r="A12" i="10"/>
  <c r="A25" i="10"/>
  <c r="A27" i="10"/>
  <c r="A31" i="19"/>
  <c r="A25" i="9" s="1"/>
  <c r="A23" i="9"/>
  <c r="A27" i="9"/>
  <c r="A29" i="9"/>
  <c r="A26" i="9"/>
  <c r="A28" i="9"/>
  <c r="A30" i="9"/>
  <c r="A41" i="19"/>
  <c r="A42" i="19" s="1"/>
  <c r="A43" i="19" s="1"/>
  <c r="A44" i="19" s="1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20" i="7" l="1"/>
  <c r="A10" i="9"/>
  <c r="A15" i="19"/>
  <c r="F27" i="26"/>
  <c r="D32" i="19"/>
  <c r="D26" i="9" s="1"/>
  <c r="E26" i="9" s="1"/>
  <c r="J27" i="26"/>
  <c r="D33" i="19"/>
  <c r="D27" i="9" s="1"/>
  <c r="E27" i="9" s="1"/>
  <c r="E58" i="10"/>
  <c r="D56" i="10"/>
  <c r="E56" i="10" s="1"/>
  <c r="A37" i="7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23" i="10"/>
  <c r="A31" i="10"/>
  <c r="A34" i="9"/>
  <c r="A33" i="9"/>
  <c r="A36" i="9"/>
  <c r="C32" i="7" l="1"/>
  <c r="D32" i="7"/>
  <c r="E32" i="7"/>
  <c r="A22" i="7"/>
  <c r="A15" i="10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36" i="7" l="1"/>
  <c r="C36" i="7"/>
  <c r="E36" i="7"/>
  <c r="D30" i="10"/>
  <c r="E30" i="10" s="1"/>
  <c r="D32" i="10"/>
  <c r="E32" i="10" s="1"/>
  <c r="D38" i="7"/>
  <c r="C38" i="7"/>
  <c r="E38" i="7"/>
  <c r="F35" i="7"/>
  <c r="D29" i="10" s="1"/>
  <c r="E29" i="10" s="1"/>
  <c r="A47" i="19"/>
  <c r="A40" i="9"/>
  <c r="D10" i="10"/>
  <c r="E10" i="10" s="1"/>
  <c r="F15" i="7"/>
  <c r="D9" i="10" s="1"/>
  <c r="E9" i="10" s="1"/>
  <c r="F14" i="7"/>
  <c r="D8" i="10" s="1"/>
  <c r="E8" i="10" s="1"/>
  <c r="E35" i="7" l="1"/>
  <c r="C35" i="7"/>
  <c r="D35" i="7"/>
  <c r="A48" i="19"/>
  <c r="A41" i="9"/>
  <c r="A50" i="19" l="1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E5" i="7"/>
  <c r="E4" i="7"/>
  <c r="A43" i="7" l="1"/>
  <c r="A46" i="9"/>
  <c r="A44" i="7" l="1"/>
  <c r="A37" i="10"/>
  <c r="A45" i="7" l="1"/>
  <c r="A16" i="19"/>
  <c r="A11" i="9"/>
  <c r="G20" i="9"/>
  <c r="G21" i="11"/>
  <c r="J32" i="26" s="1"/>
  <c r="G19" i="11"/>
  <c r="J30" i="26" s="1"/>
  <c r="D65" i="18"/>
  <c r="D63" i="18"/>
  <c r="D83" i="10"/>
  <c r="D81" i="10"/>
  <c r="D65" i="9"/>
  <c r="D63" i="9"/>
  <c r="E88" i="7"/>
  <c r="E86" i="7"/>
  <c r="M7" i="11"/>
  <c r="A46" i="7" l="1"/>
  <c r="A39" i="10"/>
  <c r="A56" i="19"/>
  <c r="A20" i="19" l="1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4" i="10"/>
  <c r="C7" i="10"/>
  <c r="F5" i="10"/>
  <c r="A2" i="10"/>
  <c r="E20" i="9"/>
  <c r="F23" i="7"/>
  <c r="A7" i="7"/>
  <c r="C64" i="7" l="1"/>
  <c r="D64" i="7"/>
  <c r="E64" i="7"/>
  <c r="F64" i="7"/>
  <c r="D59" i="10" s="1"/>
  <c r="E59" i="10" s="1"/>
  <c r="F58" i="18"/>
  <c r="A22" i="19"/>
  <c r="D22" i="9"/>
  <c r="F26" i="7"/>
  <c r="D67" i="19"/>
  <c r="D16" i="10"/>
  <c r="E16" i="10" s="1"/>
  <c r="D17" i="10"/>
  <c r="E17" i="10" s="1"/>
  <c r="A48" i="7"/>
  <c r="A58" i="19"/>
  <c r="A51" i="9"/>
  <c r="A19" i="19"/>
  <c r="A15" i="9" s="1"/>
  <c r="A16" i="9"/>
  <c r="C61" i="10"/>
  <c r="C18" i="10" s="1"/>
  <c r="C79" i="10" s="1"/>
  <c r="D6" i="10" s="1"/>
  <c r="D34" i="18"/>
  <c r="F66" i="7"/>
  <c r="C61" i="9"/>
  <c r="D74" i="10"/>
  <c r="E74" i="10" s="1"/>
  <c r="D26" i="7" l="1"/>
  <c r="E26" i="7"/>
  <c r="C26" i="7"/>
  <c r="D25" i="7"/>
  <c r="D24" i="7" s="1"/>
  <c r="C25" i="7"/>
  <c r="C24" i="7" s="1"/>
  <c r="F25" i="7"/>
  <c r="F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67" i="19"/>
  <c r="F13" i="7"/>
  <c r="D6" i="9"/>
  <c r="E6" i="9" s="1"/>
  <c r="E25" i="7" l="1"/>
  <c r="F84" i="7"/>
  <c r="D19" i="10"/>
  <c r="E20" i="10"/>
  <c r="E19" i="10" s="1"/>
  <c r="A50" i="7"/>
  <c r="A43" i="10"/>
  <c r="A60" i="19"/>
  <c r="D61" i="9"/>
  <c r="E61" i="9" s="1"/>
  <c r="D7" i="10"/>
  <c r="E7" i="10" s="1"/>
  <c r="E12" i="7"/>
  <c r="D12" i="7"/>
  <c r="C84" i="7"/>
  <c r="C61" i="18"/>
  <c r="E24" i="7" l="1"/>
  <c r="A44" i="10"/>
  <c r="A61" i="19"/>
  <c r="A54" i="9"/>
  <c r="E84" i="7"/>
  <c r="D84" i="7"/>
  <c r="A62" i="19" l="1"/>
  <c r="A56" i="9" l="1"/>
  <c r="A54" i="7" l="1"/>
  <c r="A55" i="7" l="1"/>
  <c r="A48" i="10"/>
  <c r="A65" i="19"/>
  <c r="A64" i="19"/>
  <c r="A56" i="7" l="1"/>
  <c r="A49" i="10"/>
  <c r="A59" i="9"/>
  <c r="A66" i="19"/>
  <c r="A60" i="9" s="1"/>
  <c r="A57" i="7" l="1"/>
  <c r="A50" i="10"/>
  <c r="A58" i="7" l="1"/>
  <c r="A59" i="7" l="1"/>
  <c r="A52" i="10"/>
  <c r="A60" i="7" l="1"/>
  <c r="A61" i="7" s="1"/>
  <c r="A62" i="7" s="1"/>
  <c r="A63" i="7" s="1"/>
  <c r="A65" i="7" s="1"/>
  <c r="A53" i="10"/>
  <c r="A54" i="10" l="1"/>
  <c r="A56" i="10" l="1"/>
  <c r="A57" i="10" l="1"/>
  <c r="A58" i="10" l="1"/>
  <c r="A60" i="10" l="1"/>
  <c r="E70" i="10" l="1"/>
  <c r="D61" i="10"/>
  <c r="E61" i="10" s="1"/>
  <c r="E18" i="10" s="1"/>
  <c r="D18" i="10" l="1"/>
  <c r="D79" i="10" s="1"/>
  <c r="E79" i="10" s="1"/>
</calcChain>
</file>

<file path=xl/sharedStrings.xml><?xml version="1.0" encoding="utf-8"?>
<sst xmlns="http://schemas.openxmlformats.org/spreadsheetml/2006/main" count="480" uniqueCount="287">
  <si>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</si>
  <si>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</si>
  <si>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</si>
  <si>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</si>
  <si>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</si>
  <si>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</si>
  <si>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</si>
  <si>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</si>
  <si>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</si>
  <si>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</si>
  <si>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</si>
  <si>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</si>
  <si>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</si>
  <si>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</si>
  <si>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</si>
  <si>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</si>
  <si>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</si>
  <si>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</si>
  <si>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</si>
  <si>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</si>
  <si>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</si>
  <si>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</si>
  <si>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</si>
  <si>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</si>
  <si>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</si>
  <si>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</si>
  <si>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</si>
  <si>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</si>
  <si>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</si>
  <si>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</si>
  <si>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</si>
  <si>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</si>
  <si>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</si>
  <si>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</si>
  <si>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</si>
  <si>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</si>
  <si>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</si>
  <si>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</si>
  <si>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</si>
  <si>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</si>
  <si>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</si>
  <si>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</si>
  <si>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</si>
  <si>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</si>
  <si>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</si>
  <si>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</si>
  <si>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</si>
  <si>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</si>
  <si>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</si>
  <si>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</si>
  <si>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</si>
  <si>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</si>
  <si>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</si>
  <si>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</si>
  <si>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</si>
  <si>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</si>
  <si>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</si>
  <si>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</si>
  <si>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</si>
  <si>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</si>
  <si>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</si>
  <si>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</si>
  <si>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</si>
  <si>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</si>
  <si>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</si>
  <si>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</si>
  <si>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</si>
  <si>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</si>
  <si>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</si>
  <si>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</si>
  <si>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</si>
  <si>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</si>
  <si>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</si>
  <si>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</si>
  <si>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</si>
  <si>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</si>
  <si>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</si>
  <si>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</si>
  <si>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</si>
  <si>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</si>
  <si>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</si>
  <si>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</si>
  <si>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</si>
  <si>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</si>
  <si>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</si>
  <si>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</si>
  <si>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</si>
  <si>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</si>
  <si>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</si>
  <si>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</si>
  <si>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</si>
  <si>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</si>
  <si>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</si>
  <si>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</si>
  <si>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</si>
  <si>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</si>
  <si>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</si>
  <si>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</si>
  <si>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</si>
  <si>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</si>
  <si>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</si>
  <si>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</si>
  <si>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</si>
  <si>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</si>
  <si>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</si>
  <si>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</si>
  <si>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</si>
  <si>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</si>
  <si>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</si>
  <si>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</si>
  <si>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</si>
  <si>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</si>
  <si>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</si>
  <si>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</si>
  <si>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</si>
  <si>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</si>
  <si>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</si>
  <si>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</si>
  <si>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</si>
  <si>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</si>
  <si>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</si>
  <si>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</si>
  <si>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</si>
  <si>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</si>
  <si>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</si>
  <si>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</si>
  <si>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</si>
  <si>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</si>
  <si>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</si>
  <si>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</si>
  <si>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</si>
  <si>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</si>
  <si>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</si>
  <si>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</si>
  <si>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</si>
  <si>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</si>
  <si>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</si>
  <si>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</si>
  <si>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</si>
  <si>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</si>
  <si>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</si>
  <si>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</si>
  <si>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</si>
  <si>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</si>
  <si>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</si>
  <si>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</si>
  <si>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</si>
  <si>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</si>
  <si>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</si>
  <si>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</si>
  <si>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</si>
  <si>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</si>
  <si>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</si>
  <si>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</si>
  <si>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</si>
  <si>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</si>
  <si>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</si>
  <si>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</si>
  <si>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</si>
  <si>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</si>
  <si>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</si>
  <si>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</si>
  <si>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</si>
  <si>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</si>
  <si>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</si>
  <si>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</si>
  <si>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</si>
  <si>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</si>
  <si>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</si>
  <si>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</si>
  <si>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</si>
  <si>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</si>
  <si>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</si>
  <si>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</si>
  <si>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</si>
  <si>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</si>
  <si>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</si>
  <si>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</si>
  <si>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</si>
  <si>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</si>
  <si>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</si>
  <si>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</si>
  <si>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</si>
  <si>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</si>
  <si>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</si>
  <si>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</si>
  <si>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</si>
  <si>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</si>
  <si>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</si>
  <si>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</si>
  <si>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</si>
  <si>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</si>
  <si>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</si>
  <si>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</si>
  <si>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</si>
  <si>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</si>
  <si>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</si>
  <si>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</si>
  <si>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</si>
  <si>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</si>
  <si>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</si>
  <si>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</si>
  <si>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</si>
  <si>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</si>
  <si>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</si>
  <si>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</si>
  <si>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</si>
  <si>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</si>
  <si>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</si>
  <si>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</si>
  <si>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</si>
  <si>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</si>
  <si>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</si>
  <si>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</si>
  <si>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</si>
  <si>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</si>
  <si>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</si>
  <si>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</si>
  <si>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</si>
  <si>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</si>
  <si>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</si>
  <si>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</si>
  <si>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</si>
  <si>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</si>
  <si>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</si>
  <si>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</si>
  <si>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</si>
  <si>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</si>
  <si>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</si>
  <si>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</si>
  <si>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</si>
  <si>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</si>
  <si>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</si>
  <si>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</si>
  <si>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</si>
  <si>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</si>
  <si>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</si>
  <si>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</si>
  <si>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</si>
  <si>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</si>
  <si>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</si>
  <si>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</si>
  <si>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</si>
  <si>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</si>
  <si>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</si>
  <si>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</si>
  <si>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</si>
  <si>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</si>
  <si>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</si>
  <si>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</si>
  <si>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</si>
  <si>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</si>
  <si>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</si>
  <si>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</si>
  <si>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</si>
  <si>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</si>
  <si>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</si>
  <si>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</si>
  <si>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</si>
  <si>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</si>
  <si>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</si>
  <si>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</si>
  <si>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</si>
  <si>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</si>
  <si>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</si>
  <si>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</si>
  <si>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</si>
  <si>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</si>
  <si>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</si>
  <si>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</si>
  <si>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</si>
  <si>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</si>
  <si>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</si>
  <si>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</si>
  <si>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</si>
  <si>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</si>
  <si>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</si>
  <si>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</si>
  <si>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</si>
  <si>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</si>
  <si>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</si>
  <si>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</si>
  <si>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Արխիվացման գծով</t>
  </si>
  <si>
    <t xml:space="preserve">«Երևանի Ալբերտ Գրիգորյանի անվան սուսերամարտի մանկապատանեկան մարզադպրոց» ՀՈԱԿ-ի </t>
  </si>
  <si>
    <t>Սուսերամարտ</t>
  </si>
  <si>
    <t>Ա. ՄԱԴՈՅԱՆ</t>
  </si>
  <si>
    <t>Գ. ԶԱՔԱՐՅԱՆ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</si>
</sst>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b/>
      <sz val="14"/>
      <color rgb="FFFF0000"/>
      <name val="GHEA Grapalat"/>
      <family val="3"/>
    </font>
    <font>
      <b/>
      <sz val="20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1" fillId="0" borderId="0" xfId="45" applyFont="1" applyAlignment="1" applyProtection="1">
      <alignment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70" fillId="0" borderId="0" xfId="45" applyFont="1" applyAlignment="1" applyProtection="1">
      <alignment horizontal="left" vertical="center"/>
      <protection locked="0"/>
    </xf>
    <xf numFmtId="0" fontId="70" fillId="0" borderId="0" xfId="0" applyFont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0" fontId="27" fillId="24" borderId="10" xfId="45" applyFont="1" applyFill="1" applyBorder="1" applyAlignment="1" applyProtection="1">
      <alignment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vertical="center" wrapText="1"/>
      <protection hidden="1"/>
    </xf>
    <xf numFmtId="166" fontId="27" fillId="24" borderId="10" xfId="45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28" fillId="24" borderId="10" xfId="46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NwAgAFAATQAAAAAAAAAAAAAAAAAAAAAAAAAAAAAAAAAAAAAAAAAAAAAAAAAAAAAAAAAAAAAAAAAAAAAAAAAAAAAAAAAAAAAAAAAAAAAAAAAAAAAAAAAAAAAAAAAAAAAAAADoBwUAAQAGAAwAL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3MTJaMCMGCSqGSIb3DQEJBDEWBBQy5ML3QZTz8FOAr4vFPdPtMCRghzArBgsqhkiG9w0BCRACDDEcMBowGDAWBBRE5xMFRVajmd/v2Zzf5CvSbEm8HjANBgkqhkiG9w0BAQEFAASCAQCNxBtpJPm1O9hBXM2tVpkJgQ++7pVtZhP5ij58Qg+4GLqVaiSIFcEEKoYv297P5lnN5QwvGYV3g9KXUckxKehdawAul8fw84kVH/IDSjvsEbSk43DycxPR3n6FZ2AHdh/rLCb6LWwsgWxbV+zXRhQtaUTGGkUz2NheWWrwusmTL0FB9qhAOjowK1g8m9jFAXrUaHKC0IgH+r7Mepx7WIuhcEaJB9tANoSO/qEKqYmF93DosJg0uDykzYy9w39YKX1h+L8c3WUECuIc2xPTCxyoHbMLZR+SOdlwU15ac9EXo+iOhk1cVU1pMh/ZX5fvKLE1848qAcJIOQ1sav1v2uU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NwAgAFAATQAAAAAAAAAAAAAAAAAAAAAAAAAAAAAAAAAAAAAAAAAAAAAAAAAAAAAAAAAAAAAAAAAAAAAAAAAAAAAAAAAAAAAAAAAAAAAAAAAAAAAAAAAAAAAAAAAAAAAAAADoBwUAAQAGAAwAL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3MTVaMCMGCSqGSIb3DQEJBDEWBBQxKQkZfi/oBRFUu+IpOgXTKWL0mzArBgsqhkiG9w0BCRACDDEcMBowGDAWBBRE5xMFRVajmd/v2Zzf5CvSbEm8HjANBgkqhkiG9w0BAQEFAASCAQCP9586uoVkOKTAs6b0T+LGvnWbo/zMCIdicgMuaKBxcetdwS/Xahvc+CzVqOVF5N+a0sK8V+so89ylraXYIi/Yv9e3sFfRY/S8WmC0KCXMpnZZNvcqfxWbi3BVtsIhAINglz4o2C4rIfYvoEs6/qBC8uzqTvfzEkzDbIJ2oQu+m3aZdMzhQh0rXsDwLNEe3qTjYVKlSr3CQsIle2iFR2gVkkNXKk2GpNNVP4R4cghnwZYcGWKct92f6ZSED9V9OFTnnMYqkx2x2SYXi4Z/zdEruh2tBMX0xeSgdQZEs4x4BkgRvRbSMDgsskWYHTLinkWBHW/b4looeKYXUNgT0pv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3</xdr:col>
          <xdr:colOff>263525</xdr:colOff>
          <xdr:row>73</xdr:row>
          <xdr:rowOff>1270000</xdr:rowOff>
        </xdr:to>
        <xdr:sp macro="" textlink="">
          <xdr:nvSpPr>
            <xdr:cNvPr id="3074" name="ArGrDigsig1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825D8E0F-5D1A-9500-93DE-BA5039709F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ABF11AF-42F7-B707-F960-213C09951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34.140625" style="7" customWidth="1"/>
    <col min="4" max="4" width="33.85546875" style="37" customWidth="1"/>
    <col min="5" max="5" width="5.28515625" style="37" customWidth="1"/>
    <col min="6" max="6" width="29.5703125" style="6" customWidth="1"/>
    <col min="7" max="7" width="49.14062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11</v>
      </c>
      <c r="F1" s="36"/>
    </row>
    <row r="2" spans="1:15" s="6" customFormat="1">
      <c r="C2" s="36"/>
      <c r="D2" s="517" t="s">
        <v>37</v>
      </c>
      <c r="E2" s="517"/>
      <c r="F2" s="36"/>
    </row>
    <row r="3" spans="1:15" s="6" customFormat="1">
      <c r="C3" s="36"/>
      <c r="D3" s="6" t="s">
        <v>203</v>
      </c>
      <c r="F3" s="36"/>
    </row>
    <row r="4" spans="1:15" s="38" customFormat="1" ht="24.75" customHeight="1">
      <c r="B4" s="317"/>
      <c r="C4" s="317"/>
      <c r="D4" s="517" t="s">
        <v>212</v>
      </c>
      <c r="E4" s="517"/>
    </row>
    <row r="5" spans="1:15" s="38" customFormat="1" ht="20.25" customHeight="1">
      <c r="B5" s="317"/>
      <c r="C5" s="517" t="s">
        <v>204</v>
      </c>
      <c r="D5" s="517"/>
      <c r="E5" s="517"/>
    </row>
    <row r="6" spans="1:15" ht="18.75" customHeight="1">
      <c r="A6" s="518" t="s">
        <v>38</v>
      </c>
      <c r="B6" s="518"/>
      <c r="C6" s="518"/>
      <c r="D6" s="518"/>
      <c r="E6" s="518"/>
      <c r="F6" s="39"/>
    </row>
    <row r="7" spans="1:15" ht="46.5" customHeight="1">
      <c r="A7" s="515" t="s">
        <v>283</v>
      </c>
      <c r="B7" s="515"/>
      <c r="C7" s="515"/>
      <c r="D7" s="515"/>
      <c r="E7" s="515"/>
      <c r="F7" s="61"/>
    </row>
    <row r="8" spans="1:15" ht="18.75" customHeight="1">
      <c r="A8" s="516" t="s">
        <v>214</v>
      </c>
      <c r="B8" s="516"/>
      <c r="C8" s="516"/>
      <c r="D8" s="516"/>
      <c r="E8" s="51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58"/>
      <c r="G10" s="459"/>
      <c r="H10" s="458"/>
    </row>
    <row r="11" spans="1:15" ht="22.15" customHeight="1">
      <c r="A11" s="97">
        <v>1</v>
      </c>
      <c r="B11" s="20" t="s">
        <v>112</v>
      </c>
      <c r="C11" s="48"/>
      <c r="D11" s="196">
        <v>38734.800000000003</v>
      </c>
      <c r="E11" s="303"/>
      <c r="F11" s="52"/>
    </row>
    <row r="12" spans="1:15" ht="18" hidden="1" customHeight="1">
      <c r="A12" s="97">
        <v>2</v>
      </c>
      <c r="B12" s="244" t="s">
        <v>215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6">
        <f>+D18+D19</f>
        <v>930.3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5" customHeight="1">
      <c r="A18" s="96">
        <v>2.1</v>
      </c>
      <c r="B18" s="18" t="s">
        <v>69</v>
      </c>
      <c r="C18" s="49"/>
      <c r="D18" s="494">
        <f>+D64</f>
        <v>930.3</v>
      </c>
      <c r="E18" s="304"/>
      <c r="F18" s="49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95"/>
      <c r="E19" s="305"/>
      <c r="F19" s="54" t="s">
        <v>178</v>
      </c>
      <c r="G19" s="493"/>
      <c r="H19" s="2"/>
      <c r="I19" s="236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259</v>
      </c>
      <c r="C21" s="49"/>
      <c r="D21" s="198">
        <f>+'Komunal '!N20</f>
        <v>0.6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270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206</v>
      </c>
      <c r="C23" s="242"/>
      <c r="D23" s="196"/>
      <c r="E23" s="303"/>
      <c r="F23" s="300"/>
    </row>
    <row r="24" spans="1:25" s="2" customFormat="1" hidden="1">
      <c r="A24" s="97">
        <v>12</v>
      </c>
      <c r="B24" s="19"/>
      <c r="C24" s="242"/>
      <c r="D24" s="196"/>
      <c r="E24" s="303"/>
      <c r="F24" s="2" t="s">
        <v>249</v>
      </c>
    </row>
    <row r="25" spans="1:25" ht="24" customHeight="1">
      <c r="A25" s="44"/>
      <c r="B25" s="15" t="s">
        <v>25</v>
      </c>
      <c r="C25" s="46"/>
      <c r="D25" s="227">
        <f>SUM(D11:D17,D20:D24)</f>
        <v>39665.700000000004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179</v>
      </c>
      <c r="C28" s="49"/>
      <c r="D28" s="198">
        <f>+Ashkhatavardz!M9-'Dramakan hosqer'!F80</f>
        <v>36471.599999999999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4" t="s">
        <v>272</v>
      </c>
      <c r="C29" s="49"/>
      <c r="D29" s="197">
        <f>+Ashkhatavardz!K7</f>
        <v>0</v>
      </c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3" t="s">
        <v>217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3" t="s">
        <v>218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638.9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205.4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6">
        <f>+'Komunal '!O20</f>
        <v>23.5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6">
        <v>11.5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246</v>
      </c>
      <c r="C37" s="49"/>
      <c r="D37" s="196">
        <f>SUM(D38:D40)</f>
        <v>141.6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v>6.1</v>
      </c>
      <c r="B38" s="18" t="s">
        <v>17</v>
      </c>
      <c r="C38" s="49"/>
      <c r="D38" s="197">
        <f>12*4.8</f>
        <v>57.599999999999994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" si="4">+A38+0.1</f>
        <v>6.1999999999999993</v>
      </c>
      <c r="B39" s="18" t="s">
        <v>18</v>
      </c>
      <c r="C39" s="49"/>
      <c r="D39" s="197"/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6.2</v>
      </c>
      <c r="B40" s="18" t="s">
        <v>19</v>
      </c>
      <c r="C40" s="49"/>
      <c r="D40" s="197">
        <f>12*7</f>
        <v>84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6">
        <v>27.5</v>
      </c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8</v>
      </c>
      <c r="B42" s="20" t="s">
        <v>26</v>
      </c>
      <c r="C42" s="49"/>
      <c r="D42" s="196">
        <v>40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9</v>
      </c>
      <c r="B43" s="20" t="s">
        <v>21</v>
      </c>
      <c r="C43" s="49"/>
      <c r="D43" s="196">
        <v>35.9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10</v>
      </c>
      <c r="B44" s="20" t="s">
        <v>71</v>
      </c>
      <c r="C44" s="49"/>
      <c r="D44" s="196">
        <v>759.1</v>
      </c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11</v>
      </c>
      <c r="B45" s="20" t="s">
        <v>45</v>
      </c>
      <c r="C45" s="49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11</v>
      </c>
      <c r="B46" s="20" t="s">
        <v>113</v>
      </c>
      <c r="C46" s="49"/>
      <c r="D46" s="196">
        <v>22.2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13</v>
      </c>
      <c r="B48" s="20" t="s">
        <v>22</v>
      </c>
      <c r="C48" s="49"/>
      <c r="D48" s="196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12</v>
      </c>
      <c r="B49" s="20" t="s">
        <v>23</v>
      </c>
      <c r="C49" s="49"/>
      <c r="D49" s="196">
        <v>73.099999999999994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14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15</v>
      </c>
      <c r="B52" s="20" t="s">
        <v>42</v>
      </c>
      <c r="C52" s="49"/>
      <c r="D52" s="196"/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6">
        <v>15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73</v>
      </c>
      <c r="C54" s="49"/>
      <c r="D54" s="196">
        <v>95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15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271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250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21</v>
      </c>
      <c r="B61" s="19"/>
      <c r="C61" s="242"/>
      <c r="D61" s="196"/>
      <c r="E61" s="303"/>
      <c r="F61" s="300" t="s">
        <v>245</v>
      </c>
    </row>
    <row r="62" spans="1:15" s="2" customFormat="1" hidden="1">
      <c r="A62" s="97">
        <f t="shared" si="5"/>
        <v>22</v>
      </c>
      <c r="B62" s="19"/>
      <c r="C62" s="242"/>
      <c r="D62" s="196"/>
      <c r="E62" s="303"/>
      <c r="F62" s="300"/>
    </row>
    <row r="63" spans="1:15" s="3" customFormat="1">
      <c r="A63" s="97">
        <v>16</v>
      </c>
      <c r="B63" s="20" t="s">
        <v>24</v>
      </c>
      <c r="C63" s="49"/>
      <c r="D63" s="196">
        <f>1112.9-10.5</f>
        <v>1102.4000000000001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16.100000000000001</v>
      </c>
      <c r="B64" s="1" t="s">
        <v>74</v>
      </c>
      <c r="C64" s="49"/>
      <c r="D64" s="197">
        <v>930.3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18</v>
      </c>
      <c r="B66" s="20" t="s">
        <v>64</v>
      </c>
      <c r="C66" s="49"/>
      <c r="D66" s="97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39665.699999999997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20.25" hidden="1" customHeight="1">
      <c r="B69" s="420" t="s">
        <v>2</v>
      </c>
      <c r="C69" s="65"/>
      <c r="D69" s="486" t="s">
        <v>285</v>
      </c>
    </row>
    <row r="70" spans="1:16" s="6" customFormat="1" ht="12" hidden="1" customHeight="1">
      <c r="B70" s="421"/>
      <c r="D70" s="422" t="s">
        <v>90</v>
      </c>
      <c r="E70" s="423"/>
    </row>
    <row r="71" spans="1:16" s="6" customFormat="1" ht="42" hidden="1" customHeight="1">
      <c r="B71" s="420" t="s">
        <v>6</v>
      </c>
      <c r="C71" s="65"/>
      <c r="D71" s="486" t="s">
        <v>286</v>
      </c>
    </row>
    <row r="72" spans="1:16" s="6" customFormat="1" ht="14.25" hidden="1" customHeight="1">
      <c r="D72" s="422" t="s">
        <v>90</v>
      </c>
      <c r="E72" s="423"/>
    </row>
    <row r="73" spans="1:16" s="6" customFormat="1" hidden="1">
      <c r="B73" s="78" t="s">
        <v>168</v>
      </c>
      <c r="D73" s="38"/>
      <c r="E73" s="38"/>
    </row>
    <row r="74" spans="1:16" s="424" customFormat="1" ht="107.25" customHeight="1">
      <c r="B74" s="425" t="s">
        <v>195</v>
      </c>
      <c r="C74" s="419"/>
      <c r="D74" s="426" t="s">
        <v>211</v>
      </c>
      <c r="E74" s="427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3074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3</xdr:col>
                <xdr:colOff>266700</xdr:colOff>
                <xdr:row>73</xdr:row>
                <xdr:rowOff>1266825</xdr:rowOff>
              </to>
            </anchor>
          </controlPr>
        </control>
      </mc:Choice>
      <mc:Fallback>
        <control shapeId="3074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39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8554687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8"/>
      <c r="B1" s="319"/>
      <c r="C1" s="316"/>
      <c r="D1" s="316"/>
      <c r="E1" s="316"/>
      <c r="F1" s="241" t="s">
        <v>167</v>
      </c>
      <c r="G1" s="315">
        <f>+'Ekamut-caxs'!E1+1</f>
        <v>12</v>
      </c>
      <c r="H1" s="93"/>
      <c r="L1" s="38"/>
    </row>
    <row r="2" spans="1:15" s="65" customFormat="1" ht="17.25">
      <c r="A2" s="318"/>
      <c r="B2" s="320"/>
      <c r="C2" s="318"/>
      <c r="D2" s="318"/>
      <c r="E2" s="519" t="s">
        <v>213</v>
      </c>
      <c r="F2" s="519"/>
      <c r="G2" s="519"/>
      <c r="H2" s="93"/>
      <c r="L2" s="38"/>
    </row>
    <row r="3" spans="1:15" s="65" customFormat="1" ht="17.25">
      <c r="A3" s="318"/>
      <c r="B3" s="320"/>
      <c r="C3" s="318"/>
      <c r="D3" s="318"/>
      <c r="E3" s="519" t="s">
        <v>203</v>
      </c>
      <c r="F3" s="519"/>
      <c r="G3" s="519"/>
      <c r="H3" s="93"/>
      <c r="L3" s="38"/>
    </row>
    <row r="4" spans="1:15" s="65" customFormat="1" ht="26.25" customHeight="1">
      <c r="A4" s="318"/>
      <c r="B4" s="320"/>
      <c r="C4" s="318"/>
      <c r="D4" s="318"/>
      <c r="E4" s="526" t="str">
        <f>+'Ekamut-caxs'!D4</f>
        <v xml:space="preserve">_____. _____. 2024թ. </v>
      </c>
      <c r="F4" s="526"/>
      <c r="G4" s="526"/>
      <c r="H4" s="93"/>
      <c r="L4" s="38"/>
    </row>
    <row r="5" spans="1:15" s="65" customFormat="1" ht="24.75" customHeight="1">
      <c r="A5" s="318"/>
      <c r="B5" s="320"/>
      <c r="C5" s="318"/>
      <c r="D5" s="318"/>
      <c r="E5" s="526" t="str">
        <f>+'Ekamut-caxs'!C5</f>
        <v xml:space="preserve">հ. __________- Ա որոշմամբ </v>
      </c>
      <c r="F5" s="526"/>
      <c r="G5" s="526"/>
      <c r="H5" s="93"/>
      <c r="L5" s="38"/>
    </row>
    <row r="6" spans="1:15" s="64" customFormat="1" ht="18" customHeight="1">
      <c r="A6" s="523" t="s">
        <v>38</v>
      </c>
      <c r="B6" s="523"/>
      <c r="C6" s="523"/>
      <c r="D6" s="523"/>
      <c r="E6" s="523"/>
      <c r="F6" s="523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41.25" customHeight="1">
      <c r="A7" s="515" t="str">
        <f>+'Ekamut-caxs'!A7:D7</f>
        <v xml:space="preserve">«Երևանի Ալբերտ Գրիգորյանի անվան սուսերամարտի մանկապատանեկան մարզադպրոց» ՀՈԱԿ-ի </v>
      </c>
      <c r="B7" s="515"/>
      <c r="C7" s="515"/>
      <c r="D7" s="515"/>
      <c r="E7" s="515"/>
      <c r="F7" s="515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6" t="s">
        <v>216</v>
      </c>
      <c r="B8" s="516"/>
      <c r="C8" s="516"/>
      <c r="D8" s="516"/>
      <c r="E8" s="516"/>
      <c r="F8" s="516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08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1300.9000000000015</v>
      </c>
      <c r="D12" s="212">
        <f>+F12</f>
        <v>1300.9000000000015</v>
      </c>
      <c r="E12" s="212">
        <f>+F12</f>
        <v>1300.9000000000015</v>
      </c>
      <c r="F12" s="212">
        <f>+'Dramakani hamematakan'!D6</f>
        <v>1300.9000000000015</v>
      </c>
      <c r="G12" s="309"/>
      <c r="H12" s="259"/>
      <c r="I12" s="509"/>
      <c r="J12" s="509"/>
      <c r="K12" s="509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7747</v>
      </c>
      <c r="D13" s="212">
        <f>SUM(D14:D23)</f>
        <v>17430.7</v>
      </c>
      <c r="E13" s="212">
        <f>SUM(E14:E23)</f>
        <v>27114.400000000001</v>
      </c>
      <c r="F13" s="212">
        <f>SUM(F14:F23)</f>
        <v>38734.800000000003</v>
      </c>
      <c r="G13" s="310"/>
      <c r="H13" s="93"/>
      <c r="I13" s="509"/>
      <c r="J13" s="509"/>
      <c r="K13" s="509"/>
      <c r="L13" s="38"/>
      <c r="M13" s="65"/>
      <c r="N13" s="65"/>
      <c r="O13" s="65"/>
    </row>
    <row r="14" spans="1:15" s="64" customFormat="1" ht="21" customHeight="1">
      <c r="A14" s="57">
        <v>1</v>
      </c>
      <c r="B14" s="270" t="str">
        <f>+'Ekamut-caxs'!B11</f>
        <v>Սուբսիդիայից</v>
      </c>
      <c r="C14" s="261">
        <v>7747</v>
      </c>
      <c r="D14" s="261">
        <v>17430.7</v>
      </c>
      <c r="E14" s="261">
        <v>27114.400000000001</v>
      </c>
      <c r="F14" s="210">
        <f>+'Ekamut-caxs'!D11</f>
        <v>38734.800000000003</v>
      </c>
      <c r="G14" s="311"/>
      <c r="H14" s="93"/>
      <c r="I14" s="509"/>
      <c r="J14" s="509"/>
      <c r="K14" s="509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1"/>
      <c r="H15" s="259"/>
      <c r="I15" s="509"/>
      <c r="J15" s="509"/>
      <c r="K15" s="509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1"/>
      <c r="H16" s="259"/>
      <c r="I16" s="509"/>
      <c r="J16" s="509"/>
      <c r="K16" s="509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2"/>
      <c r="H17" s="510"/>
      <c r="I17" s="509"/>
      <c r="J17" s="509"/>
      <c r="K17" s="509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1"/>
      <c r="H18" s="510"/>
      <c r="I18" s="509"/>
      <c r="J18" s="509"/>
      <c r="K18" s="509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2"/>
      <c r="H19" s="511"/>
      <c r="I19" s="509"/>
      <c r="J19" s="509"/>
      <c r="K19" s="509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2"/>
      <c r="H20" s="511"/>
      <c r="I20" s="509"/>
      <c r="J20" s="509"/>
      <c r="K20" s="509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1"/>
      <c r="H21" s="511"/>
      <c r="I21" s="509"/>
      <c r="J21" s="509"/>
      <c r="K21" s="509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2" t="s">
        <v>248</v>
      </c>
      <c r="C22" s="261"/>
      <c r="D22" s="261"/>
      <c r="E22" s="261"/>
      <c r="F22" s="210">
        <f>+'Ekamut-caxs'!D23</f>
        <v>0</v>
      </c>
      <c r="G22" s="397"/>
      <c r="H22" s="520"/>
      <c r="I22" s="260"/>
      <c r="J22" s="260"/>
      <c r="K22" s="260"/>
      <c r="L22" s="38"/>
    </row>
    <row r="23" spans="1:15" s="65" customFormat="1" ht="17.25" hidden="1">
      <c r="A23" s="57">
        <f t="shared" si="0"/>
        <v>10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7"/>
      <c r="H23" s="520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7776.3249999999998</v>
      </c>
      <c r="D24" s="212">
        <f>+D25+D66+D79</f>
        <v>17759.949999999997</v>
      </c>
      <c r="E24" s="212">
        <f>+E25+E66+E79</f>
        <v>27028.974999999995</v>
      </c>
      <c r="F24" s="212">
        <f>+F25+F66+F79</f>
        <v>39639.699999999997</v>
      </c>
      <c r="G24" s="310"/>
      <c r="H24" s="512"/>
      <c r="I24" s="509"/>
      <c r="J24" s="509"/>
      <c r="K24" s="509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7776.3249999999998</v>
      </c>
      <c r="D25" s="212">
        <f>SUM(D26,D30:D35,D39:D61,D64:D65)</f>
        <v>17759.949999999997</v>
      </c>
      <c r="E25" s="212">
        <f>SUM(E26,E30:E35,E39:E61,E64:E65)</f>
        <v>27028.974999999995</v>
      </c>
      <c r="F25" s="212">
        <f>SUM(F26,F30:F35,F39:F61,F64:F65)</f>
        <v>39639.699999999997</v>
      </c>
      <c r="G25" s="310"/>
      <c r="H25" s="510"/>
      <c r="I25" s="509"/>
      <c r="J25" s="509"/>
      <c r="K25" s="509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</v>
      </c>
      <c r="C26" s="261">
        <f>+F26/12*2</f>
        <v>6078.5999999999995</v>
      </c>
      <c r="D26" s="261">
        <f>+F26/12*5</f>
        <v>15196.499999999998</v>
      </c>
      <c r="E26" s="261">
        <f>+F26/12*8</f>
        <v>24314.399999999998</v>
      </c>
      <c r="F26" s="210">
        <f>+'Ekamut-caxs'!D28</f>
        <v>36471.599999999999</v>
      </c>
      <c r="G26" s="311"/>
      <c r="H26" s="513"/>
      <c r="I26" s="509"/>
      <c r="J26" s="509"/>
      <c r="K26" s="509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5">
        <f>+'Ekamut-caxs'!D29</f>
        <v>0</v>
      </c>
      <c r="G27" s="313"/>
      <c r="H27" s="512"/>
      <c r="I27" s="509"/>
      <c r="J27" s="509"/>
      <c r="K27" s="509"/>
      <c r="L27" s="323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7" t="s">
        <v>217</v>
      </c>
      <c r="C28" s="203"/>
      <c r="D28" s="203"/>
      <c r="E28" s="203"/>
      <c r="F28" s="485">
        <f>+'Ekamut-caxs'!D30</f>
        <v>0</v>
      </c>
      <c r="G28" s="313"/>
      <c r="H28" s="513"/>
      <c r="I28" s="509"/>
      <c r="J28" s="509"/>
      <c r="K28" s="509"/>
      <c r="L28" s="323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7" t="s">
        <v>218</v>
      </c>
      <c r="C29" s="203"/>
      <c r="D29" s="203"/>
      <c r="E29" s="203"/>
      <c r="F29" s="485">
        <f>+'Ekamut-caxs'!D31</f>
        <v>0</v>
      </c>
      <c r="G29" s="313"/>
      <c r="H29" s="513"/>
      <c r="I29" s="509"/>
      <c r="J29" s="509"/>
      <c r="K29" s="509"/>
      <c r="L29" s="323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61">
        <v>430</v>
      </c>
      <c r="D30" s="261">
        <v>450</v>
      </c>
      <c r="E30" s="261">
        <v>480</v>
      </c>
      <c r="F30" s="210">
        <f>+'Ekamut-caxs'!D32</f>
        <v>638.9</v>
      </c>
      <c r="G30" s="311"/>
      <c r="H30" s="514"/>
      <c r="I30" s="509"/>
      <c r="J30" s="509"/>
      <c r="K30" s="509"/>
      <c r="L30" s="324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61">
        <v>120</v>
      </c>
      <c r="D31" s="261">
        <v>130</v>
      </c>
      <c r="E31" s="261">
        <v>150</v>
      </c>
      <c r="F31" s="210">
        <f>+'Ekamut-caxs'!D33</f>
        <v>205.4</v>
      </c>
      <c r="G31" s="311"/>
      <c r="H31" s="514"/>
      <c r="I31" s="509"/>
      <c r="J31" s="509"/>
      <c r="K31" s="509"/>
      <c r="L31" s="324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61">
        <f>+F32/12*3</f>
        <v>5.7249999999999996</v>
      </c>
      <c r="D32" s="261">
        <f>+F32/12*6</f>
        <v>11.45</v>
      </c>
      <c r="E32" s="261">
        <f>+F32/12*9</f>
        <v>17.174999999999997</v>
      </c>
      <c r="F32" s="210">
        <f>+'Komunal '!M20</f>
        <v>22.9</v>
      </c>
      <c r="G32" s="311"/>
      <c r="H32" s="514"/>
      <c r="I32" s="509"/>
      <c r="J32" s="509"/>
      <c r="K32" s="509"/>
      <c r="L32" s="324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61">
        <v>11.5</v>
      </c>
      <c r="D33" s="261">
        <v>11.5</v>
      </c>
      <c r="E33" s="261">
        <v>11.5</v>
      </c>
      <c r="F33" s="210">
        <f>+'Ekamut-caxs'!D35</f>
        <v>11.5</v>
      </c>
      <c r="G33" s="311"/>
      <c r="H33" s="514"/>
      <c r="I33" s="509"/>
      <c r="J33" s="509"/>
      <c r="K33" s="509"/>
      <c r="L33" s="324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1"/>
      <c r="H34" s="514"/>
      <c r="I34" s="509"/>
      <c r="J34" s="509"/>
      <c r="K34" s="509"/>
      <c r="L34" s="324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 t="shared" ref="C35:E35" si="2">SUM(C36:C38)</f>
        <v>35.4</v>
      </c>
      <c r="D35" s="210">
        <f t="shared" si="2"/>
        <v>70.8</v>
      </c>
      <c r="E35" s="210">
        <f t="shared" si="2"/>
        <v>106.19999999999999</v>
      </c>
      <c r="F35" s="210">
        <f>SUM(F36:F38)</f>
        <v>141.6</v>
      </c>
      <c r="G35" s="311"/>
      <c r="H35" s="514"/>
      <c r="I35" s="509"/>
      <c r="J35" s="509"/>
      <c r="K35" s="509"/>
      <c r="L35" s="324"/>
      <c r="M35" s="84"/>
      <c r="N35" s="84"/>
      <c r="O35" s="84"/>
    </row>
    <row r="36" spans="1:15">
      <c r="A36" s="25">
        <v>6.1</v>
      </c>
      <c r="B36" s="271" t="str">
        <f>+'Ekamut-caxs'!B38</f>
        <v>բաժանորդային վճար</v>
      </c>
      <c r="C36" s="203">
        <f>+F36/12*3</f>
        <v>14.399999999999999</v>
      </c>
      <c r="D36" s="203">
        <f>+F36/12*6</f>
        <v>28.799999999999997</v>
      </c>
      <c r="E36" s="203">
        <f>+F36/12*9</f>
        <v>43.199999999999996</v>
      </c>
      <c r="F36" s="485">
        <f>+'Ekamut-caxs'!D38</f>
        <v>57.599999999999994</v>
      </c>
      <c r="G36" s="313"/>
      <c r="H36" s="510"/>
      <c r="I36" s="509"/>
      <c r="J36" s="509"/>
      <c r="K36" s="509"/>
    </row>
    <row r="37" spans="1:15" hidden="1">
      <c r="A37" s="25">
        <f t="shared" ref="A37" si="3">+A36+0.1</f>
        <v>6.1999999999999993</v>
      </c>
      <c r="B37" s="271" t="str">
        <f>+'Ekamut-caxs'!B39</f>
        <v>րոպեավճար</v>
      </c>
      <c r="C37" s="203"/>
      <c r="D37" s="203"/>
      <c r="E37" s="203"/>
      <c r="F37" s="485">
        <f>+'Ekamut-caxs'!D39</f>
        <v>0</v>
      </c>
      <c r="G37" s="313"/>
      <c r="H37" s="510"/>
      <c r="I37" s="509"/>
      <c r="J37" s="509"/>
      <c r="K37" s="509"/>
    </row>
    <row r="38" spans="1:15">
      <c r="A38" s="25">
        <v>6.2</v>
      </c>
      <c r="B38" s="271" t="str">
        <f>+'Ekamut-caxs'!B40</f>
        <v>ինտերնետ կապ</v>
      </c>
      <c r="C38" s="203">
        <f>+F38/12*3</f>
        <v>21</v>
      </c>
      <c r="D38" s="203">
        <f>+F38/12*6</f>
        <v>42</v>
      </c>
      <c r="E38" s="203">
        <f>+F38/12*9</f>
        <v>63</v>
      </c>
      <c r="F38" s="485">
        <f>+'Ekamut-caxs'!D40</f>
        <v>84</v>
      </c>
      <c r="G38" s="313"/>
      <c r="H38" s="510"/>
      <c r="I38" s="509"/>
      <c r="J38" s="509"/>
      <c r="K38" s="509"/>
    </row>
    <row r="39" spans="1:15" s="85" customFormat="1" ht="17.25">
      <c r="A39" s="57">
        <v>7</v>
      </c>
      <c r="B39" s="218" t="str">
        <f>+'Ekamut-caxs'!B41</f>
        <v>Բանկային ծառայության գծով</v>
      </c>
      <c r="C39" s="261">
        <v>0</v>
      </c>
      <c r="D39" s="261">
        <v>27.5</v>
      </c>
      <c r="E39" s="261">
        <v>27.5</v>
      </c>
      <c r="F39" s="210">
        <f>+'Ekamut-caxs'!D41</f>
        <v>27.5</v>
      </c>
      <c r="G39" s="311"/>
      <c r="H39" s="514"/>
      <c r="I39" s="509"/>
      <c r="J39" s="509"/>
      <c r="K39" s="509"/>
      <c r="L39" s="324"/>
      <c r="M39" s="84"/>
      <c r="N39" s="84"/>
      <c r="O39" s="84"/>
    </row>
    <row r="40" spans="1:15" s="85" customFormat="1" ht="17.25">
      <c r="A40" s="57">
        <v>8</v>
      </c>
      <c r="B40" s="218" t="str">
        <f>+'Ekamut-caxs'!B42</f>
        <v>Տնտեսական ապրանքների գծով</v>
      </c>
      <c r="C40" s="261">
        <v>0</v>
      </c>
      <c r="D40" s="261">
        <v>0</v>
      </c>
      <c r="E40" s="261">
        <v>0</v>
      </c>
      <c r="F40" s="210">
        <f>+'Ekamut-caxs'!D42</f>
        <v>40</v>
      </c>
      <c r="G40" s="311"/>
      <c r="H40" s="514"/>
      <c r="I40" s="509"/>
      <c r="J40" s="509"/>
      <c r="K40" s="509"/>
      <c r="L40" s="324"/>
      <c r="M40" s="84"/>
      <c r="N40" s="84"/>
      <c r="O40" s="84"/>
    </row>
    <row r="41" spans="1:15" s="85" customFormat="1" ht="17.25">
      <c r="A41" s="57">
        <v>9</v>
      </c>
      <c r="B41" s="218" t="str">
        <f>+'Ekamut-caxs'!B43</f>
        <v>Գրասենյակային ապրանքների գծով</v>
      </c>
      <c r="C41" s="261">
        <v>0</v>
      </c>
      <c r="D41" s="261">
        <v>0</v>
      </c>
      <c r="E41" s="261">
        <v>0</v>
      </c>
      <c r="F41" s="210">
        <f>+'Ekamut-caxs'!D43</f>
        <v>35.9</v>
      </c>
      <c r="G41" s="311"/>
      <c r="H41" s="514"/>
      <c r="I41" s="509"/>
      <c r="J41" s="509"/>
      <c r="K41" s="509"/>
      <c r="L41" s="324"/>
      <c r="M41" s="84"/>
      <c r="N41" s="84"/>
      <c r="O41" s="84"/>
    </row>
    <row r="42" spans="1:15" s="85" customFormat="1" ht="34.5">
      <c r="A42" s="57">
        <v>10</v>
      </c>
      <c r="B42" s="218" t="str">
        <f>+'Ekamut-caxs'!B44</f>
        <v>Փոքրարժեք կամ արագամաշ առարկաների գծով</v>
      </c>
      <c r="C42" s="261">
        <v>0</v>
      </c>
      <c r="D42" s="261">
        <v>759.1</v>
      </c>
      <c r="E42" s="261">
        <v>759.1</v>
      </c>
      <c r="F42" s="210">
        <f>+'Ekamut-caxs'!D44</f>
        <v>759.1</v>
      </c>
      <c r="G42" s="311"/>
      <c r="H42" s="514"/>
      <c r="I42" s="509"/>
      <c r="J42" s="509"/>
      <c r="K42" s="509"/>
      <c r="L42" s="324"/>
      <c r="M42" s="84"/>
      <c r="N42" s="84"/>
      <c r="O42" s="84"/>
    </row>
    <row r="43" spans="1:15" s="85" customFormat="1" ht="17.25" hidden="1">
      <c r="A43" s="57">
        <f t="shared" ref="A43:A65" si="4">+A42+1</f>
        <v>11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1"/>
      <c r="H43" s="514"/>
      <c r="I43" s="509"/>
      <c r="J43" s="509"/>
      <c r="K43" s="509"/>
      <c r="L43" s="324"/>
      <c r="M43" s="84"/>
      <c r="N43" s="84"/>
      <c r="O43" s="84"/>
    </row>
    <row r="44" spans="1:15" s="85" customFormat="1" ht="17.25" hidden="1">
      <c r="A44" s="57">
        <f t="shared" si="4"/>
        <v>12</v>
      </c>
      <c r="B44" s="218" t="str">
        <f>+'Ekamut-caxs'!B46</f>
        <v>Դեղորայքի գծով</v>
      </c>
      <c r="C44" s="261"/>
      <c r="D44" s="261"/>
      <c r="E44" s="261"/>
      <c r="F44" s="210">
        <f>+'Ekamut-caxs'!D46</f>
        <v>22.2</v>
      </c>
      <c r="G44" s="311"/>
      <c r="H44" s="514"/>
      <c r="I44" s="509"/>
      <c r="J44" s="509"/>
      <c r="K44" s="509"/>
      <c r="L44" s="324"/>
      <c r="M44" s="84"/>
      <c r="N44" s="84"/>
      <c r="O44" s="84"/>
    </row>
    <row r="45" spans="1:15" s="85" customFormat="1" ht="17.25" hidden="1">
      <c r="A45" s="57">
        <f t="shared" si="4"/>
        <v>13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1"/>
      <c r="H45" s="514"/>
      <c r="I45" s="509"/>
      <c r="J45" s="509"/>
      <c r="K45" s="509"/>
      <c r="L45" s="324"/>
      <c r="M45" s="84"/>
      <c r="N45" s="84"/>
      <c r="O45" s="84"/>
    </row>
    <row r="46" spans="1:15" s="85" customFormat="1" ht="17.25" hidden="1">
      <c r="A46" s="57">
        <f t="shared" si="4"/>
        <v>14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1"/>
      <c r="H46" s="514"/>
      <c r="I46" s="509"/>
      <c r="J46" s="509"/>
      <c r="K46" s="509"/>
      <c r="L46" s="324"/>
      <c r="M46" s="84"/>
      <c r="N46" s="84"/>
      <c r="O46" s="84"/>
    </row>
    <row r="47" spans="1:15" s="85" customFormat="1" ht="34.5">
      <c r="A47" s="57">
        <v>11</v>
      </c>
      <c r="B47" s="218" t="str">
        <f>+'Ekamut-caxs'!B49</f>
        <v>Ջեռուցման համակարգի սպասարկման գծով</v>
      </c>
      <c r="C47" s="261">
        <v>13.1</v>
      </c>
      <c r="D47" s="261">
        <v>13.1</v>
      </c>
      <c r="E47" s="261">
        <v>73.099999999999994</v>
      </c>
      <c r="F47" s="210">
        <f>+'Ekamut-caxs'!D49</f>
        <v>73.099999999999994</v>
      </c>
      <c r="G47" s="311"/>
      <c r="H47" s="514"/>
      <c r="I47" s="509"/>
      <c r="J47" s="509"/>
      <c r="K47" s="509"/>
      <c r="L47" s="324"/>
      <c r="M47" s="84"/>
      <c r="N47" s="84"/>
      <c r="O47" s="84"/>
    </row>
    <row r="48" spans="1:15" s="85" customFormat="1" ht="17.25" hidden="1">
      <c r="A48" s="57">
        <f t="shared" si="4"/>
        <v>12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1"/>
      <c r="H48" s="514"/>
      <c r="I48" s="509"/>
      <c r="J48" s="509"/>
      <c r="K48" s="509"/>
      <c r="L48" s="324"/>
      <c r="M48" s="84"/>
      <c r="N48" s="84"/>
      <c r="O48" s="84"/>
    </row>
    <row r="49" spans="1:15" s="85" customFormat="1" ht="34.5" hidden="1">
      <c r="A49" s="57">
        <f t="shared" si="4"/>
        <v>13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1"/>
      <c r="H49" s="514"/>
      <c r="I49" s="509"/>
      <c r="J49" s="509"/>
      <c r="K49" s="509"/>
      <c r="L49" s="324"/>
      <c r="M49" s="84"/>
      <c r="N49" s="84"/>
      <c r="O49" s="84"/>
    </row>
    <row r="50" spans="1:15" s="85" customFormat="1" ht="34.5" hidden="1">
      <c r="A50" s="57">
        <f t="shared" si="4"/>
        <v>14</v>
      </c>
      <c r="B50" s="218" t="str">
        <f>+'Ekamut-caxs'!B52</f>
        <v>Գնումների համակարգողի ծառայության գծով</v>
      </c>
      <c r="C50" s="261"/>
      <c r="D50" s="261"/>
      <c r="E50" s="261"/>
      <c r="F50" s="210">
        <f>+'Ekamut-caxs'!D52</f>
        <v>0</v>
      </c>
      <c r="G50" s="311"/>
      <c r="H50" s="514"/>
      <c r="I50" s="509"/>
      <c r="J50" s="509"/>
      <c r="K50" s="509"/>
      <c r="L50" s="324"/>
      <c r="M50" s="84"/>
      <c r="N50" s="84"/>
      <c r="O50" s="84"/>
    </row>
    <row r="51" spans="1:15" s="85" customFormat="1" ht="34.5">
      <c r="A51" s="57">
        <v>12</v>
      </c>
      <c r="B51" s="218" t="str">
        <f>+'Ekamut-caxs'!B53</f>
        <v>Համակարգիչների տեխնիկական սպասարկման գծով</v>
      </c>
      <c r="C51" s="261">
        <v>5</v>
      </c>
      <c r="D51" s="261">
        <v>10</v>
      </c>
      <c r="E51" s="261">
        <v>10</v>
      </c>
      <c r="F51" s="210">
        <f>+'Ekamut-caxs'!D53</f>
        <v>15</v>
      </c>
      <c r="G51" s="311"/>
      <c r="H51" s="514"/>
      <c r="I51" s="509"/>
      <c r="J51" s="509"/>
      <c r="K51" s="509"/>
      <c r="L51" s="324"/>
      <c r="M51" s="84"/>
      <c r="N51" s="84"/>
      <c r="O51" s="84"/>
    </row>
    <row r="52" spans="1:15" s="85" customFormat="1" ht="34.5">
      <c r="A52" s="57">
        <v>13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0</v>
      </c>
      <c r="F52" s="210">
        <f>+'Ekamut-caxs'!D54</f>
        <v>95</v>
      </c>
      <c r="G52" s="311"/>
      <c r="H52" s="514"/>
      <c r="I52" s="509"/>
      <c r="J52" s="509"/>
      <c r="K52" s="509"/>
      <c r="L52" s="324"/>
      <c r="M52" s="84"/>
      <c r="N52" s="84"/>
      <c r="O52" s="84"/>
    </row>
    <row r="53" spans="1:15" s="85" customFormat="1" ht="17.25">
      <c r="A53" s="57">
        <v>14</v>
      </c>
      <c r="B53" s="218" t="str">
        <f>+'Ekamut-caxs'!B55</f>
        <v>էլ․ստորագրության գծով</v>
      </c>
      <c r="C53" s="261">
        <v>0</v>
      </c>
      <c r="D53" s="261">
        <v>3</v>
      </c>
      <c r="E53" s="261">
        <v>3</v>
      </c>
      <c r="F53" s="210">
        <f>+'Ekamut-caxs'!D55</f>
        <v>3</v>
      </c>
      <c r="G53" s="311"/>
      <c r="H53" s="514"/>
      <c r="I53" s="509"/>
      <c r="J53" s="509"/>
      <c r="K53" s="509"/>
      <c r="L53" s="324"/>
      <c r="M53" s="84"/>
      <c r="N53" s="84"/>
      <c r="O53" s="84"/>
    </row>
    <row r="54" spans="1:15" s="85" customFormat="1" ht="17.25" hidden="1">
      <c r="A54" s="57">
        <f t="shared" si="4"/>
        <v>15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1"/>
      <c r="H54" s="514"/>
      <c r="I54" s="509"/>
      <c r="J54" s="509"/>
      <c r="K54" s="509"/>
      <c r="L54" s="324"/>
      <c r="M54" s="84"/>
      <c r="N54" s="84"/>
      <c r="O54" s="84"/>
    </row>
    <row r="55" spans="1:15" s="85" customFormat="1" ht="17.25" hidden="1">
      <c r="A55" s="57">
        <f t="shared" si="4"/>
        <v>16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1"/>
      <c r="H55" s="514"/>
      <c r="I55" s="509"/>
      <c r="J55" s="509"/>
      <c r="K55" s="509"/>
      <c r="L55" s="324"/>
      <c r="M55" s="84"/>
      <c r="N55" s="84"/>
      <c r="O55" s="84"/>
    </row>
    <row r="56" spans="1:15" s="85" customFormat="1" ht="17.25" hidden="1">
      <c r="A56" s="57">
        <f t="shared" si="4"/>
        <v>17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1"/>
      <c r="H56" s="514"/>
      <c r="I56" s="509"/>
      <c r="J56" s="509"/>
      <c r="K56" s="509"/>
      <c r="L56" s="324"/>
      <c r="M56" s="84"/>
      <c r="N56" s="84"/>
      <c r="O56" s="84"/>
    </row>
    <row r="57" spans="1:15" s="85" customFormat="1" ht="42.75" hidden="1" customHeight="1">
      <c r="A57" s="57">
        <f t="shared" si="4"/>
        <v>18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1"/>
      <c r="H57" s="514"/>
      <c r="I57" s="509"/>
      <c r="J57" s="509"/>
      <c r="K57" s="509"/>
      <c r="L57" s="324"/>
      <c r="M57" s="84"/>
      <c r="N57" s="84"/>
      <c r="O57" s="84"/>
    </row>
    <row r="58" spans="1:15" s="85" customFormat="1" ht="17.25" hidden="1">
      <c r="A58" s="57">
        <f t="shared" si="4"/>
        <v>19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1"/>
      <c r="H58" s="514"/>
      <c r="I58" s="509"/>
      <c r="J58" s="509"/>
      <c r="K58" s="509"/>
      <c r="L58" s="324"/>
      <c r="M58" s="84"/>
      <c r="N58" s="84"/>
      <c r="O58" s="84"/>
    </row>
    <row r="59" spans="1:15" s="84" customFormat="1" ht="17.25" hidden="1">
      <c r="A59" s="57">
        <f t="shared" si="4"/>
        <v>20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2"/>
      <c r="H59" s="512"/>
      <c r="I59" s="260"/>
      <c r="J59" s="260"/>
      <c r="K59" s="260"/>
      <c r="L59" s="324"/>
    </row>
    <row r="60" spans="1:15" s="84" customFormat="1" ht="17.25" hidden="1">
      <c r="A60" s="57">
        <f t="shared" si="4"/>
        <v>21</v>
      </c>
      <c r="B60" s="239"/>
      <c r="C60" s="261"/>
      <c r="D60" s="261"/>
      <c r="E60" s="261"/>
      <c r="F60" s="210">
        <f>+'Ekamut-caxs'!D62</f>
        <v>0</v>
      </c>
      <c r="G60" s="312"/>
      <c r="H60" s="512"/>
      <c r="I60" s="260"/>
      <c r="J60" s="260"/>
      <c r="K60" s="260"/>
      <c r="L60" s="324"/>
    </row>
    <row r="61" spans="1:15" s="85" customFormat="1" ht="34.5" hidden="1">
      <c r="A61" s="57">
        <f t="shared" si="4"/>
        <v>22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1"/>
      <c r="H61" s="514"/>
      <c r="I61" s="509"/>
      <c r="J61" s="509"/>
      <c r="K61" s="509"/>
      <c r="L61" s="324"/>
      <c r="M61" s="84"/>
      <c r="N61" s="84"/>
      <c r="O61" s="84"/>
    </row>
    <row r="62" spans="1:15" ht="19.5" hidden="1" customHeight="1">
      <c r="A62" s="26">
        <f>+A61+0.1</f>
        <v>22.1</v>
      </c>
      <c r="B62" s="274" t="s">
        <v>46</v>
      </c>
      <c r="C62" s="203"/>
      <c r="D62" s="203"/>
      <c r="E62" s="203"/>
      <c r="F62" s="203"/>
      <c r="G62" s="314"/>
      <c r="H62" s="510"/>
      <c r="I62" s="509"/>
      <c r="J62" s="509"/>
      <c r="K62" s="509"/>
    </row>
    <row r="63" spans="1:15" hidden="1">
      <c r="A63" s="26">
        <f>+A62+0.1</f>
        <v>22.200000000000003</v>
      </c>
      <c r="B63" s="274" t="s">
        <v>80</v>
      </c>
      <c r="C63" s="203"/>
      <c r="D63" s="203"/>
      <c r="E63" s="203"/>
      <c r="F63" s="485">
        <f>+'Ekamut-caxs'!D65</f>
        <v>0</v>
      </c>
      <c r="G63" s="314"/>
      <c r="H63" s="510"/>
      <c r="I63" s="509"/>
      <c r="J63" s="509"/>
      <c r="K63" s="509"/>
    </row>
    <row r="64" spans="1:15" s="85" customFormat="1" ht="34.5">
      <c r="A64" s="57">
        <v>15</v>
      </c>
      <c r="B64" s="211" t="s">
        <v>34</v>
      </c>
      <c r="C64" s="261">
        <f>+'Deb. ev kreditor'!D58-'Deb. ev kreditor'!D54</f>
        <v>1077</v>
      </c>
      <c r="D64" s="261">
        <f>+'Deb. ev kreditor'!D58-'Deb. ev kreditor'!D54</f>
        <v>1077</v>
      </c>
      <c r="E64" s="261">
        <f>+'Deb. ev kreditor'!D58-'Deb. ev kreditor'!D54</f>
        <v>1077</v>
      </c>
      <c r="F64" s="210">
        <f>+'Deb. ev kreditor'!D58-'Deb. ev kreditor'!D54</f>
        <v>1077</v>
      </c>
      <c r="G64" s="311"/>
      <c r="H64" s="510"/>
      <c r="I64" s="509"/>
      <c r="J64" s="509"/>
      <c r="K64" s="509"/>
      <c r="L64" s="324"/>
      <c r="M64" s="84"/>
      <c r="N64" s="84"/>
      <c r="O64" s="84"/>
    </row>
    <row r="65" spans="1:15" s="85" customFormat="1" ht="17.25" hidden="1">
      <c r="A65" s="57">
        <f t="shared" si="4"/>
        <v>16</v>
      </c>
      <c r="B65" s="275" t="s">
        <v>81</v>
      </c>
      <c r="C65" s="261"/>
      <c r="D65" s="261"/>
      <c r="E65" s="261"/>
      <c r="F65" s="209"/>
      <c r="G65" s="397"/>
      <c r="H65" s="524"/>
      <c r="I65" s="509"/>
      <c r="J65" s="509"/>
      <c r="K65" s="509"/>
      <c r="L65" s="324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0</v>
      </c>
      <c r="G66" s="309"/>
      <c r="H66" s="524"/>
      <c r="I66" s="509"/>
      <c r="J66" s="509"/>
      <c r="K66" s="509"/>
      <c r="L66" s="325"/>
      <c r="M66" s="68"/>
      <c r="N66" s="68"/>
      <c r="O66" s="68"/>
    </row>
    <row r="67" spans="1:15" s="85" customFormat="1" ht="34.5" hidden="1">
      <c r="A67" s="399">
        <v>1</v>
      </c>
      <c r="B67" s="285" t="s">
        <v>85</v>
      </c>
      <c r="C67" s="212">
        <f t="shared" ref="C67:E67" si="5">SUM(C68:C74)</f>
        <v>0</v>
      </c>
      <c r="D67" s="212">
        <f t="shared" si="5"/>
        <v>0</v>
      </c>
      <c r="E67" s="212">
        <f t="shared" si="5"/>
        <v>0</v>
      </c>
      <c r="F67" s="212">
        <f>SUM(F68:F74)</f>
        <v>0</v>
      </c>
      <c r="G67" s="311"/>
      <c r="H67" s="514"/>
      <c r="I67" s="509"/>
      <c r="J67" s="509"/>
      <c r="K67" s="509"/>
      <c r="L67" s="324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8" t="s">
        <v>82</v>
      </c>
      <c r="C68" s="261"/>
      <c r="D68" s="261"/>
      <c r="E68" s="261"/>
      <c r="F68" s="209"/>
      <c r="G68" s="311"/>
      <c r="H68" s="514"/>
      <c r="I68" s="509"/>
      <c r="J68" s="509"/>
      <c r="K68" s="509"/>
      <c r="L68" s="324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8" t="s">
        <v>83</v>
      </c>
      <c r="C69" s="261"/>
      <c r="D69" s="261"/>
      <c r="E69" s="261"/>
      <c r="F69" s="209"/>
      <c r="G69" s="311"/>
      <c r="H69" s="514"/>
      <c r="I69" s="509"/>
      <c r="J69" s="509"/>
      <c r="K69" s="509"/>
      <c r="L69" s="324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8" t="s">
        <v>84</v>
      </c>
      <c r="C70" s="261"/>
      <c r="D70" s="261"/>
      <c r="E70" s="261"/>
      <c r="F70" s="209"/>
      <c r="G70" s="311"/>
      <c r="H70" s="514"/>
      <c r="I70" s="509"/>
      <c r="J70" s="509"/>
      <c r="K70" s="509"/>
      <c r="L70" s="324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8" t="s">
        <v>175</v>
      </c>
      <c r="C71" s="261"/>
      <c r="D71" s="261"/>
      <c r="E71" s="261"/>
      <c r="F71" s="209"/>
      <c r="G71" s="311"/>
      <c r="H71" s="514"/>
      <c r="I71" s="509"/>
      <c r="J71" s="509"/>
      <c r="K71" s="509"/>
      <c r="L71" s="324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8" t="s">
        <v>61</v>
      </c>
      <c r="C72" s="261"/>
      <c r="D72" s="261"/>
      <c r="E72" s="261"/>
      <c r="F72" s="209"/>
      <c r="G72" s="311"/>
      <c r="H72" s="514"/>
      <c r="I72" s="509"/>
      <c r="J72" s="509"/>
      <c r="K72" s="509"/>
      <c r="L72" s="324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39" t="s">
        <v>62</v>
      </c>
      <c r="C73" s="261"/>
      <c r="D73" s="261"/>
      <c r="E73" s="261"/>
      <c r="F73" s="209"/>
      <c r="G73" s="312"/>
      <c r="H73" s="512"/>
      <c r="I73" s="260"/>
      <c r="J73" s="260"/>
      <c r="K73" s="260"/>
      <c r="L73" s="324"/>
    </row>
    <row r="74" spans="1:15" s="84" customFormat="1" ht="21.75" hidden="1" customHeight="1">
      <c r="A74" s="25">
        <f t="shared" si="6"/>
        <v>1.7000000000000006</v>
      </c>
      <c r="B74" s="239"/>
      <c r="C74" s="261"/>
      <c r="D74" s="261"/>
      <c r="E74" s="261"/>
      <c r="F74" s="209"/>
      <c r="G74" s="312"/>
      <c r="H74" s="512"/>
      <c r="I74" s="260"/>
      <c r="J74" s="260"/>
      <c r="K74" s="260"/>
      <c r="L74" s="324"/>
    </row>
    <row r="75" spans="1:15" s="85" customFormat="1" ht="51.75" hidden="1">
      <c r="A75" s="399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212">
        <f>SUM(F76:F78)</f>
        <v>0</v>
      </c>
      <c r="G75" s="311"/>
      <c r="H75" s="514"/>
      <c r="I75" s="509"/>
      <c r="J75" s="509"/>
      <c r="K75" s="509"/>
      <c r="L75" s="324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8" t="s">
        <v>58</v>
      </c>
      <c r="C76" s="261"/>
      <c r="D76" s="261"/>
      <c r="E76" s="261"/>
      <c r="F76" s="209"/>
      <c r="G76" s="311"/>
      <c r="H76" s="514"/>
      <c r="I76" s="509"/>
      <c r="J76" s="509"/>
      <c r="K76" s="509"/>
      <c r="L76" s="324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8" t="s">
        <v>57</v>
      </c>
      <c r="C77" s="261"/>
      <c r="D77" s="261"/>
      <c r="E77" s="261"/>
      <c r="F77" s="209"/>
      <c r="G77" s="311"/>
      <c r="H77" s="514"/>
      <c r="I77" s="509"/>
      <c r="J77" s="509"/>
      <c r="K77" s="509"/>
      <c r="L77" s="324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8" t="s">
        <v>47</v>
      </c>
      <c r="C78" s="261"/>
      <c r="D78" s="261"/>
      <c r="E78" s="261"/>
      <c r="F78" s="209"/>
      <c r="G78" s="311"/>
      <c r="H78" s="514"/>
      <c r="I78" s="509"/>
      <c r="J78" s="509"/>
      <c r="K78" s="509"/>
      <c r="L78" s="324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212">
        <f>SUM(F80:F83)</f>
        <v>0</v>
      </c>
      <c r="G79" s="310"/>
      <c r="H79" s="513"/>
      <c r="I79" s="509"/>
      <c r="J79" s="509"/>
      <c r="K79" s="509"/>
      <c r="L79" s="325"/>
      <c r="M79" s="68"/>
      <c r="N79" s="68"/>
      <c r="O79" s="68"/>
    </row>
    <row r="80" spans="1:15" s="85" customFormat="1" ht="17.25" hidden="1">
      <c r="A80" s="57">
        <v>1</v>
      </c>
      <c r="B80" s="239" t="s">
        <v>179</v>
      </c>
      <c r="C80" s="261"/>
      <c r="D80" s="261"/>
      <c r="E80" s="261"/>
      <c r="F80" s="209"/>
      <c r="G80" s="311"/>
      <c r="H80" s="514"/>
      <c r="I80" s="509"/>
      <c r="J80" s="509"/>
      <c r="K80" s="509"/>
      <c r="L80" s="324"/>
      <c r="M80" s="84"/>
      <c r="N80" s="84"/>
      <c r="O80" s="84"/>
    </row>
    <row r="81" spans="1:15" s="85" customFormat="1" ht="17.25" hidden="1">
      <c r="A81" s="57"/>
      <c r="B81" s="239"/>
      <c r="C81" s="261"/>
      <c r="D81" s="261"/>
      <c r="E81" s="261"/>
      <c r="F81" s="209"/>
      <c r="G81" s="311"/>
      <c r="H81" s="514"/>
      <c r="I81" s="509"/>
      <c r="J81" s="509"/>
      <c r="K81" s="509"/>
      <c r="L81" s="324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209"/>
      <c r="G82" s="311"/>
      <c r="H82" s="514"/>
      <c r="I82" s="509"/>
      <c r="J82" s="509"/>
      <c r="K82" s="509"/>
      <c r="L82" s="324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209"/>
      <c r="G83" s="311"/>
      <c r="H83" s="514"/>
      <c r="I83" s="509"/>
      <c r="J83" s="509"/>
      <c r="K83" s="509"/>
      <c r="L83" s="324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1271.5750000000016</v>
      </c>
      <c r="D84" s="212">
        <f>D12+D13-D24</f>
        <v>971.65000000000509</v>
      </c>
      <c r="E84" s="212">
        <f>E12+E13-E24</f>
        <v>1386.325000000008</v>
      </c>
      <c r="F84" s="212">
        <f>F12+F13-F24</f>
        <v>396.00000000000728</v>
      </c>
      <c r="G84" s="309"/>
      <c r="H84" s="259"/>
      <c r="I84" s="509"/>
      <c r="J84" s="509"/>
      <c r="K84" s="509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5"/>
      <c r="M85" s="68"/>
      <c r="N85" s="68"/>
      <c r="O85" s="68"/>
    </row>
    <row r="86" spans="1:15" s="6" customFormat="1" ht="17.25" hidden="1">
      <c r="B86" s="428" t="s">
        <v>2</v>
      </c>
      <c r="C86" s="429"/>
      <c r="D86" s="429"/>
      <c r="E86" s="521" t="str">
        <f>+'Ekamut-caxs'!D69</f>
        <v>Ա. ՄԱԴՈՅԱՆ</v>
      </c>
      <c r="F86" s="521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22" t="s">
        <v>90</v>
      </c>
      <c r="F87" s="522"/>
      <c r="G87" s="423"/>
      <c r="I87" s="260"/>
      <c r="J87" s="260"/>
      <c r="K87" s="260"/>
      <c r="L87" s="78"/>
    </row>
    <row r="88" spans="1:15" s="2" customFormat="1" ht="17.25" hidden="1">
      <c r="B88" s="430" t="s">
        <v>6</v>
      </c>
      <c r="C88" s="431"/>
      <c r="D88" s="431"/>
      <c r="E88" s="521" t="str">
        <f>+'Ekamut-caxs'!D71</f>
        <v>Գ. ԶԱՔԱՐՅԱՆ</v>
      </c>
      <c r="F88" s="521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22" t="s">
        <v>90</v>
      </c>
      <c r="F89" s="522"/>
      <c r="G89" s="423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4" customFormat="1" ht="110.25" customHeight="1">
      <c r="B91" s="425" t="s">
        <v>195</v>
      </c>
      <c r="C91" s="525"/>
      <c r="D91" s="525"/>
      <c r="E91" s="427" t="s">
        <v>211</v>
      </c>
      <c r="G91" s="427"/>
      <c r="H91" s="432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C17" sqref="C17"/>
    </sheetView>
  </sheetViews>
  <sheetFormatPr defaultColWidth="9.140625" defaultRowHeight="13.5"/>
  <cols>
    <col min="1" max="1" width="6" style="22" customWidth="1"/>
    <col min="2" max="2" width="58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21.7109375" style="18" customWidth="1"/>
    <col min="7" max="7" width="66.14062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7" t="s">
        <v>51</v>
      </c>
      <c r="B1" s="527"/>
      <c r="C1" s="527"/>
      <c r="D1" s="527"/>
      <c r="E1" s="527"/>
      <c r="F1" s="527"/>
    </row>
    <row r="2" spans="1:18" s="20" customFormat="1" ht="20.25">
      <c r="A2" s="515" t="str">
        <f>+'Ekamut-caxs'!A7:D7</f>
        <v xml:space="preserve">«Երևանի Ալբերտ Գրիգորյանի անվան սուսերամարտի մանկապատանեկան մարզադպրոց» ՀՈԱԿ-ի </v>
      </c>
      <c r="B2" s="515"/>
      <c r="C2" s="515"/>
      <c r="D2" s="515"/>
      <c r="E2" s="515"/>
      <c r="F2" s="51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1" t="s">
        <v>220</v>
      </c>
      <c r="B3" s="531"/>
      <c r="C3" s="531"/>
      <c r="D3" s="531"/>
      <c r="E3" s="531"/>
      <c r="F3" s="53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181</v>
      </c>
      <c r="D5" s="193" t="s">
        <v>182</v>
      </c>
      <c r="E5" s="60" t="s">
        <v>48</v>
      </c>
      <c r="F5" s="238" t="s">
        <v>183</v>
      </c>
      <c r="G5" s="296"/>
      <c r="H5" s="295" t="s">
        <v>202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40101.9</v>
      </c>
      <c r="D6" s="225">
        <f>SUM(D7:D13,D16:D20)</f>
        <v>39665.700000000004</v>
      </c>
      <c r="E6" s="225">
        <f t="shared" ref="E6:E61" si="0">D6-C6</f>
        <v>-436.19999999999709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38648.9</v>
      </c>
      <c r="D7" s="216">
        <f>+'Ekamut-caxs'!D11</f>
        <v>38734.800000000003</v>
      </c>
      <c r="E7" s="216">
        <f>+D7-C7</f>
        <v>85.900000000001455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customHeight="1">
      <c r="A12" s="57">
        <v>2</v>
      </c>
      <c r="B12" s="218" t="str">
        <f>+'Ekamut-caxs'!B16</f>
        <v>Չփոխանակվող գործարքներից (դրամաշնորհից)</v>
      </c>
      <c r="C12" s="215">
        <v>339.2</v>
      </c>
      <c r="D12" s="216">
        <f>+'Ekamut-caxs'!D16</f>
        <v>0</v>
      </c>
      <c r="E12" s="216">
        <f t="shared" si="1"/>
        <v>-339.2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8" t="str">
        <f>+'Ekamut-caxs'!B17</f>
        <v xml:space="preserve">Պայմանով ստացված ակտիվներից, այդ թվում՝  </v>
      </c>
      <c r="C13" s="215">
        <v>1112.9000000000001</v>
      </c>
      <c r="D13" s="216">
        <f>+'Ekamut-caxs'!D17</f>
        <v>930.3</v>
      </c>
      <c r="E13" s="216">
        <f t="shared" si="1"/>
        <v>-182.60000000000014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4" customFormat="1" ht="21" customHeight="1">
      <c r="A14" s="26">
        <v>3.1</v>
      </c>
      <c r="B14" s="140" t="str">
        <f>+'Ekamut-caxs'!B18</f>
        <v xml:space="preserve">ոչ ընթացիկ </v>
      </c>
      <c r="C14" s="199">
        <v>1112.9000000000001</v>
      </c>
      <c r="D14" s="220">
        <f>+'Ekamut-caxs'!D18</f>
        <v>930.3</v>
      </c>
      <c r="E14" s="200">
        <f t="shared" si="1"/>
        <v>-182.60000000000014</v>
      </c>
      <c r="F14" s="201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hidden="1" customHeight="1">
      <c r="A15" s="26">
        <f>+'Ekamut-caxs'!A19</f>
        <v>2.2000000000000002</v>
      </c>
      <c r="B15" s="140" t="str">
        <f>+'Ekamut-caxs'!B19</f>
        <v xml:space="preserve">ընթացիկ </v>
      </c>
      <c r="C15" s="199"/>
      <c r="D15" s="220">
        <f>+'Ekamut-caxs'!D19</f>
        <v>0</v>
      </c>
      <c r="E15" s="200">
        <f t="shared" si="1"/>
        <v>0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5" customFormat="1" ht="18.75" hidden="1" customHeight="1">
      <c r="A16" s="57">
        <f>+'Ekamut-caxs'!A20</f>
        <v>3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4</v>
      </c>
      <c r="B17" s="218" t="str">
        <f>+'Ekamut-caxs'!B21</f>
        <v>Սուբսիդիա ջրամատակարարման գծով</v>
      </c>
      <c r="C17" s="217">
        <v>0.9</v>
      </c>
      <c r="D17" s="216">
        <f>+'Ekamut-caxs'!D21</f>
        <v>0.6</v>
      </c>
      <c r="E17" s="216">
        <f t="shared" si="1"/>
        <v>-0.30000000000000004</v>
      </c>
      <c r="F17" s="215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>
        <f t="shared" si="1"/>
        <v>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12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398">
        <f>SUM(C22,C26:C31,C35:C57,C59:C60)</f>
        <v>40191.699999999997</v>
      </c>
      <c r="D21" s="226">
        <f>SUM(D22,D26:D31,D35:D57,D59:D60)</f>
        <v>39665.699999999997</v>
      </c>
      <c r="E21" s="225">
        <f t="shared" si="0"/>
        <v>-526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9" t="s">
        <v>247</v>
      </c>
      <c r="C22" s="488">
        <v>36741.699999999997</v>
      </c>
      <c r="D22" s="219">
        <f>+'Ekamut-caxs'!D28</f>
        <v>36471.599999999999</v>
      </c>
      <c r="E22" s="216">
        <f t="shared" ref="E22:E60" si="2">+D22-C22</f>
        <v>-270.09999999999854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4" customFormat="1" ht="39" hidden="1" customHeight="1">
      <c r="A23" s="500">
        <f>+'Ekamut-caxs'!A29</f>
        <v>1.1000000000000001</v>
      </c>
      <c r="B23" s="501" t="str">
        <f>+'Ekamut-caxs'!B29</f>
        <v>լրավճար վճարովի ծառայության գծով</v>
      </c>
      <c r="C23" s="494"/>
      <c r="D23" s="502">
        <f>+'Ekamut-caxs'!D29</f>
        <v>0</v>
      </c>
      <c r="E23" s="503">
        <f t="shared" si="2"/>
        <v>0</v>
      </c>
      <c r="F23" s="504"/>
      <c r="G23" s="505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6">
        <v>1.1000000000000001</v>
      </c>
      <c r="B24" s="283" t="str">
        <f>+'Ekamut-caxs'!B30</f>
        <v>պարգևատրման գծով</v>
      </c>
      <c r="C24" s="199">
        <v>622.79999999999995</v>
      </c>
      <c r="D24" s="220">
        <f>+'Ekamut-caxs'!D30</f>
        <v>0</v>
      </c>
      <c r="E24" s="200">
        <f t="shared" si="2"/>
        <v>-622.79999999999995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488">
        <v>638.79999999999995</v>
      </c>
      <c r="D26" s="219">
        <f>+'Ekamut-caxs'!D32</f>
        <v>638.9</v>
      </c>
      <c r="E26" s="216">
        <f t="shared" si="2"/>
        <v>0.10000000000002274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488">
        <v>197.1</v>
      </c>
      <c r="D27" s="219">
        <f>+'Ekamut-caxs'!D33</f>
        <v>205.4</v>
      </c>
      <c r="E27" s="216">
        <f t="shared" si="2"/>
        <v>8.3000000000000114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488">
        <v>24.3</v>
      </c>
      <c r="D28" s="219">
        <f>+'Ekamut-caxs'!D34</f>
        <v>23.5</v>
      </c>
      <c r="E28" s="216">
        <f t="shared" si="2"/>
        <v>-0.80000000000000071</v>
      </c>
      <c r="F28" s="215"/>
      <c r="G28" s="146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8" t="str">
        <f>+'Ekamut-caxs'!B35</f>
        <v>Աղբահանության գծով</v>
      </c>
      <c r="C29" s="488">
        <v>12.9</v>
      </c>
      <c r="D29" s="219">
        <f>+'Ekamut-caxs'!D35</f>
        <v>11.5</v>
      </c>
      <c r="E29" s="216">
        <f t="shared" si="2"/>
        <v>-1.4000000000000004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488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Կապի գծով, որից`</v>
      </c>
      <c r="C31" s="488">
        <f>+C32+C33+C34</f>
        <v>141.6</v>
      </c>
      <c r="D31" s="219">
        <f>+'Ekamut-caxs'!D37</f>
        <v>141.6</v>
      </c>
      <c r="E31" s="216">
        <f t="shared" si="2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1" t="str">
        <f>+'Ekamut-caxs'!B38</f>
        <v>բաժանորդային վճար</v>
      </c>
      <c r="C32" s="489">
        <v>57.6</v>
      </c>
      <c r="D32" s="220">
        <f>+'Ekamut-caxs'!D38</f>
        <v>57.599999999999994</v>
      </c>
      <c r="E32" s="200">
        <f t="shared" si="2"/>
        <v>0</v>
      </c>
      <c r="F32" s="201"/>
    </row>
    <row r="33" spans="1:18" ht="21" hidden="1" customHeight="1">
      <c r="A33" s="25">
        <f>+'Ekamut-caxs'!A39</f>
        <v>6.1999999999999993</v>
      </c>
      <c r="B33" s="271" t="str">
        <f>+'Ekamut-caxs'!B39</f>
        <v>րոպեավճար</v>
      </c>
      <c r="C33" s="489"/>
      <c r="D33" s="220">
        <f>+'Ekamut-caxs'!D39</f>
        <v>0</v>
      </c>
      <c r="E33" s="200">
        <f t="shared" si="2"/>
        <v>0</v>
      </c>
      <c r="F33" s="201"/>
    </row>
    <row r="34" spans="1:18" ht="21" customHeight="1">
      <c r="A34" s="25">
        <f>+'Ekamut-caxs'!A40</f>
        <v>6.2</v>
      </c>
      <c r="B34" s="271" t="str">
        <f>+'Ekamut-caxs'!B40</f>
        <v>ինտերնետ կապ</v>
      </c>
      <c r="C34" s="489">
        <v>84</v>
      </c>
      <c r="D34" s="220">
        <f>+'Ekamut-caxs'!D40</f>
        <v>84</v>
      </c>
      <c r="E34" s="200">
        <f t="shared" si="2"/>
        <v>0</v>
      </c>
      <c r="F34" s="201"/>
    </row>
    <row r="35" spans="1:18" s="55" customFormat="1" ht="21" customHeight="1">
      <c r="A35" s="57">
        <f>+'Ekamut-caxs'!A41</f>
        <v>7</v>
      </c>
      <c r="B35" s="218" t="str">
        <f>+'Ekamut-caxs'!B41</f>
        <v>Բանկային ծառայության գծով</v>
      </c>
      <c r="C35" s="488">
        <v>27.5</v>
      </c>
      <c r="D35" s="219">
        <f>+'Ekamut-caxs'!D41</f>
        <v>27.5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8" t="str">
        <f>+'Ekamut-caxs'!B42</f>
        <v>Տնտեսական ապրանքների գծով</v>
      </c>
      <c r="C36" s="488">
        <v>19.899999999999999</v>
      </c>
      <c r="D36" s="219">
        <f>+'Ekamut-caxs'!D42</f>
        <v>40</v>
      </c>
      <c r="E36" s="216">
        <f t="shared" si="2"/>
        <v>20.100000000000001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8" t="str">
        <f>+'Ekamut-caxs'!B43</f>
        <v>Գրասենյակային ապրանքների գծով</v>
      </c>
      <c r="C37" s="488">
        <v>29.7</v>
      </c>
      <c r="D37" s="219">
        <f>+'Ekamut-caxs'!D43</f>
        <v>35.9</v>
      </c>
      <c r="E37" s="216">
        <f t="shared" si="2"/>
        <v>6.1999999999999993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10</v>
      </c>
      <c r="B38" s="218" t="str">
        <f>+'Ekamut-caxs'!B44</f>
        <v>Փոքրարժեք կամ արագամաշ առարկաների գծով</v>
      </c>
      <c r="C38" s="488">
        <v>578</v>
      </c>
      <c r="D38" s="219">
        <f>+'Ekamut-caxs'!D44</f>
        <v>759.1</v>
      </c>
      <c r="E38" s="216">
        <f t="shared" si="2"/>
        <v>181.10000000000002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11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11</v>
      </c>
      <c r="B40" s="218" t="str">
        <f>+'Ekamut-caxs'!B46</f>
        <v>Դեղորայքի գծով</v>
      </c>
      <c r="C40" s="217">
        <v>0</v>
      </c>
      <c r="D40" s="219">
        <f>+'Ekamut-caxs'!D46</f>
        <v>22.2</v>
      </c>
      <c r="E40" s="216">
        <f t="shared" si="2"/>
        <v>22.2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12</v>
      </c>
      <c r="B42" s="218" t="str">
        <f>+'Ekamut-caxs'!B48</f>
        <v>Ընթացիկ վերանորոգման գծով</v>
      </c>
      <c r="C42" s="215">
        <v>64</v>
      </c>
      <c r="D42" s="219">
        <f>+'Ekamut-caxs'!D48</f>
        <v>0</v>
      </c>
      <c r="E42" s="216">
        <f t="shared" si="2"/>
        <v>-64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13</v>
      </c>
      <c r="B43" s="218" t="str">
        <f>+'Ekamut-caxs'!B49</f>
        <v>Ջեռուցման համակարգի սպասարկման գծով</v>
      </c>
      <c r="C43" s="215">
        <v>73.099999999999994</v>
      </c>
      <c r="D43" s="219">
        <f>+'Ekamut-caxs'!D49</f>
        <v>73.099999999999994</v>
      </c>
      <c r="E43" s="216">
        <f t="shared" si="2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8" t="str">
        <f>+'Ekamut-caxs'!B52</f>
        <v>Գնումների համակարգողի ծառայության գծով</v>
      </c>
      <c r="C46" s="217"/>
      <c r="D46" s="219">
        <f>+'Ekamut-caxs'!D52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14</v>
      </c>
      <c r="B47" s="218" t="str">
        <f>+'Ekamut-caxs'!B53</f>
        <v>Համակարգիչների տեխնիկական սպասարկման գծով</v>
      </c>
      <c r="C47" s="217">
        <v>13</v>
      </c>
      <c r="D47" s="219">
        <f>+'Ekamut-caxs'!D53</f>
        <v>15</v>
      </c>
      <c r="E47" s="216">
        <f t="shared" si="2"/>
        <v>2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0.75" customHeight="1">
      <c r="A48" s="57">
        <v>15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95</v>
      </c>
      <c r="E48" s="216">
        <f t="shared" si="2"/>
        <v>0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16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17</v>
      </c>
      <c r="B53" s="218" t="str">
        <f>+'Ekamut-caxs'!B59</f>
        <v>Միջոցառումների և գործուղումների գծով</v>
      </c>
      <c r="C53" s="215">
        <v>339.2</v>
      </c>
      <c r="D53" s="219">
        <f>+'Ekamut-caxs'!D59</f>
        <v>0</v>
      </c>
      <c r="E53" s="216">
        <f t="shared" si="2"/>
        <v>-339.2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18</v>
      </c>
      <c r="B55" s="239" t="s">
        <v>282</v>
      </c>
      <c r="C55" s="215">
        <v>80</v>
      </c>
      <c r="D55" s="217">
        <f>+'Ekamut-caxs'!D61</f>
        <v>0</v>
      </c>
      <c r="E55" s="215">
        <f t="shared" si="2"/>
        <v>-80</v>
      </c>
      <c r="F55" s="215"/>
      <c r="G55" s="300" t="s">
        <v>252</v>
      </c>
    </row>
    <row r="56" spans="1:18" s="54" customFormat="1" ht="21" hidden="1" customHeight="1">
      <c r="A56" s="57">
        <f>+'Ekamut-caxs'!A62</f>
        <v>22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5" customFormat="1" ht="21" customHeight="1">
      <c r="A57" s="57">
        <v>19</v>
      </c>
      <c r="B57" s="218" t="str">
        <f>+'Ekamut-caxs'!B63</f>
        <v>Հիմնական միջոցների մաշվածության գծով, որից՝</v>
      </c>
      <c r="C57" s="215">
        <v>1112.9000000000001</v>
      </c>
      <c r="D57" s="219">
        <f>+'Ekamut-caxs'!D63</f>
        <v>1102.4000000000001</v>
      </c>
      <c r="E57" s="216">
        <f t="shared" si="2"/>
        <v>-10.5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19.100000000000001</v>
      </c>
      <c r="B58" s="284" t="str">
        <f>+'Ekamut-caxs'!B64</f>
        <v>պայմանով (անհատույց) ստացված</v>
      </c>
      <c r="C58" s="201">
        <v>1112.9000000000001</v>
      </c>
      <c r="D58" s="220">
        <f>+'Ekamut-caxs'!D64</f>
        <v>930.3</v>
      </c>
      <c r="E58" s="200">
        <f t="shared" si="2"/>
        <v>-182.60000000000014</v>
      </c>
      <c r="F58" s="201"/>
      <c r="G58" s="135"/>
    </row>
    <row r="59" spans="1:18" s="55" customFormat="1" ht="21" hidden="1" customHeight="1">
      <c r="A59" s="57">
        <f>+'Ekamut-caxs'!A65</f>
        <v>17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18</v>
      </c>
      <c r="B60" s="218" t="str">
        <f>+'Ekamut-caxs'!B66</f>
        <v>Այլ ծախսերի գծով</v>
      </c>
      <c r="C60" s="215"/>
      <c r="D60" s="219">
        <f>+'Ekamut-caxs'!D66</f>
        <v>0</v>
      </c>
      <c r="E60" s="216">
        <f t="shared" si="2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5" t="s">
        <v>76</v>
      </c>
      <c r="C61" s="243">
        <f>C6-C21</f>
        <v>-89.799999999995634</v>
      </c>
      <c r="D61" s="225">
        <f>D6-D21</f>
        <v>0</v>
      </c>
      <c r="E61" s="225">
        <f t="shared" si="0"/>
        <v>89.799999999995634</v>
      </c>
      <c r="F61" s="24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6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7" t="s">
        <v>2</v>
      </c>
      <c r="C63" s="22"/>
      <c r="D63" s="529" t="str">
        <f>+'Ekamut-caxs'!D69</f>
        <v>Ա. ՄԱԴՈՅԱՆ</v>
      </c>
      <c r="E63" s="529"/>
      <c r="F63" s="103"/>
    </row>
    <row r="64" spans="1:18" ht="9.75" customHeight="1">
      <c r="B64" s="288"/>
      <c r="D64" s="528" t="s">
        <v>5</v>
      </c>
      <c r="E64" s="528"/>
      <c r="F64" s="237"/>
    </row>
    <row r="65" spans="1:6" ht="47.25" customHeight="1">
      <c r="B65" s="507" t="s">
        <v>6</v>
      </c>
      <c r="C65" s="508"/>
      <c r="D65" s="530" t="str">
        <f>+'Ekamut-caxs'!D71</f>
        <v>Գ. ԶԱՔԱՐՅԱՆ</v>
      </c>
      <c r="E65" s="530"/>
      <c r="F65" s="103"/>
    </row>
    <row r="66" spans="1:6" ht="11.25" customHeight="1">
      <c r="D66" s="528" t="s">
        <v>5</v>
      </c>
      <c r="E66" s="528"/>
      <c r="F66" s="237"/>
    </row>
    <row r="67" spans="1:6" s="17" customFormat="1">
      <c r="A67" s="22"/>
      <c r="B67" s="282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QJ4HiS3Z8P65bwryrD5AlRlMpX0/bVyn/FtyMCzVbExnru2zFpIraHChcM70/Ye0FRxllQl7eEFNqfC2WrUSNQ==" saltValue="R2jf52v8gJIfWSNsT3els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38" zoomScaleSheetLayoutView="100" workbookViewId="0">
      <selection activeCell="C17" sqref="C17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16.28515625" style="18" customWidth="1"/>
    <col min="7" max="7" width="47.42578125" style="110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7" t="s">
        <v>77</v>
      </c>
      <c r="B1" s="527"/>
      <c r="C1" s="527"/>
      <c r="D1" s="527"/>
      <c r="E1" s="527"/>
      <c r="F1" s="527"/>
    </row>
    <row r="2" spans="1:20" s="20" customFormat="1" ht="20.25">
      <c r="A2" s="515" t="str">
        <f>+'Ekamut-caxs'!A7:D7</f>
        <v xml:space="preserve">«Երևանի Ալբերտ Գրիգորյանի անվան սուսերամարտի մանկապատանեկան մարզադպրոց» ՀՈԱԿ-ի </v>
      </c>
      <c r="B2" s="515"/>
      <c r="C2" s="515"/>
      <c r="D2" s="515"/>
      <c r="E2" s="515"/>
      <c r="F2" s="51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1" t="s">
        <v>221</v>
      </c>
      <c r="B3" s="531"/>
      <c r="C3" s="531"/>
      <c r="D3" s="531"/>
      <c r="E3" s="531"/>
      <c r="F3" s="53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181</v>
      </c>
      <c r="D5" s="193" t="s">
        <v>182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202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369.2</v>
      </c>
      <c r="D6" s="212">
        <f>+C79</f>
        <v>1300.9000000000015</v>
      </c>
      <c r="E6" s="212">
        <f>D6-C6</f>
        <v>931.70000000000141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38988.1</v>
      </c>
      <c r="D7" s="212">
        <f>SUM(D8:D17)</f>
        <v>38734.800000000003</v>
      </c>
      <c r="E7" s="212">
        <f>D7-C7</f>
        <v>-253.29999999999563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9">
        <v>38648.9</v>
      </c>
      <c r="D8" s="209">
        <f>+'Dramakan hosqer'!F14</f>
        <v>38734.800000000003</v>
      </c>
      <c r="E8" s="209">
        <f>+D8-C8</f>
        <v>85.900000000001455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22.5" customHeight="1">
      <c r="A13" s="57">
        <v>2</v>
      </c>
      <c r="B13" s="270" t="str">
        <f>+'Dramakan hosqer'!B19</f>
        <v>Չփոխանակվող գործարքներից (դրամաշնորհից)</v>
      </c>
      <c r="C13" s="209">
        <v>339.2</v>
      </c>
      <c r="D13" s="209">
        <f>+'Dramakan hosqer'!F19</f>
        <v>0</v>
      </c>
      <c r="E13" s="209">
        <f t="shared" si="0"/>
        <v>-339.2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0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1" t="s">
        <v>31</v>
      </c>
      <c r="B18" s="322" t="s">
        <v>79</v>
      </c>
      <c r="C18" s="202">
        <f>+C19+C61+C74</f>
        <v>38056.399999999994</v>
      </c>
      <c r="D18" s="202">
        <f>+D19+D61+D74</f>
        <v>39639.699999999997</v>
      </c>
      <c r="E18" s="202">
        <f>+E19+E61+E74</f>
        <v>1578.4999999999998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SUM(C20,C23:C29,C33:C56,C59:C60)</f>
        <v>37879.199999999997</v>
      </c>
      <c r="D19" s="212">
        <f>SUM(D20,D23:D29,D33:D56,D59:D60)</f>
        <v>39639.699999999997</v>
      </c>
      <c r="E19" s="212">
        <f>SUM(E20,E23:E28,E32:E56,E59:E60)</f>
        <v>1755.6999999999998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39" t="str">
        <f>+'Ekamutneri hamematakan'!B22</f>
        <v>Աշխատավարձի գծով, այդ թվում՝</v>
      </c>
      <c r="C20" s="209">
        <v>35571.1</v>
      </c>
      <c r="D20" s="209">
        <f>+'Dramakan hosqer'!F26</f>
        <v>36471.599999999999</v>
      </c>
      <c r="E20" s="209">
        <f>+D20-C20</f>
        <v>900.5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7" si="1">+D21-C21</f>
        <v>0</v>
      </c>
      <c r="F21" s="203"/>
    </row>
    <row r="22" spans="1:20" ht="20.25" customHeight="1">
      <c r="A22" s="25">
        <v>1.1000000000000001</v>
      </c>
      <c r="B22" s="273" t="str">
        <f>+'Dramakan hosqer'!B28</f>
        <v>պարգևատրման գծով</v>
      </c>
      <c r="C22" s="203">
        <v>622.79999999999995</v>
      </c>
      <c r="D22" s="203">
        <f>+'Dramakan hosqer'!F28</f>
        <v>0</v>
      </c>
      <c r="E22" s="203">
        <f t="shared" si="1"/>
        <v>-622.79999999999995</v>
      </c>
      <c r="F22" s="203"/>
    </row>
    <row r="23" spans="1:20" hidden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203"/>
    </row>
    <row r="24" spans="1:20" s="55" customFormat="1" ht="17.25">
      <c r="A24" s="57">
        <f>+'Dramakan hosqer'!A30</f>
        <v>2</v>
      </c>
      <c r="B24" s="218" t="str">
        <f>+'Dramakan hosqer'!B30</f>
        <v>Ջեռուցման գծով</v>
      </c>
      <c r="C24" s="209">
        <v>494.4</v>
      </c>
      <c r="D24" s="209">
        <f>+'Dramakan hosqer'!F30</f>
        <v>638.9</v>
      </c>
      <c r="E24" s="209">
        <f t="shared" si="1"/>
        <v>144.5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8" t="str">
        <f>+'Dramakan hosqer'!B31</f>
        <v>Էլեկտրաէներգիայի գծով</v>
      </c>
      <c r="C25" s="209">
        <v>170.7</v>
      </c>
      <c r="D25" s="209">
        <f>+'Dramakan hosqer'!F31</f>
        <v>205.4</v>
      </c>
      <c r="E25" s="209">
        <f t="shared" si="1"/>
        <v>34.700000000000017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496" t="str">
        <f>+'Dramakan hosqer'!B32</f>
        <v>Ջրմուղ-կոյուղու գծով</v>
      </c>
      <c r="C26" s="402">
        <v>21.9</v>
      </c>
      <c r="D26" s="402">
        <f>+'Dramakan hosqer'!F32</f>
        <v>22.9</v>
      </c>
      <c r="E26" s="402">
        <f t="shared" si="1"/>
        <v>1</v>
      </c>
      <c r="F26" s="402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496" t="str">
        <f>+'Dramakan hosqer'!B33</f>
        <v>Աղբահանության գծով</v>
      </c>
      <c r="C27" s="402">
        <v>12.9</v>
      </c>
      <c r="D27" s="402">
        <f>+'Dramakan hosqer'!F33</f>
        <v>11.5</v>
      </c>
      <c r="E27" s="402">
        <f t="shared" si="1"/>
        <v>-1.4000000000000004</v>
      </c>
      <c r="F27" s="402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496" t="str">
        <f>+'Dramakan hosqer'!B34</f>
        <v>Ախտաբանության գծով</v>
      </c>
      <c r="C28" s="402"/>
      <c r="D28" s="402">
        <f>+'Dramakan hosqer'!F34</f>
        <v>0</v>
      </c>
      <c r="E28" s="402">
        <f t="shared" si="1"/>
        <v>0</v>
      </c>
      <c r="F28" s="402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20.25">
      <c r="A29" s="57">
        <v>6</v>
      </c>
      <c r="B29" s="496" t="str">
        <f>+'Dramakan hosqer'!B35</f>
        <v>Կապի գծով, որից`</v>
      </c>
      <c r="C29" s="497">
        <f>SUM(C30:C32)</f>
        <v>129.80000000000001</v>
      </c>
      <c r="D29" s="497">
        <f>+'Dramakan hosqer'!F35</f>
        <v>141.6</v>
      </c>
      <c r="E29" s="497">
        <f t="shared" si="1"/>
        <v>11.799999999999983</v>
      </c>
      <c r="F29" s="402"/>
      <c r="G29" s="492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7.25">
      <c r="A30" s="25">
        <v>6.1</v>
      </c>
      <c r="B30" s="498" t="str">
        <f>+'Dramakan hosqer'!B36</f>
        <v>բաժանորդային վճար</v>
      </c>
      <c r="C30" s="499">
        <v>52.8</v>
      </c>
      <c r="D30" s="499">
        <f>+'Dramakan hosqer'!F36</f>
        <v>57.599999999999994</v>
      </c>
      <c r="E30" s="499">
        <f t="shared" si="1"/>
        <v>4.7999999999999972</v>
      </c>
      <c r="F30" s="499"/>
      <c r="G30" s="491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6.1999999999999993</v>
      </c>
      <c r="B31" s="498" t="str">
        <f>+'Dramakan hosqer'!B37</f>
        <v>րոպեավճար</v>
      </c>
      <c r="C31" s="499"/>
      <c r="D31" s="499">
        <f>+'Dramakan hosqer'!F37</f>
        <v>0</v>
      </c>
      <c r="E31" s="499">
        <f t="shared" si="1"/>
        <v>0</v>
      </c>
      <c r="F31" s="499"/>
      <c r="I31" s="115"/>
    </row>
    <row r="32" spans="1:20" ht="19.5" customHeight="1">
      <c r="A32" s="25">
        <v>6.2</v>
      </c>
      <c r="B32" s="271" t="str">
        <f>+'Dramakan hosqer'!B38</f>
        <v>ինտերնետ կապ</v>
      </c>
      <c r="C32" s="203">
        <v>77</v>
      </c>
      <c r="D32" s="203">
        <f>+'Dramakan hosqer'!F38</f>
        <v>84</v>
      </c>
      <c r="E32" s="203">
        <f t="shared" si="1"/>
        <v>7</v>
      </c>
      <c r="F32" s="203"/>
      <c r="I32" s="115"/>
    </row>
    <row r="33" spans="1:20" s="55" customFormat="1" ht="17.25">
      <c r="A33" s="57">
        <v>7</v>
      </c>
      <c r="B33" s="218" t="str">
        <f>+'Dramakan hosqer'!B39</f>
        <v>Բանկային ծառայության գծով</v>
      </c>
      <c r="C33" s="209">
        <v>27.5</v>
      </c>
      <c r="D33" s="209">
        <f>+'Dramakan hosqer'!F39</f>
        <v>27.5</v>
      </c>
      <c r="E33" s="209">
        <f t="shared" si="1"/>
        <v>0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8</v>
      </c>
      <c r="B34" s="218" t="str">
        <f>+'Dramakan hosqer'!B40</f>
        <v>Տնտեսական ապրանքների գծով</v>
      </c>
      <c r="C34" s="209">
        <v>19.899999999999999</v>
      </c>
      <c r="D34" s="209">
        <f>+'Dramakan hosqer'!F40</f>
        <v>40</v>
      </c>
      <c r="E34" s="209">
        <f t="shared" si="1"/>
        <v>20.100000000000001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9</v>
      </c>
      <c r="B35" s="218" t="str">
        <f>+'Dramakan hosqer'!B41</f>
        <v>Գրասենյակային ապրանքների գծով</v>
      </c>
      <c r="C35" s="209">
        <v>29.7</v>
      </c>
      <c r="D35" s="209">
        <f>+'Dramakan hosqer'!F41</f>
        <v>35.9</v>
      </c>
      <c r="E35" s="209">
        <f t="shared" si="1"/>
        <v>6.1999999999999993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10</v>
      </c>
      <c r="B36" s="218" t="str">
        <f>+'Dramakan hosqer'!B42</f>
        <v>Փոքրարժեք կամ արագամաշ առարկաների գծով</v>
      </c>
      <c r="C36" s="209">
        <v>578.1</v>
      </c>
      <c r="D36" s="209">
        <f>+'Dramakan hosqer'!F42</f>
        <v>759.1</v>
      </c>
      <c r="E36" s="209">
        <f t="shared" si="1"/>
        <v>181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11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11</v>
      </c>
      <c r="B38" s="218" t="str">
        <f>+'Dramakan hosqer'!B44</f>
        <v>Դեղորայքի գծով</v>
      </c>
      <c r="C38" s="209">
        <v>0</v>
      </c>
      <c r="D38" s="209">
        <f>+'Dramakan hosqer'!F44</f>
        <v>22.2</v>
      </c>
      <c r="E38" s="209">
        <f t="shared" si="1"/>
        <v>22.2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13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12</v>
      </c>
      <c r="B40" s="218" t="str">
        <f>+'Dramakan hosqer'!B46</f>
        <v>Ընթացիկ վերանորոգման գծով</v>
      </c>
      <c r="C40" s="209">
        <v>64</v>
      </c>
      <c r="D40" s="209">
        <f>+'Dramakan hosqer'!F46</f>
        <v>0</v>
      </c>
      <c r="E40" s="209">
        <f t="shared" si="1"/>
        <v>-64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13</v>
      </c>
      <c r="B41" s="218" t="str">
        <f>+'Dramakan hosqer'!B47</f>
        <v>Ջեռուցման համակարգի սպասարկման գծով</v>
      </c>
      <c r="C41" s="209">
        <v>73.099999999999994</v>
      </c>
      <c r="D41" s="209">
        <f>+'Dramakan hosqer'!F47</f>
        <v>73.099999999999994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14</v>
      </c>
      <c r="B44" s="218" t="str">
        <f>+'Dramakan hosqer'!B50</f>
        <v>Գնումների համակարգողի ծառայության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14</v>
      </c>
      <c r="B45" s="218" t="str">
        <f>+'Dramakan hosqer'!B51</f>
        <v>Համակարգիչների տեխնիկական սպասարկման գծով</v>
      </c>
      <c r="C45" s="209">
        <v>13</v>
      </c>
      <c r="D45" s="209">
        <f>+'Dramakan hosqer'!F51</f>
        <v>15</v>
      </c>
      <c r="E45" s="209">
        <f t="shared" si="1"/>
        <v>2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15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95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16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17</v>
      </c>
      <c r="B51" s="218" t="str">
        <f>+'Dramakan hosqer'!B57</f>
        <v>Միջոցառումների և գործուղումների գծով</v>
      </c>
      <c r="C51" s="209">
        <v>339.2</v>
      </c>
      <c r="D51" s="209">
        <f>+'Dramakan hosqer'!F57</f>
        <v>0</v>
      </c>
      <c r="E51" s="209">
        <f t="shared" si="1"/>
        <v>-339.2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20</v>
      </c>
      <c r="B53" s="239">
        <f>+'Dramakan hosqer'!B59</f>
        <v>0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21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209"/>
      <c r="G54" s="263" t="s">
        <v>193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18</v>
      </c>
      <c r="B55" s="239" t="s">
        <v>282</v>
      </c>
      <c r="C55" s="209">
        <v>80</v>
      </c>
      <c r="D55" s="209">
        <f>+'Dramakan hosqer'!F61</f>
        <v>0</v>
      </c>
      <c r="E55" s="209">
        <f t="shared" ref="E55" si="2">+D55-C55</f>
        <v>-80</v>
      </c>
      <c r="F55" s="209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>
        <f>+'Dramakan hosqer'!A61</f>
        <v>22</v>
      </c>
      <c r="B56" s="218" t="str">
        <f>+'Dramakan hosqer'!B61</f>
        <v>Հարկային պարտավորությունների գծով, այդ թվում՝</v>
      </c>
      <c r="C56" s="209"/>
      <c r="D56" s="210">
        <f>SUM(D57:D58)</f>
        <v>0</v>
      </c>
      <c r="E56" s="209">
        <f t="shared" si="1"/>
        <v>0</v>
      </c>
      <c r="F56" s="209"/>
      <c r="G56" s="265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134" customFormat="1" hidden="1">
      <c r="A57" s="13">
        <f>+'Dramakan hosqer'!A62</f>
        <v>22.1</v>
      </c>
      <c r="B57" s="279" t="str">
        <f>+'Dramakan hosqer'!B62</f>
        <v>ԱԱՀ-ի գծով</v>
      </c>
      <c r="C57" s="203"/>
      <c r="D57" s="203">
        <f>+'Dramakan hosqer'!F62</f>
        <v>0</v>
      </c>
      <c r="E57" s="203">
        <f t="shared" si="1"/>
        <v>0</v>
      </c>
      <c r="F57" s="20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134" customFormat="1" hidden="1">
      <c r="A58" s="13">
        <f>+'Dramakan hosqer'!A63</f>
        <v>22.200000000000003</v>
      </c>
      <c r="B58" s="279" t="str">
        <f>+'Dramakan hosqer'!B63</f>
        <v xml:space="preserve">չփոխհատուցվող հարկերի գծով </v>
      </c>
      <c r="C58" s="203"/>
      <c r="D58" s="203">
        <f>+'Dramakan hosqer'!F63</f>
        <v>0</v>
      </c>
      <c r="E58" s="203">
        <f t="shared" ref="E58" si="3">+D58-C58</f>
        <v>0</v>
      </c>
      <c r="F58" s="203"/>
      <c r="G58" s="138"/>
      <c r="H58" s="136"/>
      <c r="I58" s="136"/>
      <c r="J58" s="136"/>
      <c r="K58" s="136"/>
      <c r="L58" s="136"/>
      <c r="M58" s="136"/>
      <c r="N58" s="139"/>
      <c r="O58" s="139"/>
      <c r="P58" s="139"/>
      <c r="Q58" s="139"/>
      <c r="R58" s="139"/>
      <c r="S58" s="139"/>
      <c r="T58" s="139"/>
    </row>
    <row r="59" spans="1:20" s="55" customFormat="1" ht="17.25">
      <c r="A59" s="400">
        <v>19</v>
      </c>
      <c r="B59" s="401" t="str">
        <f>+'Dramakan hosqer'!B64</f>
        <v>Կրեդիտորական պարտքի մարման գծով</v>
      </c>
      <c r="C59" s="402">
        <v>155.9</v>
      </c>
      <c r="D59" s="402">
        <f>+'Dramakan hosqer'!F64</f>
        <v>1077</v>
      </c>
      <c r="E59" s="402">
        <f t="shared" ref="E59:E60" si="4">+D59-C59</f>
        <v>921.1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400">
        <f>+'Dramakan hosqer'!A65</f>
        <v>16</v>
      </c>
      <c r="B60" s="401" t="str">
        <f>+'Dramakan hosqer'!B65</f>
        <v>Այլ արտահոսքերի գծով</v>
      </c>
      <c r="C60" s="402"/>
      <c r="D60" s="402">
        <f>+'Dramakan hosqer'!F65</f>
        <v>0</v>
      </c>
      <c r="E60" s="402">
        <f t="shared" si="4"/>
        <v>0</v>
      </c>
      <c r="F60" s="209"/>
      <c r="G60" s="9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137" t="s">
        <v>53</v>
      </c>
      <c r="B61" s="12" t="s">
        <v>56</v>
      </c>
      <c r="C61" s="212">
        <f>+C62+C70</f>
        <v>0</v>
      </c>
      <c r="D61" s="212">
        <f>+D62+D70</f>
        <v>0</v>
      </c>
      <c r="E61" s="212">
        <f t="shared" ref="E61" si="5">D61-C61</f>
        <v>0</v>
      </c>
      <c r="F61" s="202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403">
        <f>+'Dramakan hosqer'!A67</f>
        <v>1</v>
      </c>
      <c r="B62" s="12" t="str">
        <f>+'Dramakan hosqer'!B67</f>
        <v>Հիմնական միջոցների ձեռքբերում, այդ թվում՝</v>
      </c>
      <c r="C62" s="212">
        <f>SUM(C63:C69)</f>
        <v>0</v>
      </c>
      <c r="D62" s="212">
        <f>SUM(D63:D69)</f>
        <v>0</v>
      </c>
      <c r="E62" s="212">
        <f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hosqer'!A68</f>
        <v>1.1000000000000001</v>
      </c>
      <c r="B63" s="213" t="str">
        <f>+'Dramakan hosqer'!B68</f>
        <v>գրասենյակային և տնտեսական գույք</v>
      </c>
      <c r="C63" s="209"/>
      <c r="D63" s="210">
        <f>+'Dramakan hosqer'!F68</f>
        <v>0</v>
      </c>
      <c r="E63" s="210">
        <f t="shared" ref="E63:E73" si="6">+D63-C63</f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hosqer'!A69</f>
        <v>1.2000000000000002</v>
      </c>
      <c r="B64" s="213" t="str">
        <f>+'Dramakan hosqer'!B69</f>
        <v>համակարգչային սարքավորումներ / տեխնիկա</v>
      </c>
      <c r="C64" s="209"/>
      <c r="D64" s="210">
        <f>+'Dramakan hosqer'!F69</f>
        <v>0</v>
      </c>
      <c r="E64" s="210">
        <f t="shared" si="6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hosqer'!A70</f>
        <v>1.3000000000000003</v>
      </c>
      <c r="B65" s="213" t="str">
        <f>+'Dramakan hosqer'!B70</f>
        <v>մեքենաներ և սարքավորումներ</v>
      </c>
      <c r="C65" s="209"/>
      <c r="D65" s="210">
        <f>+'Dramakan hosqer'!F70</f>
        <v>0</v>
      </c>
      <c r="E65" s="210">
        <f t="shared" si="6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hosqer'!A71</f>
        <v>1.4000000000000004</v>
      </c>
      <c r="B66" s="213" t="str">
        <f>+'Dramakan hosqer'!B71</f>
        <v>երաժշտական գործիքներ</v>
      </c>
      <c r="C66" s="209"/>
      <c r="D66" s="210">
        <f>+'Dramakan hosqer'!F71</f>
        <v>0</v>
      </c>
      <c r="E66" s="210">
        <f t="shared" si="6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hosqer'!A72</f>
        <v>1.5000000000000004</v>
      </c>
      <c r="B67" s="213" t="str">
        <f>+'Dramakan hosqer'!B72</f>
        <v>սպորտային գույք</v>
      </c>
      <c r="C67" s="209"/>
      <c r="D67" s="210">
        <f>+'Dramakan hosqer'!F72</f>
        <v>0</v>
      </c>
      <c r="E67" s="210">
        <f t="shared" si="6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hosqer'!A73</f>
        <v>1.6000000000000005</v>
      </c>
      <c r="B68" s="214" t="str">
        <f>+'Dramakan hosqer'!B73</f>
        <v>գրականություն</v>
      </c>
      <c r="C68" s="209"/>
      <c r="D68" s="209">
        <f>+'Dramakan hosqer'!F73</f>
        <v>0</v>
      </c>
      <c r="E68" s="209">
        <f t="shared" si="6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17.25" hidden="1">
      <c r="A69" s="62">
        <f>+'Dramakan hosqer'!A74</f>
        <v>1.7000000000000006</v>
      </c>
      <c r="B69" s="214">
        <f>+'Dramakan hosqer'!B74</f>
        <v>0</v>
      </c>
      <c r="C69" s="209"/>
      <c r="D69" s="209">
        <f>+'Dramakan hosqer'!F74</f>
        <v>0</v>
      </c>
      <c r="E69" s="209">
        <f t="shared" si="6"/>
        <v>0</v>
      </c>
      <c r="F69" s="209"/>
      <c r="G69" s="54" t="s">
        <v>251</v>
      </c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405" customFormat="1" ht="34.5" hidden="1">
      <c r="A70" s="403">
        <f>+'Dramakan hosqer'!A75</f>
        <v>2</v>
      </c>
      <c r="B70" s="12" t="str">
        <f>+'Dramakan hosqer'!B75</f>
        <v>Հիմնական միջոցների հիմնական վերանորոգում, 
այդ թվում՝</v>
      </c>
      <c r="C70" s="212">
        <f>SUM(C71:C73)</f>
        <v>0</v>
      </c>
      <c r="D70" s="212">
        <f>SUM(D71:D73)</f>
        <v>0</v>
      </c>
      <c r="E70" s="202">
        <f t="shared" si="6"/>
        <v>0</v>
      </c>
      <c r="F70" s="202"/>
      <c r="G70" s="404"/>
      <c r="H70" s="90"/>
      <c r="I70" s="90"/>
      <c r="J70" s="90"/>
      <c r="K70" s="90"/>
      <c r="L70" s="90"/>
      <c r="M70" s="90"/>
      <c r="N70" s="88"/>
      <c r="O70" s="88"/>
      <c r="P70" s="88"/>
      <c r="Q70" s="88"/>
      <c r="R70" s="88"/>
      <c r="S70" s="88"/>
      <c r="T70" s="88"/>
    </row>
    <row r="71" spans="1:20" s="83" customFormat="1" ht="17.25" hidden="1">
      <c r="A71" s="62">
        <f>+'Dramakan hosqer'!A76</f>
        <v>2.1</v>
      </c>
      <c r="B71" s="213" t="str">
        <f>+'Dramakan hosqer'!B76</f>
        <v>ամրացված գույքի (շենք)</v>
      </c>
      <c r="C71" s="209"/>
      <c r="D71" s="210">
        <f>+'Dramakan hosqer'!F76</f>
        <v>0</v>
      </c>
      <c r="E71" s="210">
        <f t="shared" si="6"/>
        <v>0</v>
      </c>
      <c r="F71" s="209"/>
      <c r="G71" s="142"/>
      <c r="H71" s="94"/>
      <c r="I71" s="89"/>
      <c r="J71" s="89"/>
      <c r="K71" s="89"/>
      <c r="L71" s="89"/>
      <c r="M71" s="89"/>
      <c r="N71" s="89"/>
      <c r="O71" s="82"/>
      <c r="P71" s="82"/>
      <c r="Q71" s="82"/>
    </row>
    <row r="72" spans="1:20" s="55" customFormat="1" ht="17.25" hidden="1">
      <c r="A72" s="62">
        <f>+'Dramakan hosqer'!A77</f>
        <v>2.2000000000000002</v>
      </c>
      <c r="B72" s="213" t="str">
        <f>+'Dramakan hosqer'!B77</f>
        <v>հիմնական միջոցի</v>
      </c>
      <c r="C72" s="209"/>
      <c r="D72" s="210">
        <f>+'Dramakan hosqer'!F77</f>
        <v>0</v>
      </c>
      <c r="E72" s="210">
        <f t="shared" si="6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hosqer'!A78</f>
        <v>2.3000000000000003</v>
      </c>
      <c r="B73" s="213" t="str">
        <f>+'Dramakan hosqer'!B78</f>
        <v>նախագծանախահաշվային փաստաթղթերի գծով</v>
      </c>
      <c r="C73" s="209"/>
      <c r="D73" s="210">
        <f>+'Dramakan hosqer'!F78</f>
        <v>0</v>
      </c>
      <c r="E73" s="210">
        <f t="shared" si="6"/>
        <v>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34.5">
      <c r="A74" s="137" t="s">
        <v>54</v>
      </c>
      <c r="B74" s="12" t="s">
        <v>124</v>
      </c>
      <c r="C74" s="212">
        <f>SUM(C75:C78)</f>
        <v>177.2</v>
      </c>
      <c r="D74" s="212">
        <f>SUM(D75:D78)</f>
        <v>0</v>
      </c>
      <c r="E74" s="212">
        <f t="shared" ref="E74:E79" si="7">D74-C74</f>
        <v>-177.2</v>
      </c>
      <c r="F74" s="202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23.25" customHeight="1">
      <c r="A75" s="62">
        <f>+'Dramakan hosqer'!A80</f>
        <v>1</v>
      </c>
      <c r="B75" s="245" t="str">
        <f>+'Dramakan hosqer'!B80</f>
        <v>Աշխատավարձի գծով</v>
      </c>
      <c r="C75" s="209">
        <v>177.2</v>
      </c>
      <c r="D75" s="209">
        <f>+'Dramakan hosqer'!F80</f>
        <v>0</v>
      </c>
      <c r="E75" s="209">
        <f>D75-C75</f>
        <v>-177.2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hosqer'!A81</f>
        <v>0</v>
      </c>
      <c r="B76" s="245">
        <f>+'Dramakan hosqer'!B81</f>
        <v>0</v>
      </c>
      <c r="C76" s="209"/>
      <c r="D76" s="209">
        <f>+'Dramakan hosqer'!F81</f>
        <v>0</v>
      </c>
      <c r="E76" s="209">
        <f t="shared" ref="E76:E78" si="8">D76-C76</f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hosqer'!A82</f>
        <v>0</v>
      </c>
      <c r="B77" s="245">
        <f>+'Dramakan hosqer'!B82</f>
        <v>0</v>
      </c>
      <c r="C77" s="209"/>
      <c r="D77" s="209">
        <f>+'Dramakan hosqer'!F82</f>
        <v>0</v>
      </c>
      <c r="E77" s="209">
        <f t="shared" si="8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264" customFormat="1" ht="17.25" hidden="1">
      <c r="A78" s="62">
        <f>+'Dramakan hosqer'!A83</f>
        <v>0</v>
      </c>
      <c r="B78" s="239">
        <f>+'Dramakan hosqer'!B83</f>
        <v>0</v>
      </c>
      <c r="C78" s="209"/>
      <c r="D78" s="209">
        <f>+'Dramakan hosqer'!F83</f>
        <v>0</v>
      </c>
      <c r="E78" s="209">
        <f t="shared" si="8"/>
        <v>0</v>
      </c>
      <c r="F78" s="209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4" customFormat="1" ht="34.5">
      <c r="A79" s="11" t="s">
        <v>35</v>
      </c>
      <c r="B79" s="12" t="s">
        <v>36</v>
      </c>
      <c r="C79" s="212">
        <f>C6+C7-C18</f>
        <v>1300.9000000000015</v>
      </c>
      <c r="D79" s="212">
        <f>D6+D7-D18</f>
        <v>396.00000000000728</v>
      </c>
      <c r="E79" s="212">
        <f t="shared" si="7"/>
        <v>-904.89999999999418</v>
      </c>
      <c r="F79" s="202"/>
      <c r="G79" s="114"/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17.25">
      <c r="A80" s="18"/>
      <c r="B80" s="280"/>
      <c r="C80" s="18"/>
      <c r="D80" s="18"/>
      <c r="E80" s="18"/>
      <c r="F80" s="18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17.25">
      <c r="B81" s="16" t="s">
        <v>2</v>
      </c>
      <c r="C81" s="18"/>
      <c r="D81" s="533" t="str">
        <f>+'Ekamut-caxs'!D69</f>
        <v>Ա. ՄԱԴՈՅԱՆ</v>
      </c>
      <c r="E81" s="529"/>
      <c r="F81" s="10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7.25">
      <c r="A82" s="20"/>
      <c r="B82" s="244" t="s">
        <v>4</v>
      </c>
      <c r="C82" s="20"/>
      <c r="D82" s="532" t="s">
        <v>90</v>
      </c>
      <c r="E82" s="532"/>
      <c r="F82" s="240"/>
    </row>
    <row r="83" spans="1:20" s="17" customFormat="1" ht="17.25">
      <c r="A83" s="18"/>
      <c r="B83" s="281" t="s">
        <v>6</v>
      </c>
      <c r="C83" s="18"/>
      <c r="D83" s="529" t="str">
        <f>+'Ekamut-caxs'!D71</f>
        <v>Գ. ԶԱՔԱՐՅԱՆ</v>
      </c>
      <c r="E83" s="529"/>
      <c r="F83" s="10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0"/>
      <c r="C84" s="18"/>
      <c r="D84" s="532" t="s">
        <v>90</v>
      </c>
      <c r="E84" s="532"/>
      <c r="F84" s="240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2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AxMzGRTFg2SBarFest1cNIs9VS2HTEp07zMIjsKl5jHkVg4kvT3VXbYzLNEJb2dol6a8xNTOGNCoEvN1wGRkzw==" saltValue="9xB1qduMrR24crcSfVfgs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C17" sqref="C1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34" t="s">
        <v>65</v>
      </c>
      <c r="B1" s="534"/>
      <c r="C1" s="534"/>
      <c r="D1" s="534"/>
      <c r="E1" s="534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35" t="str">
        <f>+'Ekamut-caxs'!A7:D7</f>
        <v xml:space="preserve">«Երևանի Ալբերտ Գրիգորյանի անվան սուսերամարտի մանկապատանեկան մարզադպրոց» ՀՈԱԿ-ի </v>
      </c>
      <c r="B2" s="536"/>
      <c r="C2" s="536"/>
      <c r="D2" s="536"/>
      <c r="E2" s="53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37" t="s">
        <v>127</v>
      </c>
      <c r="B3" s="537"/>
      <c r="C3" s="537"/>
      <c r="D3" s="537"/>
      <c r="E3" s="53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38" t="s">
        <v>210</v>
      </c>
      <c r="B4" s="538"/>
      <c r="C4" s="538"/>
      <c r="D4" s="538"/>
      <c r="E4" s="538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39" t="s">
        <v>132</v>
      </c>
      <c r="B7" s="540"/>
      <c r="C7" s="540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0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/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177</v>
      </c>
      <c r="C14" s="165" t="s">
        <v>143</v>
      </c>
      <c r="D14" s="29"/>
      <c r="E14" s="29"/>
    </row>
    <row r="15" spans="1:22" ht="33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39" t="s">
        <v>157</v>
      </c>
      <c r="B35" s="540"/>
      <c r="C35" s="540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9">
        <v>144.4</v>
      </c>
      <c r="E36" s="29"/>
    </row>
    <row r="37" spans="1:22" ht="21" customHeight="1">
      <c r="A37" s="165">
        <v>1.2</v>
      </c>
      <c r="B37" s="166" t="s">
        <v>136</v>
      </c>
      <c r="C37" s="165" t="s">
        <v>137</v>
      </c>
      <c r="D37" s="29">
        <v>26.4</v>
      </c>
      <c r="E37" s="29"/>
    </row>
    <row r="38" spans="1:22" ht="21" customHeight="1">
      <c r="A38" s="165">
        <v>1.3</v>
      </c>
      <c r="B38" s="166" t="s">
        <v>138</v>
      </c>
      <c r="C38" s="165" t="s">
        <v>139</v>
      </c>
      <c r="D38" s="29">
        <v>1.6</v>
      </c>
      <c r="E38" s="29"/>
    </row>
    <row r="39" spans="1:22" ht="21" customHeight="1">
      <c r="A39" s="165">
        <v>1.4</v>
      </c>
      <c r="B39" s="167" t="s">
        <v>140</v>
      </c>
      <c r="C39" s="168" t="s">
        <v>141</v>
      </c>
      <c r="D39" s="29"/>
      <c r="E39" s="29"/>
    </row>
    <row r="40" spans="1:22" ht="20.25" customHeight="1">
      <c r="A40" s="165">
        <v>1.6</v>
      </c>
      <c r="B40" s="166" t="s">
        <v>177</v>
      </c>
      <c r="C40" s="165" t="s">
        <v>143</v>
      </c>
      <c r="D40" s="29">
        <v>11.8</v>
      </c>
      <c r="E40" s="29"/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205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29">
        <v>640.1</v>
      </c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29">
        <v>177.7</v>
      </c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29">
        <v>75</v>
      </c>
      <c r="E52" s="29"/>
    </row>
    <row r="53" spans="1:22" ht="33" customHeight="1">
      <c r="A53" s="165"/>
      <c r="B53" s="162" t="s">
        <v>158</v>
      </c>
      <c r="C53" s="28"/>
      <c r="D53" s="163">
        <f>SUM(D54:D57)</f>
        <v>0</v>
      </c>
      <c r="E53" s="29"/>
    </row>
    <row r="54" spans="1:22" ht="33" customHeight="1">
      <c r="A54" s="165">
        <v>1.1000000000000001</v>
      </c>
      <c r="B54" s="204"/>
      <c r="C54" s="205" t="s">
        <v>163</v>
      </c>
      <c r="D54" s="170"/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1077</v>
      </c>
      <c r="E58" s="182"/>
      <c r="F58" s="257">
        <f>+D58-D54</f>
        <v>1077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260</v>
      </c>
      <c r="C61" s="181">
        <f>+'Dramakan hosqer'!F12</f>
        <v>1300.9000000000015</v>
      </c>
      <c r="D61" s="542" t="s">
        <v>160</v>
      </c>
      <c r="E61" s="543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44" t="str">
        <f>+'Ekamut-caxs'!D69</f>
        <v>Ա. ՄԱԴՈՅԱՆ</v>
      </c>
      <c r="E63" s="54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41" t="s">
        <v>90</v>
      </c>
      <c r="E64" s="54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44" t="str">
        <f>+'Ekamut-caxs'!D71</f>
        <v>Գ. ԶԱՔԱՐՅԱՆ</v>
      </c>
      <c r="E65" s="54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41" t="s">
        <v>90</v>
      </c>
      <c r="E66" s="54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8L6AZfzQ9ch6P31Z+3AYVbZwZm6e1VKeaGzrqGB9Le4hvPMsxKUiPdyB4UDL3c7pyPDS61ahWoj/GPU+wy8CAQ==" saltValue="Z+klo/UHLmVh8Hk7wc3qh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C17" sqref="C1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5703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8" t="s">
        <v>65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20" customFormat="1" ht="20.25">
      <c r="A2" s="515" t="str">
        <f>+'Ekamut-caxs'!A7:D7</f>
        <v xml:space="preserve">«Երևանի Ալբերտ Գրիգորյանի անվան սուսերամարտի մանկապատանեկան մարզադպրոց»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19"/>
      <c r="O2" s="19"/>
    </row>
    <row r="3" spans="1:15" ht="17.25">
      <c r="A3" s="537" t="s">
        <v>281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 thickBot="1">
      <c r="M4" s="124" t="s">
        <v>0</v>
      </c>
    </row>
    <row r="5" spans="1:15" ht="21" customHeight="1">
      <c r="A5" s="549" t="s">
        <v>201</v>
      </c>
      <c r="B5" s="549" t="s">
        <v>66</v>
      </c>
      <c r="C5" s="550" t="s">
        <v>189</v>
      </c>
      <c r="D5" s="550"/>
      <c r="E5" s="550"/>
      <c r="F5" s="550"/>
      <c r="G5" s="550"/>
      <c r="H5" s="550"/>
      <c r="I5" s="550"/>
      <c r="J5" s="550"/>
      <c r="K5" s="550"/>
      <c r="L5" s="550"/>
      <c r="M5" s="551" t="s">
        <v>126</v>
      </c>
    </row>
    <row r="6" spans="1:15" ht="146.25" customHeight="1">
      <c r="A6" s="549"/>
      <c r="B6" s="549"/>
      <c r="C6" s="235" t="s">
        <v>180</v>
      </c>
      <c r="D6" s="235" t="s">
        <v>190</v>
      </c>
      <c r="E6" s="235" t="s">
        <v>191</v>
      </c>
      <c r="F6" s="235" t="s">
        <v>125</v>
      </c>
      <c r="G6" s="235" t="s">
        <v>170</v>
      </c>
      <c r="H6" s="235" t="s">
        <v>169</v>
      </c>
      <c r="I6" s="235" t="s">
        <v>269</v>
      </c>
      <c r="J6" s="235" t="s">
        <v>218</v>
      </c>
      <c r="K6" s="235" t="str">
        <f>+'Ekamut-caxs'!B29</f>
        <v>լրավճար վճարովի ծառայության գծով</v>
      </c>
      <c r="L6" s="235" t="s">
        <v>209</v>
      </c>
      <c r="M6" s="552"/>
    </row>
    <row r="7" spans="1:15" ht="31.5" customHeight="1">
      <c r="A7" s="235">
        <v>1</v>
      </c>
      <c r="B7" s="251" t="s">
        <v>173</v>
      </c>
      <c r="C7" s="433">
        <f>12*2894.5</f>
        <v>34734</v>
      </c>
      <c r="D7" s="433"/>
      <c r="E7" s="433" t="str">
        <f>IF(D7&gt;1,326.6," ")</f>
        <v xml:space="preserve"> </v>
      </c>
      <c r="F7" s="433">
        <v>778.8</v>
      </c>
      <c r="G7" s="433">
        <v>370.8</v>
      </c>
      <c r="H7" s="433">
        <v>300</v>
      </c>
      <c r="I7" s="433">
        <f>8*3*12</f>
        <v>288</v>
      </c>
      <c r="J7" s="433"/>
      <c r="K7" s="433"/>
      <c r="L7" s="433"/>
      <c r="M7" s="249">
        <f>ROUND(SUM(C7:L7),1)</f>
        <v>36471.599999999999</v>
      </c>
    </row>
    <row r="8" spans="1:15" ht="43.5" customHeight="1">
      <c r="A8" s="235">
        <v>2</v>
      </c>
      <c r="B8" s="294" t="s">
        <v>87</v>
      </c>
      <c r="C8" s="433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36471.599999999999</v>
      </c>
    </row>
    <row r="10" spans="1:15" s="434" customFormat="1" ht="15" customHeight="1">
      <c r="B10" s="103"/>
      <c r="C10" s="435"/>
      <c r="D10" s="435"/>
      <c r="E10" s="435"/>
      <c r="F10" s="435"/>
      <c r="G10" s="436"/>
      <c r="H10" s="436"/>
      <c r="I10" s="437"/>
      <c r="J10" s="436"/>
      <c r="K10" s="436"/>
      <c r="L10" s="435"/>
      <c r="M10" s="438"/>
    </row>
    <row r="11" spans="1:15" s="434" customFormat="1" ht="63.75" customHeight="1">
      <c r="B11" s="558" t="s">
        <v>267</v>
      </c>
      <c r="C11" s="558"/>
      <c r="D11" s="440"/>
      <c r="E11" s="439"/>
      <c r="F11" s="439"/>
      <c r="G11" s="439"/>
      <c r="H11" s="439"/>
      <c r="I11" s="439"/>
      <c r="J11" s="436"/>
      <c r="K11" s="436"/>
      <c r="L11" s="435"/>
      <c r="M11" s="438"/>
    </row>
    <row r="12" spans="1:15" s="434" customFormat="1" ht="42.75" customHeight="1">
      <c r="B12" s="556"/>
      <c r="C12" s="557"/>
      <c r="D12" s="557"/>
      <c r="E12" s="557"/>
      <c r="F12" s="557"/>
      <c r="G12" s="557"/>
      <c r="H12" s="557"/>
      <c r="I12" s="557"/>
      <c r="J12" s="436"/>
      <c r="K12" s="436"/>
      <c r="L12" s="435"/>
      <c r="M12" s="438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53"/>
      <c r="K13" s="553"/>
      <c r="L13" s="553"/>
      <c r="M13" s="222"/>
    </row>
    <row r="14" spans="1:15" s="143" customFormat="1" ht="69" customHeight="1">
      <c r="B14" s="554" t="s">
        <v>172</v>
      </c>
      <c r="C14" s="555"/>
      <c r="E14" s="554" t="s">
        <v>171</v>
      </c>
      <c r="F14" s="555"/>
      <c r="G14" s="246"/>
      <c r="H14" s="545"/>
      <c r="I14" s="545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2" t="s">
        <v>192</v>
      </c>
      <c r="E15" s="194" t="s">
        <v>162</v>
      </c>
      <c r="F15" s="262" t="s">
        <v>194</v>
      </c>
      <c r="G15" s="208"/>
      <c r="H15" s="256"/>
      <c r="I15" s="208"/>
      <c r="J15" s="230"/>
      <c r="K15" s="230"/>
      <c r="L15" s="230"/>
      <c r="M15" s="208"/>
    </row>
    <row r="16" spans="1:15" s="143" customFormat="1" ht="24" customHeight="1">
      <c r="B16" s="233">
        <v>108600</v>
      </c>
      <c r="C16" s="326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47" t="str">
        <f>+'Ekamut-caxs'!D69</f>
        <v>Ա. ՄԱԴՈՅԱՆ</v>
      </c>
      <c r="H19" s="547"/>
      <c r="I19" s="547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46" t="s">
        <v>90</v>
      </c>
      <c r="H20" s="546"/>
      <c r="I20" s="546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47" t="str">
        <f>+'Ekamut-caxs'!D71</f>
        <v>Գ. ԶԱՔԱՐՅԱՆ</v>
      </c>
      <c r="H21" s="547"/>
      <c r="I21" s="547"/>
      <c r="J21" s="128"/>
      <c r="K21" s="128"/>
    </row>
    <row r="22" spans="2:13" s="118" customFormat="1" ht="18.75" customHeight="1">
      <c r="E22" s="129" t="s">
        <v>89</v>
      </c>
      <c r="F22" s="130"/>
      <c r="G22" s="546" t="s">
        <v>90</v>
      </c>
      <c r="H22" s="546"/>
      <c r="I22" s="546"/>
      <c r="J22" s="121"/>
      <c r="K22" s="121"/>
    </row>
    <row r="23" spans="2:13" s="119" customFormat="1" ht="16.5">
      <c r="C23" s="121"/>
      <c r="D23" s="121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  <ignoredErrors>
    <ignoredError sqref="E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80" zoomScaleSheetLayoutView="80" workbookViewId="0">
      <selection activeCell="C17" sqref="C17"/>
    </sheetView>
  </sheetViews>
  <sheetFormatPr defaultColWidth="9.140625" defaultRowHeight="16.5"/>
  <cols>
    <col min="1" max="1" width="4.140625" style="335" customWidth="1"/>
    <col min="2" max="2" width="15.5703125" style="335" customWidth="1"/>
    <col min="3" max="3" width="10.85546875" style="335" customWidth="1"/>
    <col min="4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0.85546875" style="335" customWidth="1"/>
    <col min="12" max="12" width="12.85546875" style="335" customWidth="1"/>
    <col min="13" max="13" width="14.85546875" style="335" customWidth="1"/>
    <col min="14" max="14" width="10.5703125" style="335" customWidth="1"/>
    <col min="15" max="15" width="11.7109375" style="335" customWidth="1"/>
    <col min="16" max="16384" width="9.140625" style="335"/>
  </cols>
  <sheetData>
    <row r="1" spans="1:15" s="334" customFormat="1" ht="18.75" customHeight="1">
      <c r="A1" s="559" t="s">
        <v>65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334" customFormat="1" ht="21.75" customHeight="1">
      <c r="A2" s="560" t="str">
        <f>+'Ekamut-caxs'!A7:E7</f>
        <v xml:space="preserve">«Երևանի Ալբերտ Գրիգորյանի անվան սուսերամարտի մանկապատանեկան մարզադպրոց»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334" customFormat="1" ht="21" customHeight="1">
      <c r="A3" s="560" t="s">
        <v>91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/>
    <row r="5" spans="1:15" s="336" customFormat="1" ht="24.75" customHeight="1">
      <c r="A5" s="561" t="s">
        <v>111</v>
      </c>
      <c r="B5" s="561" t="s">
        <v>92</v>
      </c>
      <c r="C5" s="562" t="s">
        <v>93</v>
      </c>
      <c r="D5" s="562"/>
      <c r="E5" s="562"/>
      <c r="F5" s="562"/>
      <c r="G5" s="562" t="s">
        <v>94</v>
      </c>
      <c r="H5" s="562"/>
      <c r="I5" s="562"/>
      <c r="J5" s="562"/>
      <c r="K5" s="562" t="s">
        <v>117</v>
      </c>
      <c r="L5" s="562"/>
      <c r="M5" s="562"/>
      <c r="N5" s="562"/>
      <c r="O5" s="562"/>
    </row>
    <row r="6" spans="1:15" s="339" customFormat="1" ht="51" customHeight="1">
      <c r="A6" s="561"/>
      <c r="B6" s="561"/>
      <c r="C6" s="337" t="s">
        <v>240</v>
      </c>
      <c r="D6" s="337" t="s">
        <v>197</v>
      </c>
      <c r="E6" s="337" t="s">
        <v>253</v>
      </c>
      <c r="F6" s="337" t="s">
        <v>254</v>
      </c>
      <c r="G6" s="337" t="s">
        <v>208</v>
      </c>
      <c r="H6" s="337" t="s">
        <v>197</v>
      </c>
      <c r="I6" s="337" t="s">
        <v>255</v>
      </c>
      <c r="J6" s="337" t="s">
        <v>254</v>
      </c>
      <c r="K6" s="337" t="s">
        <v>240</v>
      </c>
      <c r="L6" s="337" t="s">
        <v>253</v>
      </c>
      <c r="M6" s="337" t="s">
        <v>256</v>
      </c>
      <c r="N6" s="338" t="s">
        <v>257</v>
      </c>
      <c r="O6" s="338" t="s">
        <v>258</v>
      </c>
    </row>
    <row r="7" spans="1:15" ht="19.5" customHeight="1">
      <c r="A7" s="407">
        <v>1</v>
      </c>
      <c r="B7" s="408" t="s">
        <v>95</v>
      </c>
      <c r="C7" s="341">
        <v>1260</v>
      </c>
      <c r="D7" s="342">
        <f>+C7*143.7</f>
        <v>181062</v>
      </c>
      <c r="E7" s="341">
        <v>1260</v>
      </c>
      <c r="F7" s="409">
        <f t="shared" ref="F7:F16" si="0">+E7*143.7</f>
        <v>181062</v>
      </c>
      <c r="G7" s="341">
        <v>500</v>
      </c>
      <c r="H7" s="487">
        <v>24940</v>
      </c>
      <c r="I7" s="506">
        <v>500</v>
      </c>
      <c r="J7" s="409">
        <f>+I7*53.48</f>
        <v>26740</v>
      </c>
      <c r="K7" s="341">
        <v>9</v>
      </c>
      <c r="L7" s="341">
        <v>6</v>
      </c>
      <c r="M7" s="344">
        <f>+L7*200.47</f>
        <v>1202.82</v>
      </c>
      <c r="N7" s="343">
        <f>+L7*5.522</f>
        <v>33.132000000000005</v>
      </c>
      <c r="O7" s="344">
        <f>+N7+M7</f>
        <v>1235.952</v>
      </c>
    </row>
    <row r="8" spans="1:15" ht="19.5" customHeight="1">
      <c r="A8" s="407">
        <v>2</v>
      </c>
      <c r="B8" s="408" t="s">
        <v>242</v>
      </c>
      <c r="C8" s="341">
        <v>1344</v>
      </c>
      <c r="D8" s="342">
        <f t="shared" ref="D8:D10" si="1">+C8*143.7</f>
        <v>193132.79999999999</v>
      </c>
      <c r="E8" s="341">
        <f>+C8</f>
        <v>1344</v>
      </c>
      <c r="F8" s="409">
        <f t="shared" si="0"/>
        <v>193132.79999999999</v>
      </c>
      <c r="G8" s="341">
        <v>540</v>
      </c>
      <c r="H8" s="487">
        <v>27280</v>
      </c>
      <c r="I8" s="341">
        <f t="shared" ref="I8:I18" si="2">+G8</f>
        <v>540</v>
      </c>
      <c r="J8" s="409">
        <f t="shared" ref="J8:J18" si="3">+I8*53.48</f>
        <v>28879.199999999997</v>
      </c>
      <c r="K8" s="341">
        <v>9</v>
      </c>
      <c r="L8" s="341">
        <f>+K8</f>
        <v>9</v>
      </c>
      <c r="M8" s="344">
        <f t="shared" ref="M8:M18" si="4">+L8*200.47</f>
        <v>1804.23</v>
      </c>
      <c r="N8" s="343">
        <f t="shared" ref="N8:N18" si="5">+L8*5.522</f>
        <v>49.698</v>
      </c>
      <c r="O8" s="344">
        <f t="shared" ref="O8:O18" si="6">+N8+M8</f>
        <v>1853.9280000000001</v>
      </c>
    </row>
    <row r="9" spans="1:15" ht="19.5" customHeight="1">
      <c r="A9" s="407">
        <v>3</v>
      </c>
      <c r="B9" s="408" t="s">
        <v>96</v>
      </c>
      <c r="C9" s="341">
        <v>554</v>
      </c>
      <c r="D9" s="342">
        <f t="shared" si="1"/>
        <v>79609.799999999988</v>
      </c>
      <c r="E9" s="341">
        <f t="shared" ref="E9:E18" si="7">+C9</f>
        <v>554</v>
      </c>
      <c r="F9" s="409">
        <f t="shared" si="0"/>
        <v>79609.799999999988</v>
      </c>
      <c r="G9" s="341">
        <v>400</v>
      </c>
      <c r="H9" s="487">
        <v>20192</v>
      </c>
      <c r="I9" s="341">
        <f t="shared" si="2"/>
        <v>400</v>
      </c>
      <c r="J9" s="409">
        <f t="shared" si="3"/>
        <v>21392</v>
      </c>
      <c r="K9" s="341">
        <v>9</v>
      </c>
      <c r="L9" s="341">
        <f t="shared" ref="L9:L18" si="8">+K9</f>
        <v>9</v>
      </c>
      <c r="M9" s="344">
        <f t="shared" si="4"/>
        <v>1804.23</v>
      </c>
      <c r="N9" s="343">
        <f t="shared" si="5"/>
        <v>49.698</v>
      </c>
      <c r="O9" s="344">
        <f t="shared" si="6"/>
        <v>1853.9280000000001</v>
      </c>
    </row>
    <row r="10" spans="1:15" ht="19.5" customHeight="1">
      <c r="A10" s="407">
        <v>4</v>
      </c>
      <c r="B10" s="408" t="s">
        <v>97</v>
      </c>
      <c r="C10" s="341">
        <v>32</v>
      </c>
      <c r="D10" s="342">
        <f t="shared" si="1"/>
        <v>4598.3999999999996</v>
      </c>
      <c r="E10" s="341">
        <f t="shared" si="7"/>
        <v>32</v>
      </c>
      <c r="F10" s="409">
        <f t="shared" si="0"/>
        <v>4598.3999999999996</v>
      </c>
      <c r="G10" s="341">
        <v>340</v>
      </c>
      <c r="H10" s="487">
        <v>17370</v>
      </c>
      <c r="I10" s="341">
        <f t="shared" si="2"/>
        <v>340</v>
      </c>
      <c r="J10" s="409">
        <f t="shared" si="3"/>
        <v>18183.2</v>
      </c>
      <c r="K10" s="341">
        <v>10</v>
      </c>
      <c r="L10" s="341">
        <f t="shared" si="8"/>
        <v>10</v>
      </c>
      <c r="M10" s="344">
        <f t="shared" si="4"/>
        <v>2004.7</v>
      </c>
      <c r="N10" s="343">
        <f t="shared" si="5"/>
        <v>55.22</v>
      </c>
      <c r="O10" s="344">
        <f t="shared" si="6"/>
        <v>2059.92</v>
      </c>
    </row>
    <row r="11" spans="1:15" ht="19.5" customHeight="1">
      <c r="A11" s="407">
        <v>5</v>
      </c>
      <c r="B11" s="408" t="s">
        <v>98</v>
      </c>
      <c r="C11" s="347"/>
      <c r="D11" s="345"/>
      <c r="E11" s="341">
        <f t="shared" si="7"/>
        <v>0</v>
      </c>
      <c r="F11" s="409">
        <f t="shared" si="0"/>
        <v>0</v>
      </c>
      <c r="G11" s="341">
        <v>220</v>
      </c>
      <c r="H11" s="487">
        <v>11365</v>
      </c>
      <c r="I11" s="341">
        <f t="shared" si="2"/>
        <v>220</v>
      </c>
      <c r="J11" s="409">
        <f t="shared" si="3"/>
        <v>11765.599999999999</v>
      </c>
      <c r="K11" s="341">
        <v>6</v>
      </c>
      <c r="L11" s="341">
        <f t="shared" si="8"/>
        <v>6</v>
      </c>
      <c r="M11" s="344">
        <f t="shared" si="4"/>
        <v>1202.82</v>
      </c>
      <c r="N11" s="343">
        <f t="shared" si="5"/>
        <v>33.132000000000005</v>
      </c>
      <c r="O11" s="344">
        <f t="shared" si="6"/>
        <v>1235.952</v>
      </c>
    </row>
    <row r="12" spans="1:15" ht="19.5" customHeight="1">
      <c r="A12" s="407">
        <v>6</v>
      </c>
      <c r="B12" s="408" t="s">
        <v>99</v>
      </c>
      <c r="C12" s="347"/>
      <c r="D12" s="345"/>
      <c r="E12" s="341">
        <f t="shared" si="7"/>
        <v>0</v>
      </c>
      <c r="F12" s="409">
        <f t="shared" si="0"/>
        <v>0</v>
      </c>
      <c r="G12" s="341">
        <v>220</v>
      </c>
      <c r="H12" s="487">
        <v>11389</v>
      </c>
      <c r="I12" s="341">
        <f t="shared" si="2"/>
        <v>220</v>
      </c>
      <c r="J12" s="409">
        <f t="shared" si="3"/>
        <v>11765.599999999999</v>
      </c>
      <c r="K12" s="341">
        <v>9</v>
      </c>
      <c r="L12" s="341">
        <f t="shared" si="8"/>
        <v>9</v>
      </c>
      <c r="M12" s="344">
        <f t="shared" si="4"/>
        <v>1804.23</v>
      </c>
      <c r="N12" s="343">
        <f t="shared" si="5"/>
        <v>49.698</v>
      </c>
      <c r="O12" s="344">
        <f t="shared" si="6"/>
        <v>1853.9280000000001</v>
      </c>
    </row>
    <row r="13" spans="1:15" ht="19.5" customHeight="1">
      <c r="A13" s="407">
        <v>7</v>
      </c>
      <c r="B13" s="408" t="s">
        <v>100</v>
      </c>
      <c r="C13" s="347"/>
      <c r="D13" s="345"/>
      <c r="E13" s="341">
        <f t="shared" si="7"/>
        <v>0</v>
      </c>
      <c r="F13" s="409">
        <f t="shared" si="0"/>
        <v>0</v>
      </c>
      <c r="G13" s="341">
        <v>160</v>
      </c>
      <c r="H13" s="487">
        <v>8357</v>
      </c>
      <c r="I13" s="341">
        <f t="shared" si="2"/>
        <v>160</v>
      </c>
      <c r="J13" s="409">
        <f t="shared" si="3"/>
        <v>8556.7999999999993</v>
      </c>
      <c r="K13" s="341">
        <v>18</v>
      </c>
      <c r="L13" s="341">
        <f t="shared" si="8"/>
        <v>18</v>
      </c>
      <c r="M13" s="344">
        <f t="shared" si="4"/>
        <v>3608.46</v>
      </c>
      <c r="N13" s="343">
        <f t="shared" si="5"/>
        <v>99.396000000000001</v>
      </c>
      <c r="O13" s="344">
        <f t="shared" si="6"/>
        <v>3707.8560000000002</v>
      </c>
    </row>
    <row r="14" spans="1:15" ht="19.5" customHeight="1">
      <c r="A14" s="407">
        <v>8</v>
      </c>
      <c r="B14" s="410" t="s">
        <v>101</v>
      </c>
      <c r="C14" s="347"/>
      <c r="D14" s="345"/>
      <c r="E14" s="341">
        <f t="shared" si="7"/>
        <v>0</v>
      </c>
      <c r="F14" s="409">
        <f t="shared" si="0"/>
        <v>0</v>
      </c>
      <c r="G14" s="341">
        <v>180</v>
      </c>
      <c r="H14" s="487">
        <v>9426</v>
      </c>
      <c r="I14" s="341">
        <f t="shared" si="2"/>
        <v>180</v>
      </c>
      <c r="J14" s="409">
        <f t="shared" si="3"/>
        <v>9626.4</v>
      </c>
      <c r="K14" s="341">
        <v>5</v>
      </c>
      <c r="L14" s="341">
        <f t="shared" si="8"/>
        <v>5</v>
      </c>
      <c r="M14" s="344">
        <f t="shared" si="4"/>
        <v>1002.35</v>
      </c>
      <c r="N14" s="343">
        <f t="shared" si="5"/>
        <v>27.61</v>
      </c>
      <c r="O14" s="344">
        <f t="shared" si="6"/>
        <v>1029.96</v>
      </c>
    </row>
    <row r="15" spans="1:15" ht="19.5" customHeight="1">
      <c r="A15" s="407">
        <v>9</v>
      </c>
      <c r="B15" s="410" t="s">
        <v>102</v>
      </c>
      <c r="C15" s="347"/>
      <c r="D15" s="345"/>
      <c r="E15" s="341">
        <f t="shared" si="7"/>
        <v>0</v>
      </c>
      <c r="F15" s="409">
        <f t="shared" si="0"/>
        <v>0</v>
      </c>
      <c r="G15" s="341">
        <v>180</v>
      </c>
      <c r="H15" s="487">
        <v>9426</v>
      </c>
      <c r="I15" s="341">
        <f t="shared" si="2"/>
        <v>180</v>
      </c>
      <c r="J15" s="409">
        <f t="shared" si="3"/>
        <v>9626.4</v>
      </c>
      <c r="K15" s="341">
        <v>19</v>
      </c>
      <c r="L15" s="341">
        <f t="shared" si="8"/>
        <v>19</v>
      </c>
      <c r="M15" s="344">
        <f t="shared" si="4"/>
        <v>3808.93</v>
      </c>
      <c r="N15" s="343">
        <f t="shared" si="5"/>
        <v>104.91800000000001</v>
      </c>
      <c r="O15" s="344">
        <f t="shared" si="6"/>
        <v>3913.848</v>
      </c>
    </row>
    <row r="16" spans="1:15" ht="19.5" customHeight="1">
      <c r="A16" s="407">
        <v>10</v>
      </c>
      <c r="B16" s="410" t="s">
        <v>103</v>
      </c>
      <c r="C16" s="347"/>
      <c r="D16" s="345"/>
      <c r="E16" s="341">
        <f t="shared" si="7"/>
        <v>0</v>
      </c>
      <c r="F16" s="409">
        <f t="shared" si="0"/>
        <v>0</v>
      </c>
      <c r="G16" s="341">
        <v>260</v>
      </c>
      <c r="H16" s="487">
        <v>13505</v>
      </c>
      <c r="I16" s="341">
        <f t="shared" si="2"/>
        <v>260</v>
      </c>
      <c r="J16" s="409">
        <f t="shared" si="3"/>
        <v>13904.8</v>
      </c>
      <c r="K16" s="341">
        <v>5</v>
      </c>
      <c r="L16" s="341">
        <f t="shared" si="8"/>
        <v>5</v>
      </c>
      <c r="M16" s="344">
        <f t="shared" si="4"/>
        <v>1002.35</v>
      </c>
      <c r="N16" s="343">
        <f t="shared" si="5"/>
        <v>27.61</v>
      </c>
      <c r="O16" s="344">
        <f t="shared" si="6"/>
        <v>1029.96</v>
      </c>
    </row>
    <row r="17" spans="1:15" ht="19.5" customHeight="1">
      <c r="A17" s="407">
        <v>11</v>
      </c>
      <c r="B17" s="410" t="s">
        <v>104</v>
      </c>
      <c r="C17" s="411">
        <v>251</v>
      </c>
      <c r="D17" s="346">
        <v>36068.699999999997</v>
      </c>
      <c r="E17" s="341">
        <f t="shared" si="7"/>
        <v>251</v>
      </c>
      <c r="F17" s="409">
        <f>+E17*143.7</f>
        <v>36068.699999999997</v>
      </c>
      <c r="G17" s="411">
        <v>340</v>
      </c>
      <c r="H17" s="346">
        <v>17424</v>
      </c>
      <c r="I17" s="341">
        <f t="shared" si="2"/>
        <v>340</v>
      </c>
      <c r="J17" s="409">
        <f t="shared" si="3"/>
        <v>18183.2</v>
      </c>
      <c r="K17" s="341">
        <v>10</v>
      </c>
      <c r="L17" s="341">
        <f t="shared" si="8"/>
        <v>10</v>
      </c>
      <c r="M17" s="344">
        <f t="shared" si="4"/>
        <v>2004.7</v>
      </c>
      <c r="N17" s="343">
        <f t="shared" si="5"/>
        <v>55.22</v>
      </c>
      <c r="O17" s="344">
        <f t="shared" si="6"/>
        <v>2059.92</v>
      </c>
    </row>
    <row r="18" spans="1:15" ht="19.5" customHeight="1">
      <c r="A18" s="407">
        <v>12</v>
      </c>
      <c r="B18" s="410" t="s">
        <v>105</v>
      </c>
      <c r="C18" s="411">
        <v>1005</v>
      </c>
      <c r="D18" s="346">
        <v>144418.5</v>
      </c>
      <c r="E18" s="341">
        <f t="shared" si="7"/>
        <v>1005</v>
      </c>
      <c r="F18" s="409">
        <f>+E18*143.7</f>
        <v>144418.5</v>
      </c>
      <c r="G18" s="411">
        <v>500</v>
      </c>
      <c r="H18" s="346">
        <v>24940</v>
      </c>
      <c r="I18" s="341">
        <f t="shared" si="2"/>
        <v>500</v>
      </c>
      <c r="J18" s="409">
        <f t="shared" si="3"/>
        <v>26740</v>
      </c>
      <c r="K18" s="341">
        <v>8</v>
      </c>
      <c r="L18" s="341">
        <f t="shared" si="8"/>
        <v>8</v>
      </c>
      <c r="M18" s="344">
        <f t="shared" si="4"/>
        <v>1603.76</v>
      </c>
      <c r="N18" s="343">
        <f t="shared" si="5"/>
        <v>44.176000000000002</v>
      </c>
      <c r="O18" s="344">
        <f t="shared" si="6"/>
        <v>1647.9359999999999</v>
      </c>
    </row>
    <row r="19" spans="1:15" ht="32.25" customHeight="1">
      <c r="A19" s="412"/>
      <c r="B19" s="406" t="s">
        <v>88</v>
      </c>
      <c r="C19" s="413">
        <f t="shared" ref="C19:K19" si="9">SUM(C7:C18)</f>
        <v>4446</v>
      </c>
      <c r="D19" s="374">
        <f t="shared" si="9"/>
        <v>638890.19999999995</v>
      </c>
      <c r="E19" s="413">
        <f t="shared" si="9"/>
        <v>4446</v>
      </c>
      <c r="F19" s="374">
        <f>SUM(F7:F18)</f>
        <v>638890.19999999995</v>
      </c>
      <c r="G19" s="413">
        <f>SUM(G7:G18)</f>
        <v>3840</v>
      </c>
      <c r="H19" s="374">
        <f>SUM(H7:H18)</f>
        <v>195614</v>
      </c>
      <c r="I19" s="413">
        <f>SUM(I7:I18)</f>
        <v>3840</v>
      </c>
      <c r="J19" s="374">
        <f>SUM(J7:J18)</f>
        <v>205363.20000000001</v>
      </c>
      <c r="K19" s="413">
        <f t="shared" si="9"/>
        <v>117</v>
      </c>
      <c r="L19" s="413">
        <f>SUM(L7:L18)</f>
        <v>114</v>
      </c>
      <c r="M19" s="374">
        <f>SUM(M7:M18)</f>
        <v>22853.579999999998</v>
      </c>
      <c r="N19" s="414">
        <f>SUM(N7:N18)</f>
        <v>629.50800000000015</v>
      </c>
      <c r="O19" s="374">
        <f>SUM(O7:O18)</f>
        <v>23483.087999999996</v>
      </c>
    </row>
    <row r="20" spans="1:15" ht="21.75" customHeight="1">
      <c r="B20" s="351"/>
      <c r="C20" s="352"/>
      <c r="D20" s="353"/>
      <c r="E20" s="352"/>
      <c r="F20" s="353">
        <f>ROUND(F19/1000,1)</f>
        <v>638.9</v>
      </c>
      <c r="G20" s="352"/>
      <c r="H20" s="353"/>
      <c r="I20" s="352"/>
      <c r="J20" s="353">
        <f>ROUND(J19/1000,1)</f>
        <v>205.4</v>
      </c>
      <c r="K20" s="352"/>
      <c r="L20" s="352"/>
      <c r="M20" s="353">
        <f>ROUND(M19/1000,1)</f>
        <v>22.9</v>
      </c>
      <c r="N20" s="353">
        <f t="shared" ref="N20:O20" si="10">ROUND(N19/1000,1)</f>
        <v>0.6</v>
      </c>
      <c r="O20" s="353">
        <f t="shared" si="10"/>
        <v>23.5</v>
      </c>
    </row>
    <row r="21" spans="1:15" ht="33.75" customHeight="1" thickBot="1">
      <c r="B21" s="564" t="s">
        <v>243</v>
      </c>
      <c r="C21" s="564"/>
      <c r="D21" s="564"/>
      <c r="E21" s="354"/>
      <c r="F21" s="355"/>
      <c r="H21" s="354"/>
      <c r="M21" s="353"/>
    </row>
    <row r="22" spans="1:15" s="334" customFormat="1" ht="34.5" customHeight="1">
      <c r="A22" s="356"/>
      <c r="B22" s="357" t="s">
        <v>121</v>
      </c>
      <c r="C22" s="358" t="s">
        <v>122</v>
      </c>
      <c r="D22" s="358" t="s">
        <v>241</v>
      </c>
      <c r="E22" s="358" t="s">
        <v>241</v>
      </c>
      <c r="F22" s="359" t="s">
        <v>241</v>
      </c>
      <c r="G22" s="358" t="s">
        <v>122</v>
      </c>
      <c r="H22" s="358" t="s">
        <v>241</v>
      </c>
      <c r="I22" s="358" t="s">
        <v>241</v>
      </c>
      <c r="J22" s="360" t="s">
        <v>241</v>
      </c>
      <c r="K22" s="358" t="s">
        <v>122</v>
      </c>
      <c r="L22" s="358" t="s">
        <v>241</v>
      </c>
      <c r="M22" s="361" t="s">
        <v>241</v>
      </c>
      <c r="N22" s="356" t="s">
        <v>241</v>
      </c>
      <c r="O22" s="360" t="s">
        <v>241</v>
      </c>
    </row>
    <row r="23" spans="1:15" ht="23.25" customHeight="1">
      <c r="A23" s="362">
        <v>1</v>
      </c>
      <c r="B23" s="363"/>
      <c r="C23" s="346"/>
      <c r="D23" s="346" t="s">
        <v>241</v>
      </c>
      <c r="E23" s="346" t="s">
        <v>241</v>
      </c>
      <c r="F23" s="342"/>
      <c r="G23" s="364"/>
      <c r="H23" s="346" t="s">
        <v>241</v>
      </c>
      <c r="I23" s="346" t="s">
        <v>241</v>
      </c>
      <c r="J23" s="365"/>
      <c r="K23" s="364"/>
      <c r="L23" s="346" t="s">
        <v>241</v>
      </c>
      <c r="M23" s="366"/>
      <c r="N23" s="415" t="s">
        <v>241</v>
      </c>
      <c r="O23" s="416" t="s">
        <v>241</v>
      </c>
    </row>
    <row r="24" spans="1:15" ht="23.25" customHeight="1">
      <c r="A24" s="362">
        <v>2</v>
      </c>
      <c r="B24" s="363"/>
      <c r="C24" s="346"/>
      <c r="D24" s="346" t="s">
        <v>241</v>
      </c>
      <c r="E24" s="346" t="s">
        <v>241</v>
      </c>
      <c r="F24" s="342"/>
      <c r="G24" s="364"/>
      <c r="H24" s="346" t="s">
        <v>241</v>
      </c>
      <c r="I24" s="346" t="s">
        <v>241</v>
      </c>
      <c r="J24" s="365"/>
      <c r="K24" s="364"/>
      <c r="L24" s="346" t="s">
        <v>241</v>
      </c>
      <c r="M24" s="366"/>
      <c r="N24" s="415" t="s">
        <v>241</v>
      </c>
      <c r="O24" s="416" t="s">
        <v>241</v>
      </c>
    </row>
    <row r="25" spans="1:15" s="339" customFormat="1" ht="23.25" customHeight="1">
      <c r="A25" s="340">
        <v>3</v>
      </c>
      <c r="B25" s="367"/>
      <c r="C25" s="368"/>
      <c r="D25" s="368" t="s">
        <v>241</v>
      </c>
      <c r="E25" s="368" t="s">
        <v>241</v>
      </c>
      <c r="F25" s="369"/>
      <c r="G25" s="370"/>
      <c r="H25" s="368" t="s">
        <v>241</v>
      </c>
      <c r="I25" s="368" t="s">
        <v>241</v>
      </c>
      <c r="J25" s="369"/>
      <c r="K25" s="370"/>
      <c r="L25" s="368" t="s">
        <v>241</v>
      </c>
      <c r="M25" s="371"/>
      <c r="N25" s="417" t="s">
        <v>241</v>
      </c>
      <c r="O25" s="418" t="s">
        <v>241</v>
      </c>
    </row>
    <row r="26" spans="1:15" s="334" customFormat="1" ht="24" customHeight="1">
      <c r="A26" s="372"/>
      <c r="B26" s="373" t="s">
        <v>67</v>
      </c>
      <c r="C26" s="374" t="s">
        <v>241</v>
      </c>
      <c r="D26" s="374" t="s">
        <v>241</v>
      </c>
      <c r="E26" s="374" t="s">
        <v>241</v>
      </c>
      <c r="F26" s="375">
        <f>SUM(F23:F25)</f>
        <v>0</v>
      </c>
      <c r="G26" s="376" t="s">
        <v>241</v>
      </c>
      <c r="H26" s="374" t="s">
        <v>241</v>
      </c>
      <c r="I26" s="374" t="s">
        <v>241</v>
      </c>
      <c r="J26" s="375">
        <f>SUM(J23:J25)</f>
        <v>0</v>
      </c>
      <c r="K26" s="376" t="s">
        <v>241</v>
      </c>
      <c r="L26" s="374" t="s">
        <v>241</v>
      </c>
      <c r="M26" s="377">
        <f>SUM(M23:M25)</f>
        <v>0</v>
      </c>
      <c r="N26" s="372" t="s">
        <v>241</v>
      </c>
      <c r="O26" s="378" t="s">
        <v>241</v>
      </c>
    </row>
    <row r="27" spans="1:15" s="334" customFormat="1" ht="27" customHeight="1" thickBot="1">
      <c r="A27" s="379"/>
      <c r="B27" s="380" t="s">
        <v>198</v>
      </c>
      <c r="C27" s="348"/>
      <c r="D27" s="348" t="s">
        <v>241</v>
      </c>
      <c r="E27" s="348" t="s">
        <v>241</v>
      </c>
      <c r="F27" s="349">
        <f>+F20-F26</f>
        <v>638.9</v>
      </c>
      <c r="G27" s="381" t="s">
        <v>241</v>
      </c>
      <c r="H27" s="348" t="s">
        <v>241</v>
      </c>
      <c r="I27" s="348" t="s">
        <v>241</v>
      </c>
      <c r="J27" s="349">
        <f>J20-J26</f>
        <v>205.4</v>
      </c>
      <c r="K27" s="381" t="s">
        <v>241</v>
      </c>
      <c r="L27" s="348" t="s">
        <v>241</v>
      </c>
      <c r="M27" s="350">
        <f>M20-M26</f>
        <v>22.9</v>
      </c>
      <c r="N27" s="379" t="s">
        <v>241</v>
      </c>
      <c r="O27" s="349">
        <f>+O20-M26</f>
        <v>23.5</v>
      </c>
    </row>
    <row r="28" spans="1:15" s="334" customFormat="1" ht="25.5" customHeight="1" thickBot="1">
      <c r="B28" s="382"/>
      <c r="F28" s="353"/>
      <c r="J28" s="383" t="s">
        <v>123</v>
      </c>
      <c r="K28" s="384"/>
      <c r="L28" s="384"/>
      <c r="M28" s="385">
        <f>+F26+J26+M26</f>
        <v>0</v>
      </c>
    </row>
    <row r="29" spans="1:15" s="334" customFormat="1" ht="20.25" customHeight="1">
      <c r="B29" s="382"/>
      <c r="F29" s="353"/>
      <c r="M29" s="353"/>
    </row>
    <row r="30" spans="1:15" s="351" customFormat="1" ht="25.5" customHeight="1">
      <c r="B30" s="386"/>
      <c r="C30" s="560" t="s">
        <v>2</v>
      </c>
      <c r="D30" s="560"/>
      <c r="E30" s="386"/>
      <c r="F30" s="386"/>
      <c r="G30" s="565"/>
      <c r="H30" s="565"/>
      <c r="I30" s="387"/>
      <c r="J30" s="566" t="str">
        <f>+Ashkhatavardz!G19</f>
        <v>Ա. ՄԱԴՈՅԱՆ</v>
      </c>
      <c r="K30" s="566"/>
      <c r="M30" s="355"/>
    </row>
    <row r="31" spans="1:15" s="334" customFormat="1">
      <c r="C31" s="388"/>
      <c r="D31" s="388"/>
      <c r="E31" s="389"/>
      <c r="F31" s="389"/>
      <c r="G31" s="567" t="s">
        <v>89</v>
      </c>
      <c r="H31" s="567"/>
      <c r="I31" s="390"/>
      <c r="J31" s="567" t="s">
        <v>106</v>
      </c>
      <c r="K31" s="567"/>
    </row>
    <row r="32" spans="1:15" s="351" customFormat="1" ht="23.25" customHeight="1">
      <c r="B32" s="386"/>
      <c r="C32" s="391" t="s">
        <v>6</v>
      </c>
      <c r="D32" s="391"/>
      <c r="E32" s="386"/>
      <c r="F32" s="386"/>
      <c r="G32" s="566"/>
      <c r="H32" s="566"/>
      <c r="I32" s="392"/>
      <c r="J32" s="566" t="str">
        <f>+Ashkhatavardz!G21</f>
        <v>Գ. ԶԱՔԱՐՅԱՆ</v>
      </c>
      <c r="K32" s="566"/>
    </row>
    <row r="33" spans="3:13" s="334" customFormat="1">
      <c r="C33" s="354"/>
      <c r="D33" s="354"/>
      <c r="G33" s="567" t="s">
        <v>89</v>
      </c>
      <c r="H33" s="567"/>
      <c r="I33" s="390"/>
      <c r="J33" s="567" t="s">
        <v>106</v>
      </c>
      <c r="K33" s="567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244</v>
      </c>
      <c r="I35" s="395" t="s">
        <v>109</v>
      </c>
      <c r="J35" s="396" t="s">
        <v>187</v>
      </c>
      <c r="K35" s="396"/>
      <c r="L35" s="396" t="s">
        <v>188</v>
      </c>
      <c r="M35" s="396" t="s">
        <v>222</v>
      </c>
    </row>
    <row r="36" spans="3:13" ht="16.5" customHeight="1">
      <c r="C36" s="394" t="s">
        <v>110</v>
      </c>
      <c r="D36" s="394"/>
      <c r="E36" s="394" t="s">
        <v>108</v>
      </c>
      <c r="F36" s="394" t="s">
        <v>196</v>
      </c>
      <c r="I36" s="563" t="s">
        <v>199</v>
      </c>
      <c r="J36" s="563"/>
      <c r="K36" s="396"/>
      <c r="L36" s="563" t="s">
        <v>219</v>
      </c>
      <c r="M36" s="563"/>
    </row>
    <row r="37" spans="3:13">
      <c r="C37" s="394"/>
      <c r="D37" s="394"/>
      <c r="E37" s="563" t="s">
        <v>200</v>
      </c>
      <c r="F37" s="563"/>
      <c r="I37" s="563"/>
      <c r="J37" s="563"/>
      <c r="K37" s="396"/>
      <c r="L37" s="563"/>
      <c r="M37" s="563"/>
    </row>
    <row r="38" spans="3:13">
      <c r="C38" s="394"/>
      <c r="D38" s="394"/>
      <c r="E38" s="563"/>
      <c r="F38" s="56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L16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workbookViewId="0">
      <selection activeCell="C17" sqref="C17"/>
    </sheetView>
  </sheetViews>
  <sheetFormatPr defaultRowHeight="15"/>
  <cols>
    <col min="1" max="1" width="4.42578125" style="462" customWidth="1"/>
    <col min="2" max="2" width="43.7109375" style="461" customWidth="1"/>
    <col min="3" max="3" width="17" style="461" customWidth="1"/>
    <col min="4" max="4" width="16.7109375" style="461" customWidth="1"/>
    <col min="5" max="5" width="13.85546875" style="461" customWidth="1"/>
    <col min="6" max="6" width="14.140625" style="461" customWidth="1"/>
    <col min="7" max="16384" width="9.140625" style="461"/>
  </cols>
  <sheetData>
    <row r="1" spans="1:7" s="460" customFormat="1" ht="24" customHeight="1">
      <c r="A1" s="569" t="s">
        <v>65</v>
      </c>
      <c r="B1" s="569"/>
      <c r="C1" s="569"/>
      <c r="D1" s="569"/>
      <c r="E1" s="569"/>
      <c r="F1" s="569"/>
    </row>
    <row r="2" spans="1:7" ht="41.25" customHeight="1">
      <c r="A2" s="570" t="str">
        <f>+'Ekamut-caxs'!A7:E7</f>
        <v xml:space="preserve">«Երևանի Ալբերտ Գրիգորյանի անվան սուսերամարտի մանկապատանեկան մարզադպրոց» ՀՈԱԿ-ի </v>
      </c>
      <c r="B2" s="570"/>
      <c r="C2" s="570"/>
      <c r="D2" s="570"/>
      <c r="E2" s="570"/>
      <c r="F2" s="570"/>
    </row>
    <row r="3" spans="1:7" ht="34.9" customHeight="1">
      <c r="A3" s="570" t="s">
        <v>280</v>
      </c>
      <c r="B3" s="570"/>
      <c r="C3" s="570"/>
      <c r="D3" s="570"/>
      <c r="E3" s="570"/>
      <c r="F3" s="570"/>
    </row>
    <row r="4" spans="1:7" ht="16.5">
      <c r="G4" s="463" t="s">
        <v>273</v>
      </c>
    </row>
    <row r="5" spans="1:7" ht="15.75" thickBot="1"/>
    <row r="6" spans="1:7" ht="60">
      <c r="A6" s="464" t="s">
        <v>3</v>
      </c>
      <c r="B6" s="465" t="s">
        <v>274</v>
      </c>
      <c r="C6" s="466" t="s">
        <v>275</v>
      </c>
      <c r="D6" s="464" t="s">
        <v>276</v>
      </c>
      <c r="E6" s="465" t="s">
        <v>277</v>
      </c>
      <c r="F6" s="466" t="s">
        <v>278</v>
      </c>
    </row>
    <row r="7" spans="1:7" s="471" customFormat="1" ht="39.75" customHeight="1">
      <c r="A7" s="467">
        <v>1</v>
      </c>
      <c r="B7" s="468"/>
      <c r="C7" s="469">
        <f>SUM(C8:C10)</f>
        <v>15</v>
      </c>
      <c r="D7" s="469">
        <f>SUM(D8:D10)</f>
        <v>165</v>
      </c>
      <c r="E7" s="470">
        <f>SUM(E8:E10)</f>
        <v>0</v>
      </c>
      <c r="F7" s="470">
        <f>SUM(F8:F10)</f>
        <v>8</v>
      </c>
    </row>
    <row r="8" spans="1:7" ht="25.5" customHeight="1">
      <c r="A8" s="472">
        <v>1.1000000000000001</v>
      </c>
      <c r="B8" s="473" t="s">
        <v>284</v>
      </c>
      <c r="C8" s="474">
        <v>15</v>
      </c>
      <c r="D8" s="472">
        <v>165</v>
      </c>
      <c r="E8" s="475"/>
      <c r="F8" s="474">
        <v>8</v>
      </c>
    </row>
    <row r="9" spans="1:7" ht="26.25" customHeight="1">
      <c r="A9" s="472">
        <v>1.2</v>
      </c>
      <c r="B9" s="473"/>
      <c r="C9" s="474"/>
      <c r="D9" s="472"/>
      <c r="E9" s="475"/>
      <c r="F9" s="474"/>
    </row>
    <row r="10" spans="1:7" ht="25.5" customHeight="1">
      <c r="A10" s="472">
        <v>1.3</v>
      </c>
      <c r="B10" s="473"/>
      <c r="C10" s="474"/>
      <c r="D10" s="472"/>
      <c r="E10" s="475"/>
      <c r="F10" s="474"/>
    </row>
    <row r="11" spans="1:7" s="471" customFormat="1" ht="42" customHeight="1">
      <c r="A11" s="467">
        <v>2</v>
      </c>
      <c r="B11" s="468"/>
      <c r="C11" s="469">
        <f>SUM(C12:C14)</f>
        <v>0</v>
      </c>
      <c r="D11" s="467">
        <f>SUM(D12:D14)</f>
        <v>0</v>
      </c>
      <c r="E11" s="470">
        <f>SUM(E12:E14)</f>
        <v>0</v>
      </c>
      <c r="F11" s="469">
        <f>SUM(F12:F14)</f>
        <v>0</v>
      </c>
    </row>
    <row r="12" spans="1:7" ht="21.75" customHeight="1">
      <c r="A12" s="472">
        <v>2.1</v>
      </c>
      <c r="B12" s="473"/>
      <c r="C12" s="474"/>
      <c r="D12" s="472"/>
      <c r="E12" s="475"/>
      <c r="F12" s="474"/>
    </row>
    <row r="13" spans="1:7" ht="21.75" customHeight="1">
      <c r="A13" s="472">
        <v>2.2000000000000002</v>
      </c>
      <c r="B13" s="473"/>
      <c r="C13" s="474"/>
      <c r="D13" s="472"/>
      <c r="E13" s="475"/>
      <c r="F13" s="474"/>
    </row>
    <row r="14" spans="1:7" ht="21.75" customHeight="1">
      <c r="A14" s="472">
        <v>2.2999999999999998</v>
      </c>
      <c r="B14" s="473"/>
      <c r="C14" s="474"/>
      <c r="D14" s="472"/>
      <c r="E14" s="475"/>
      <c r="F14" s="476"/>
    </row>
    <row r="15" spans="1:7" s="471" customFormat="1" ht="37.5" customHeight="1">
      <c r="A15" s="467">
        <v>3</v>
      </c>
      <c r="B15" s="468"/>
      <c r="C15" s="469">
        <f>SUM(C16:C18)</f>
        <v>0</v>
      </c>
      <c r="D15" s="467">
        <f>SUM(D16:D18)</f>
        <v>0</v>
      </c>
      <c r="E15" s="470">
        <f>SUM(E16:E18)</f>
        <v>0</v>
      </c>
      <c r="F15" s="469">
        <f>SUM(F16:F18)</f>
        <v>0</v>
      </c>
    </row>
    <row r="16" spans="1:7" ht="23.25" customHeight="1">
      <c r="A16" s="472">
        <v>3.1</v>
      </c>
      <c r="B16" s="473"/>
      <c r="C16" s="474"/>
      <c r="D16" s="472"/>
      <c r="E16" s="475"/>
      <c r="F16" s="476"/>
    </row>
    <row r="17" spans="1:6" ht="23.25" customHeight="1">
      <c r="A17" s="472">
        <v>3.2</v>
      </c>
      <c r="B17" s="473"/>
      <c r="C17" s="474"/>
      <c r="D17" s="472"/>
      <c r="E17" s="475"/>
      <c r="F17" s="476"/>
    </row>
    <row r="18" spans="1:6" ht="23.25" customHeight="1">
      <c r="A18" s="472">
        <v>3.3</v>
      </c>
      <c r="B18" s="473"/>
      <c r="C18" s="474"/>
      <c r="D18" s="472"/>
      <c r="E18" s="475"/>
      <c r="F18" s="476"/>
    </row>
    <row r="19" spans="1:6" s="471" customFormat="1" ht="37.5" customHeight="1">
      <c r="A19" s="467">
        <v>4</v>
      </c>
      <c r="B19" s="468"/>
      <c r="C19" s="469">
        <f>SUM(C20:C22)</f>
        <v>0</v>
      </c>
      <c r="D19" s="467">
        <f>SUM(D20:D22)</f>
        <v>0</v>
      </c>
      <c r="E19" s="470">
        <f>SUM(E20:E22)</f>
        <v>0</v>
      </c>
      <c r="F19" s="469">
        <f>SUM(F20:F22)</f>
        <v>0</v>
      </c>
    </row>
    <row r="20" spans="1:6" ht="23.25" customHeight="1">
      <c r="A20" s="472">
        <v>4.0999999999999996</v>
      </c>
      <c r="B20" s="473"/>
      <c r="C20" s="474"/>
      <c r="D20" s="472"/>
      <c r="E20" s="475"/>
      <c r="F20" s="476"/>
    </row>
    <row r="21" spans="1:6" ht="23.25" customHeight="1">
      <c r="A21" s="472">
        <v>4.2</v>
      </c>
      <c r="B21" s="473"/>
      <c r="C21" s="474"/>
      <c r="D21" s="472"/>
      <c r="E21" s="475"/>
      <c r="F21" s="476"/>
    </row>
    <row r="22" spans="1:6">
      <c r="A22" s="472">
        <v>4.3</v>
      </c>
      <c r="B22" s="473"/>
      <c r="C22" s="474"/>
      <c r="D22" s="472"/>
      <c r="E22" s="475"/>
      <c r="F22" s="476"/>
    </row>
    <row r="23" spans="1:6" s="471" customFormat="1" ht="44.25" customHeight="1" thickBot="1">
      <c r="A23" s="477"/>
      <c r="B23" s="478" t="s">
        <v>67</v>
      </c>
      <c r="C23" s="479">
        <f>+C7+C11+C15+C19</f>
        <v>15</v>
      </c>
      <c r="D23" s="479">
        <f t="shared" ref="D23:F23" si="0">+D7+D11+D15+D19</f>
        <v>165</v>
      </c>
      <c r="E23" s="479">
        <f t="shared" si="0"/>
        <v>0</v>
      </c>
      <c r="F23" s="479">
        <f t="shared" si="0"/>
        <v>8</v>
      </c>
    </row>
    <row r="24" spans="1:6" ht="20.25" customHeight="1"/>
    <row r="25" spans="1:6" ht="20.25" customHeight="1">
      <c r="B25" s="471" t="s">
        <v>279</v>
      </c>
      <c r="D25" s="480">
        <f>+D23</f>
        <v>165</v>
      </c>
    </row>
    <row r="26" spans="1:6" ht="20.25" customHeight="1">
      <c r="B26" s="460"/>
    </row>
    <row r="27" spans="1:6" ht="20.25" customHeight="1">
      <c r="B27" s="460"/>
    </row>
    <row r="28" spans="1:6" ht="23.25" customHeight="1">
      <c r="B28" s="481" t="s">
        <v>2</v>
      </c>
      <c r="D28" s="571" t="str">
        <f>+'Ekamut-caxs'!D69</f>
        <v>Ա. ՄԱԴՈՅԱՆ</v>
      </c>
      <c r="E28" s="571"/>
    </row>
    <row r="29" spans="1:6" ht="11.25" customHeight="1">
      <c r="B29" s="482" t="s">
        <v>4</v>
      </c>
      <c r="D29" s="572" t="s">
        <v>5</v>
      </c>
      <c r="E29" s="572"/>
    </row>
    <row r="30" spans="1:6" ht="24" customHeight="1">
      <c r="B30" s="471" t="s">
        <v>6</v>
      </c>
      <c r="D30" s="571" t="str">
        <f>+'Ekamut-caxs'!D71</f>
        <v>Գ. ԶԱՔԱՐՅԱՆ</v>
      </c>
      <c r="E30" s="571"/>
    </row>
    <row r="31" spans="1:6" ht="16.5" customHeight="1">
      <c r="B31" s="462" t="s">
        <v>174</v>
      </c>
      <c r="D31" s="568" t="s">
        <v>5</v>
      </c>
      <c r="E31" s="568"/>
    </row>
    <row r="32" spans="1:6" ht="18">
      <c r="E32" s="483"/>
    </row>
    <row r="33" spans="5:5" ht="15.75" customHeight="1">
      <c r="E33" s="484"/>
    </row>
    <row r="34" spans="5:5" ht="21" customHeight="1">
      <c r="E34" s="483"/>
    </row>
    <row r="35" spans="5:5">
      <c r="E35" s="4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2" hidden="1" customWidth="1"/>
    <col min="2" max="2" width="4.7109375" style="332" hidden="1" customWidth="1"/>
    <col min="3" max="3" width="4.5703125" style="332" bestFit="1" customWidth="1"/>
    <col min="4" max="4" width="19.85546875" style="333" customWidth="1"/>
    <col min="5" max="15" width="9" style="327" customWidth="1"/>
    <col min="16" max="25" width="9.140625" style="327" customWidth="1"/>
    <col min="26" max="26" width="10.7109375" style="327" customWidth="1"/>
    <col min="27" max="27" width="11.85546875" style="327" customWidth="1"/>
    <col min="28" max="28" width="12.28515625" style="327" customWidth="1"/>
    <col min="29" max="16384" width="9.140625" style="327"/>
  </cols>
  <sheetData>
    <row r="1" spans="1:28" ht="22.5" customHeight="1">
      <c r="A1" s="579" t="s">
        <v>261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1"/>
    </row>
    <row r="2" spans="1:28" ht="30" customHeight="1">
      <c r="A2" s="582"/>
      <c r="B2" s="583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5"/>
    </row>
    <row r="3" spans="1:28" ht="14.25" customHeight="1">
      <c r="A3" s="328"/>
      <c r="B3" s="329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9" t="s">
        <v>0</v>
      </c>
    </row>
    <row r="4" spans="1:28" ht="30" customHeight="1" thickBot="1">
      <c r="A4" s="328"/>
      <c r="B4" s="329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</row>
    <row r="5" spans="1:28" s="332" customFormat="1" ht="108" customHeight="1">
      <c r="A5" s="330"/>
      <c r="B5" s="445"/>
      <c r="C5" s="595" t="s">
        <v>3</v>
      </c>
      <c r="D5" s="593" t="s">
        <v>121</v>
      </c>
      <c r="E5" s="450" t="s">
        <v>223</v>
      </c>
      <c r="F5" s="451" t="s">
        <v>224</v>
      </c>
      <c r="G5" s="451" t="s">
        <v>225</v>
      </c>
      <c r="H5" s="451" t="s">
        <v>226</v>
      </c>
      <c r="I5" s="451" t="s">
        <v>227</v>
      </c>
      <c r="J5" s="451" t="s">
        <v>228</v>
      </c>
      <c r="K5" s="452" t="s">
        <v>263</v>
      </c>
      <c r="L5" s="450" t="s">
        <v>229</v>
      </c>
      <c r="M5" s="452" t="s">
        <v>230</v>
      </c>
      <c r="N5" s="450" t="s">
        <v>207</v>
      </c>
      <c r="O5" s="452" t="s">
        <v>230</v>
      </c>
      <c r="P5" s="450" t="s">
        <v>231</v>
      </c>
      <c r="Q5" s="452" t="s">
        <v>262</v>
      </c>
      <c r="R5" s="450" t="s">
        <v>232</v>
      </c>
      <c r="S5" s="452" t="s">
        <v>233</v>
      </c>
      <c r="T5" s="450" t="s">
        <v>234</v>
      </c>
      <c r="U5" s="452" t="s">
        <v>264</v>
      </c>
      <c r="V5" s="450" t="s">
        <v>235</v>
      </c>
      <c r="W5" s="452" t="s">
        <v>265</v>
      </c>
      <c r="X5" s="450" t="s">
        <v>236</v>
      </c>
      <c r="Y5" s="452" t="s">
        <v>266</v>
      </c>
      <c r="Z5" s="577" t="s">
        <v>268</v>
      </c>
      <c r="AA5" s="575" t="s">
        <v>237</v>
      </c>
      <c r="AB5" s="573" t="s">
        <v>238</v>
      </c>
    </row>
    <row r="6" spans="1:28" s="453" customFormat="1" ht="23.25" customHeight="1">
      <c r="A6" s="331"/>
      <c r="B6" s="446"/>
      <c r="C6" s="596"/>
      <c r="D6" s="594"/>
      <c r="E6" s="590">
        <v>28.3</v>
      </c>
      <c r="F6" s="591"/>
      <c r="G6" s="591"/>
      <c r="H6" s="591"/>
      <c r="I6" s="591"/>
      <c r="J6" s="591"/>
      <c r="K6" s="592"/>
      <c r="L6" s="588">
        <v>24.3</v>
      </c>
      <c r="M6" s="589"/>
      <c r="N6" s="588">
        <v>21.8</v>
      </c>
      <c r="O6" s="589"/>
      <c r="P6" s="588">
        <v>32.5</v>
      </c>
      <c r="Q6" s="589"/>
      <c r="R6" s="588">
        <v>27.2</v>
      </c>
      <c r="S6" s="589"/>
      <c r="T6" s="586">
        <v>21</v>
      </c>
      <c r="U6" s="587"/>
      <c r="V6" s="586">
        <v>13</v>
      </c>
      <c r="W6" s="587"/>
      <c r="X6" s="588">
        <v>12.2</v>
      </c>
      <c r="Y6" s="589"/>
      <c r="Z6" s="578"/>
      <c r="AA6" s="576"/>
      <c r="AB6" s="574"/>
    </row>
    <row r="7" spans="1:28" s="332" customFormat="1" ht="97.5" customHeight="1" thickBot="1">
      <c r="A7" s="330">
        <v>198</v>
      </c>
      <c r="B7" s="445">
        <v>1</v>
      </c>
      <c r="C7" s="447">
        <v>1</v>
      </c>
      <c r="D7" s="454" t="s">
        <v>239</v>
      </c>
      <c r="E7" s="441"/>
      <c r="F7" s="442"/>
      <c r="G7" s="443"/>
      <c r="H7" s="444"/>
      <c r="I7" s="443"/>
      <c r="J7" s="456">
        <f>+E7+F7+G7+H7+I7</f>
        <v>0</v>
      </c>
      <c r="K7" s="457">
        <f>+J7*E6</f>
        <v>0</v>
      </c>
      <c r="L7" s="455"/>
      <c r="M7" s="457">
        <f>+L7*L6</f>
        <v>0</v>
      </c>
      <c r="N7" s="455"/>
      <c r="O7" s="457">
        <f>+N7*N6</f>
        <v>0</v>
      </c>
      <c r="P7" s="455"/>
      <c r="Q7" s="457">
        <f>+P7*P6</f>
        <v>0</v>
      </c>
      <c r="R7" s="447"/>
      <c r="S7" s="457">
        <f>+R7*R6</f>
        <v>0</v>
      </c>
      <c r="T7" s="447"/>
      <c r="U7" s="457">
        <f>+T7*T6</f>
        <v>0</v>
      </c>
      <c r="V7" s="447"/>
      <c r="W7" s="457">
        <f>+V7*V6</f>
        <v>0</v>
      </c>
      <c r="X7" s="447"/>
      <c r="Y7" s="457">
        <f>+X7*X6</f>
        <v>0</v>
      </c>
      <c r="Z7" s="447">
        <f>+J7+L7+N7+P7+R7+T7+V7+X7</f>
        <v>0</v>
      </c>
      <c r="AA7" s="457">
        <f>+K7+M7+O7+Q7+S7+U7+W7+Y7</f>
        <v>0</v>
      </c>
      <c r="AB7" s="45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https://mul2.yerevan.am/tasks/1462617/oneclick/Suseramart.xlsx?token=e54c12a7a26acc337d57926949648973</cp:keywords>
  <cp:lastModifiedBy>Lusine Petrosyan</cp:lastModifiedBy>
  <cp:lastPrinted>2024-02-06T12:44:20Z</cp:lastPrinted>
  <dcterms:created xsi:type="dcterms:W3CDTF">1996-10-14T23:33:28Z</dcterms:created>
  <dcterms:modified xsi:type="dcterms:W3CDTF">2024-05-06T08:47:34Z</dcterms:modified>
</cp:coreProperties>
</file>