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3087E0-2AE1-4708-996D-2BEF5B778F6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6" l="1"/>
  <c r="J9" i="26"/>
  <c r="J12" i="26"/>
  <c r="L21" i="26" l="1"/>
  <c r="K21" i="26"/>
  <c r="J8" i="26"/>
  <c r="I7" i="11" l="1"/>
  <c r="C7" i="11"/>
  <c r="P11" i="26" l="1"/>
  <c r="P12" i="26"/>
  <c r="P13" i="26"/>
  <c r="P14" i="26"/>
  <c r="P15" i="26"/>
  <c r="P16" i="26"/>
  <c r="P17" i="26"/>
  <c r="P18" i="26"/>
  <c r="P10" i="26"/>
  <c r="C31" i="9" l="1"/>
  <c r="C21" i="9"/>
  <c r="E17" i="9"/>
  <c r="D63" i="19"/>
  <c r="D64" i="19" s="1"/>
  <c r="P7" i="26" l="1"/>
  <c r="C29" i="10" l="1"/>
  <c r="C19" i="10"/>
  <c r="B26" i="7" l="1"/>
  <c r="C14" i="9"/>
  <c r="I10" i="26"/>
  <c r="J10" i="26" s="1"/>
  <c r="D22" i="29"/>
  <c r="D7" i="29" s="1"/>
  <c r="E22" i="29"/>
  <c r="E7" i="29" s="1"/>
  <c r="F22" i="29"/>
  <c r="F7" i="29" s="1"/>
  <c r="C22" i="29"/>
  <c r="C7" i="29" s="1"/>
  <c r="D53" i="18"/>
  <c r="D58" i="18"/>
  <c r="D64" i="7" s="1"/>
  <c r="F64" i="7"/>
  <c r="D58" i="10" s="1"/>
  <c r="E58" i="10" s="1"/>
  <c r="F60" i="7"/>
  <c r="M7" i="11"/>
  <c r="I11" i="26"/>
  <c r="J11" i="26" s="1"/>
  <c r="J19" i="26" s="1"/>
  <c r="J20" i="26" s="1"/>
  <c r="I13" i="26"/>
  <c r="J13" i="26" s="1"/>
  <c r="I14" i="26"/>
  <c r="J14" i="26" s="1"/>
  <c r="I15" i="26"/>
  <c r="J15" i="26" s="1"/>
  <c r="I16" i="26"/>
  <c r="J16" i="26" s="1"/>
  <c r="I17" i="26"/>
  <c r="J17" i="26" s="1"/>
  <c r="M10" i="26"/>
  <c r="M11" i="26"/>
  <c r="L12" i="26"/>
  <c r="L13" i="26"/>
  <c r="M13" i="26" s="1"/>
  <c r="M14" i="26"/>
  <c r="O14" i="26" s="1"/>
  <c r="L15" i="26"/>
  <c r="M15" i="26"/>
  <c r="L16" i="26"/>
  <c r="M16" i="26"/>
  <c r="O16" i="26" s="1"/>
  <c r="M17" i="26"/>
  <c r="M18" i="26"/>
  <c r="O18" i="26" s="1"/>
  <c r="M7" i="26"/>
  <c r="M8" i="26"/>
  <c r="M9" i="26"/>
  <c r="F33" i="7"/>
  <c r="F34" i="7"/>
  <c r="D28" i="10" s="1"/>
  <c r="F36" i="7"/>
  <c r="F37" i="7"/>
  <c r="F35" i="7" s="1"/>
  <c r="D29" i="10" s="1"/>
  <c r="E29" i="10" s="1"/>
  <c r="F38" i="7"/>
  <c r="D32" i="10" s="1"/>
  <c r="E32" i="10" s="1"/>
  <c r="F39" i="7"/>
  <c r="F40" i="7"/>
  <c r="F41" i="7"/>
  <c r="F42" i="7"/>
  <c r="F43" i="7"/>
  <c r="D37" i="10" s="1"/>
  <c r="E37" i="10" s="1"/>
  <c r="F44" i="7"/>
  <c r="D38" i="10" s="1"/>
  <c r="E38" i="10" s="1"/>
  <c r="F45" i="7"/>
  <c r="D39" i="10" s="1"/>
  <c r="E39" i="10" s="1"/>
  <c r="F46" i="7"/>
  <c r="F47" i="7"/>
  <c r="F48" i="7"/>
  <c r="D42" i="10" s="1"/>
  <c r="F50" i="7"/>
  <c r="F51" i="7"/>
  <c r="D45" i="10" s="1"/>
  <c r="F52" i="7"/>
  <c r="F53" i="7"/>
  <c r="D47" i="10" s="1"/>
  <c r="E47" i="10" s="1"/>
  <c r="F54" i="7"/>
  <c r="D48" i="10" s="1"/>
  <c r="E48" i="10" s="1"/>
  <c r="F55" i="7"/>
  <c r="D49" i="10" s="1"/>
  <c r="E49" i="10" s="1"/>
  <c r="F56" i="7"/>
  <c r="F57" i="7"/>
  <c r="D51" i="10" s="1"/>
  <c r="F58" i="7"/>
  <c r="D52" i="10" s="1"/>
  <c r="E52" i="10" s="1"/>
  <c r="F59" i="7"/>
  <c r="D53" i="10" s="1"/>
  <c r="E53" i="10" s="1"/>
  <c r="F63" i="7"/>
  <c r="F61" i="7" s="1"/>
  <c r="D30" i="18"/>
  <c r="F22" i="7"/>
  <c r="D16" i="10" s="1"/>
  <c r="E16" i="10" s="1"/>
  <c r="D31" i="19"/>
  <c r="F29" i="7" s="1"/>
  <c r="D23" i="10" s="1"/>
  <c r="E23" i="10" s="1"/>
  <c r="F16" i="7"/>
  <c r="A2" i="29"/>
  <c r="D29" i="29"/>
  <c r="D27" i="29"/>
  <c r="D14" i="29"/>
  <c r="D18" i="29"/>
  <c r="D24" i="29"/>
  <c r="E14" i="29"/>
  <c r="E18" i="29"/>
  <c r="F14" i="29"/>
  <c r="F18" i="29"/>
  <c r="C14" i="29"/>
  <c r="C18" i="29"/>
  <c r="K6" i="11"/>
  <c r="A13" i="19"/>
  <c r="B17" i="9"/>
  <c r="B18" i="9"/>
  <c r="B19" i="9"/>
  <c r="A15" i="7"/>
  <c r="A16" i="7" s="1"/>
  <c r="A10" i="10" s="1"/>
  <c r="D12" i="19"/>
  <c r="N9" i="26"/>
  <c r="N10" i="26"/>
  <c r="N11" i="26"/>
  <c r="O11" i="26" s="1"/>
  <c r="N13" i="26"/>
  <c r="N14" i="26"/>
  <c r="N15" i="26"/>
  <c r="N16" i="26"/>
  <c r="N17" i="26"/>
  <c r="O17" i="26" s="1"/>
  <c r="N18" i="26"/>
  <c r="O7" i="28"/>
  <c r="M7" i="28"/>
  <c r="Y7" i="28"/>
  <c r="W7" i="28"/>
  <c r="U7" i="28"/>
  <c r="S7" i="28"/>
  <c r="Q7" i="28"/>
  <c r="J7" i="28"/>
  <c r="K7" i="28"/>
  <c r="D25" i="9"/>
  <c r="E25" i="9" s="1"/>
  <c r="D29" i="19"/>
  <c r="D23" i="9"/>
  <c r="E23" i="9" s="1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3" i="26"/>
  <c r="F15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B74" i="10"/>
  <c r="A74" i="10"/>
  <c r="C69" i="10"/>
  <c r="C61" i="10"/>
  <c r="C60" i="10" s="1"/>
  <c r="C18" i="10" s="1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D67" i="10"/>
  <c r="E67" i="10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/>
  <c r="B63" i="10"/>
  <c r="D62" i="10"/>
  <c r="E62" i="10" s="1"/>
  <c r="B62" i="10"/>
  <c r="B61" i="10"/>
  <c r="A61" i="10"/>
  <c r="B58" i="10"/>
  <c r="B59" i="10"/>
  <c r="D59" i="10"/>
  <c r="E59" i="10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6" i="7" s="1"/>
  <c r="F67" i="7"/>
  <c r="B59" i="7"/>
  <c r="D50" i="10"/>
  <c r="E50" i="10"/>
  <c r="E42" i="10"/>
  <c r="E28" i="10"/>
  <c r="A76" i="7"/>
  <c r="A77" i="7" s="1"/>
  <c r="A68" i="7"/>
  <c r="A69" i="7" s="1"/>
  <c r="A30" i="7"/>
  <c r="A32" i="7"/>
  <c r="A33" i="7"/>
  <c r="A34" i="7" s="1"/>
  <c r="A35" i="7" s="1"/>
  <c r="A27" i="7"/>
  <c r="F19" i="7"/>
  <c r="D13" i="10" s="1"/>
  <c r="E13" i="10" s="1"/>
  <c r="F18" i="7"/>
  <c r="D12" i="10" s="1"/>
  <c r="E12" i="10"/>
  <c r="B15" i="7"/>
  <c r="B9" i="10" s="1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D54" i="9"/>
  <c r="E54" i="9"/>
  <c r="B54" i="9"/>
  <c r="D53" i="9"/>
  <c r="E53" i="9" s="1"/>
  <c r="B53" i="9"/>
  <c r="D52" i="9"/>
  <c r="E52" i="9" s="1"/>
  <c r="B52" i="9"/>
  <c r="D51" i="9"/>
  <c r="E51" i="9" s="1"/>
  <c r="B51" i="9"/>
  <c r="D50" i="9"/>
  <c r="E50" i="9"/>
  <c r="B50" i="9"/>
  <c r="D49" i="9"/>
  <c r="E49" i="9" s="1"/>
  <c r="B49" i="9"/>
  <c r="D48" i="9"/>
  <c r="E48" i="9" s="1"/>
  <c r="B48" i="9"/>
  <c r="D47" i="9"/>
  <c r="E47" i="9" s="1"/>
  <c r="B47" i="9"/>
  <c r="D46" i="9"/>
  <c r="E46" i="9"/>
  <c r="B46" i="9"/>
  <c r="B45" i="9"/>
  <c r="D44" i="9"/>
  <c r="E44" i="9"/>
  <c r="B44" i="9"/>
  <c r="D43" i="9"/>
  <c r="E43" i="9" s="1"/>
  <c r="B43" i="9"/>
  <c r="D42" i="9"/>
  <c r="E42" i="9" s="1"/>
  <c r="B42" i="9"/>
  <c r="D41" i="9"/>
  <c r="E41" i="9" s="1"/>
  <c r="B41" i="9"/>
  <c r="D40" i="9"/>
  <c r="E40" i="9"/>
  <c r="B40" i="9"/>
  <c r="D39" i="9"/>
  <c r="E39" i="9" s="1"/>
  <c r="B39" i="9"/>
  <c r="D38" i="9"/>
  <c r="E38" i="9" s="1"/>
  <c r="B38" i="9"/>
  <c r="D37" i="9"/>
  <c r="E37" i="9" s="1"/>
  <c r="B37" i="9"/>
  <c r="D36" i="9"/>
  <c r="E36" i="9"/>
  <c r="B36" i="9"/>
  <c r="D35" i="9"/>
  <c r="E35" i="9" s="1"/>
  <c r="B35" i="9"/>
  <c r="D34" i="9"/>
  <c r="E34" i="9"/>
  <c r="B34" i="9"/>
  <c r="D33" i="9"/>
  <c r="E33" i="9" s="1"/>
  <c r="B33" i="9"/>
  <c r="D32" i="9"/>
  <c r="E32" i="9" s="1"/>
  <c r="B32" i="9"/>
  <c r="B31" i="9"/>
  <c r="D30" i="9"/>
  <c r="E30" i="9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/>
  <c r="D12" i="9"/>
  <c r="E12" i="9" s="1"/>
  <c r="D14" i="9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26" i="9" s="1"/>
  <c r="A34" i="19"/>
  <c r="A35" i="19"/>
  <c r="A36" i="19" s="1"/>
  <c r="A37" i="19" s="1"/>
  <c r="A41" i="19" s="1"/>
  <c r="A42" i="19" s="1"/>
  <c r="A43" i="19" s="1"/>
  <c r="A44" i="19" s="1"/>
  <c r="A29" i="19"/>
  <c r="A23" i="9" s="1"/>
  <c r="A30" i="19"/>
  <c r="A31" i="19" s="1"/>
  <c r="A25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A21" i="10"/>
  <c r="A28" i="7"/>
  <c r="A29" i="7" s="1"/>
  <c r="A23" i="10" s="1"/>
  <c r="A62" i="10"/>
  <c r="AA7" i="28"/>
  <c r="AB7" i="28" s="1"/>
  <c r="Z7" i="28"/>
  <c r="E70" i="10"/>
  <c r="A24" i="10"/>
  <c r="O7" i="26"/>
  <c r="O13" i="26"/>
  <c r="O9" i="26"/>
  <c r="O8" i="26"/>
  <c r="E19" i="26"/>
  <c r="I19" i="26"/>
  <c r="E51" i="10"/>
  <c r="D46" i="10"/>
  <c r="E46" i="10" s="1"/>
  <c r="E45" i="10"/>
  <c r="D44" i="10"/>
  <c r="E44" i="10"/>
  <c r="A46" i="19"/>
  <c r="D41" i="10"/>
  <c r="E41" i="10" s="1"/>
  <c r="D40" i="10"/>
  <c r="E40" i="10" s="1"/>
  <c r="D36" i="10"/>
  <c r="E36" i="10" s="1"/>
  <c r="D35" i="10"/>
  <c r="E35" i="10" s="1"/>
  <c r="D34" i="10"/>
  <c r="E34" i="10" s="1"/>
  <c r="D33" i="10"/>
  <c r="E33" i="10" s="1"/>
  <c r="D31" i="10"/>
  <c r="E31" i="10" s="1"/>
  <c r="D27" i="10"/>
  <c r="E27" i="10" s="1"/>
  <c r="F27" i="7"/>
  <c r="D21" i="10" s="1"/>
  <c r="E21" i="10" s="1"/>
  <c r="F21" i="7"/>
  <c r="D15" i="10" s="1"/>
  <c r="E15" i="10" s="1"/>
  <c r="D30" i="10"/>
  <c r="E30" i="10" s="1"/>
  <c r="A47" i="19"/>
  <c r="A48" i="19" s="1"/>
  <c r="A49" i="19" s="1"/>
  <c r="A50" i="19" s="1"/>
  <c r="A51" i="19" s="1"/>
  <c r="A45" i="9" s="1"/>
  <c r="D10" i="10"/>
  <c r="E10" i="10"/>
  <c r="F15" i="7"/>
  <c r="D9" i="10"/>
  <c r="E9" i="10" s="1"/>
  <c r="F14" i="7"/>
  <c r="D8" i="10" s="1"/>
  <c r="E8" i="10" s="1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0" i="10"/>
  <c r="E5" i="7"/>
  <c r="E4" i="7"/>
  <c r="A44" i="7"/>
  <c r="A54" i="19"/>
  <c r="A45" i="7"/>
  <c r="A39" i="10" s="1"/>
  <c r="A55" i="19"/>
  <c r="A56" i="19" s="1"/>
  <c r="G20" i="9"/>
  <c r="G21" i="11"/>
  <c r="G19" i="11"/>
  <c r="D65" i="18"/>
  <c r="D63" i="18"/>
  <c r="D82" i="10"/>
  <c r="D80" i="10"/>
  <c r="D65" i="9"/>
  <c r="D63" i="9"/>
  <c r="E88" i="7"/>
  <c r="E86" i="7"/>
  <c r="A46" i="7"/>
  <c r="A47" i="7" s="1"/>
  <c r="A41" i="10" s="1"/>
  <c r="A20" i="19"/>
  <c r="A16" i="9" s="1"/>
  <c r="A18" i="19"/>
  <c r="E66" i="7"/>
  <c r="M8" i="11"/>
  <c r="A2" i="11"/>
  <c r="D8" i="18"/>
  <c r="D34" i="18" s="1"/>
  <c r="A2" i="18"/>
  <c r="C73" i="10"/>
  <c r="C7" i="10"/>
  <c r="F5" i="10"/>
  <c r="A2" i="10"/>
  <c r="E20" i="9"/>
  <c r="F23" i="7"/>
  <c r="D17" i="10" s="1"/>
  <c r="E17" i="10" s="1"/>
  <c r="A7" i="7"/>
  <c r="A22" i="19"/>
  <c r="A52" i="7"/>
  <c r="A53" i="7"/>
  <c r="A54" i="7"/>
  <c r="A55" i="7" s="1"/>
  <c r="A48" i="10"/>
  <c r="A65" i="19"/>
  <c r="A64" i="19"/>
  <c r="A59" i="9"/>
  <c r="A36" i="7" l="1"/>
  <c r="A39" i="7"/>
  <c r="A40" i="7" s="1"/>
  <c r="A41" i="7" s="1"/>
  <c r="A42" i="7" s="1"/>
  <c r="A57" i="19"/>
  <c r="A50" i="9"/>
  <c r="F19" i="26"/>
  <c r="F20" i="26" s="1"/>
  <c r="D32" i="19" s="1"/>
  <c r="F30" i="7" s="1"/>
  <c r="D24" i="10" s="1"/>
  <c r="E24" i="10" s="1"/>
  <c r="O15" i="26"/>
  <c r="A52" i="19"/>
  <c r="A46" i="9" s="1"/>
  <c r="A44" i="9"/>
  <c r="O10" i="26"/>
  <c r="F28" i="7"/>
  <c r="D22" i="10" s="1"/>
  <c r="E22" i="10" s="1"/>
  <c r="A43" i="9"/>
  <c r="M28" i="26"/>
  <c r="D14" i="19" s="1"/>
  <c r="A70" i="10"/>
  <c r="A42" i="9"/>
  <c r="C66" i="7"/>
  <c r="D57" i="10"/>
  <c r="E57" i="10" s="1"/>
  <c r="A41" i="9"/>
  <c r="D61" i="10"/>
  <c r="D69" i="10"/>
  <c r="E69" i="10" s="1"/>
  <c r="A56" i="7"/>
  <c r="A49" i="10"/>
  <c r="A23" i="19"/>
  <c r="A19" i="9" s="1"/>
  <c r="A18" i="9"/>
  <c r="D26" i="9"/>
  <c r="E26" i="9" s="1"/>
  <c r="A17" i="7"/>
  <c r="D17" i="19"/>
  <c r="D13" i="9" s="1"/>
  <c r="D15" i="9"/>
  <c r="E15" i="9" s="1"/>
  <c r="D33" i="19"/>
  <c r="F31" i="7" s="1"/>
  <c r="J27" i="26"/>
  <c r="C13" i="9"/>
  <c r="C6" i="9" s="1"/>
  <c r="C61" i="9" s="1"/>
  <c r="E14" i="9"/>
  <c r="A48" i="7"/>
  <c r="C78" i="10"/>
  <c r="D6" i="10" s="1"/>
  <c r="A40" i="10"/>
  <c r="D55" i="10"/>
  <c r="E55" i="10" s="1"/>
  <c r="F27" i="26"/>
  <c r="A38" i="19"/>
  <c r="A9" i="10"/>
  <c r="A70" i="7"/>
  <c r="A63" i="10"/>
  <c r="D66" i="7"/>
  <c r="E74" i="10"/>
  <c r="D73" i="10"/>
  <c r="E73" i="10" s="1"/>
  <c r="M12" i="26"/>
  <c r="M19" i="26" s="1"/>
  <c r="M20" i="26" s="1"/>
  <c r="N12" i="26"/>
  <c r="L19" i="26"/>
  <c r="A78" i="7"/>
  <c r="A72" i="10" s="1"/>
  <c r="A71" i="10"/>
  <c r="A14" i="19"/>
  <c r="A9" i="9"/>
  <c r="M9" i="11"/>
  <c r="D28" i="19" s="1"/>
  <c r="F26" i="7" s="1"/>
  <c r="C64" i="7"/>
  <c r="E64" i="7"/>
  <c r="F58" i="18"/>
  <c r="D51" i="19" l="1"/>
  <c r="A51" i="9"/>
  <c r="A58" i="19"/>
  <c r="E61" i="10"/>
  <c r="D60" i="10"/>
  <c r="E60" i="10" s="1"/>
  <c r="O12" i="26"/>
  <c r="O19" i="26" s="1"/>
  <c r="O20" i="26" s="1"/>
  <c r="A30" i="10"/>
  <c r="A37" i="7"/>
  <c r="A31" i="10" s="1"/>
  <c r="D22" i="9"/>
  <c r="A10" i="9"/>
  <c r="A15" i="19"/>
  <c r="O27" i="26"/>
  <c r="D34" i="19"/>
  <c r="D28" i="9" s="1"/>
  <c r="E28" i="9" s="1"/>
  <c r="A71" i="7"/>
  <c r="A64" i="10"/>
  <c r="A39" i="19"/>
  <c r="A33" i="9" s="1"/>
  <c r="A32" i="9"/>
  <c r="E6" i="10"/>
  <c r="F12" i="7"/>
  <c r="A18" i="7"/>
  <c r="A11" i="10"/>
  <c r="N19" i="26"/>
  <c r="N20" i="26" s="1"/>
  <c r="D21" i="19" s="1"/>
  <c r="D25" i="19" s="1"/>
  <c r="D45" i="9"/>
  <c r="E45" i="9" s="1"/>
  <c r="F49" i="7"/>
  <c r="A57" i="7"/>
  <c r="A50" i="10"/>
  <c r="F32" i="7"/>
  <c r="M27" i="26"/>
  <c r="A49" i="7"/>
  <c r="A42" i="10"/>
  <c r="D27" i="9"/>
  <c r="E27" i="9" s="1"/>
  <c r="E13" i="9"/>
  <c r="D10" i="9"/>
  <c r="F17" i="7"/>
  <c r="A59" i="19" l="1"/>
  <c r="A52" i="9"/>
  <c r="E31" i="7"/>
  <c r="C31" i="7"/>
  <c r="D31" i="7"/>
  <c r="D26" i="7"/>
  <c r="E26" i="7"/>
  <c r="C26" i="7"/>
  <c r="C25" i="7" s="1"/>
  <c r="C24" i="7" s="1"/>
  <c r="E10" i="9"/>
  <c r="D6" i="9"/>
  <c r="D25" i="10"/>
  <c r="A50" i="7"/>
  <c r="A44" i="10" s="1"/>
  <c r="A43" i="10"/>
  <c r="D26" i="10"/>
  <c r="E26" i="10" s="1"/>
  <c r="A58" i="7"/>
  <c r="A51" i="10"/>
  <c r="A72" i="7"/>
  <c r="A73" i="7" s="1"/>
  <c r="A65" i="10"/>
  <c r="A11" i="9"/>
  <c r="A16" i="19"/>
  <c r="D21" i="9"/>
  <c r="E21" i="9" s="1"/>
  <c r="E22" i="9"/>
  <c r="F25" i="7"/>
  <c r="D20" i="10"/>
  <c r="D11" i="10"/>
  <c r="F13" i="7"/>
  <c r="D43" i="10"/>
  <c r="E43" i="10" s="1"/>
  <c r="A19" i="7"/>
  <c r="A20" i="7" s="1"/>
  <c r="A12" i="10"/>
  <c r="C12" i="7"/>
  <c r="D12" i="7"/>
  <c r="E12" i="7"/>
  <c r="D67" i="19"/>
  <c r="F67" i="19" s="1"/>
  <c r="A60" i="19" l="1"/>
  <c r="A53" i="9"/>
  <c r="C84" i="7"/>
  <c r="E25" i="7"/>
  <c r="D25" i="7"/>
  <c r="E25" i="10"/>
  <c r="D19" i="10"/>
  <c r="D18" i="10" s="1"/>
  <c r="E11" i="10"/>
  <c r="D7" i="10"/>
  <c r="F24" i="7"/>
  <c r="A74" i="7"/>
  <c r="A67" i="10"/>
  <c r="A59" i="7"/>
  <c r="A60" i="7" s="1"/>
  <c r="A52" i="10"/>
  <c r="A21" i="7"/>
  <c r="A14" i="10"/>
  <c r="E20" i="10"/>
  <c r="E6" i="9"/>
  <c r="D61" i="9"/>
  <c r="E61" i="9" s="1"/>
  <c r="A61" i="19" l="1"/>
  <c r="A62" i="19" s="1"/>
  <c r="A56" i="9" s="1"/>
  <c r="A54" i="9"/>
  <c r="D24" i="7"/>
  <c r="E24" i="7"/>
  <c r="E19" i="10"/>
  <c r="E18" i="10" s="1"/>
  <c r="F84" i="7"/>
  <c r="E7" i="10"/>
  <c r="D78" i="10"/>
  <c r="E78" i="10" s="1"/>
  <c r="A22" i="7"/>
  <c r="A15" i="10"/>
  <c r="A54" i="10"/>
  <c r="A61" i="7"/>
  <c r="E84" i="7" l="1"/>
  <c r="D84" i="7"/>
  <c r="A23" i="7"/>
  <c r="A16" i="10"/>
  <c r="A62" i="7"/>
  <c r="A55" i="10"/>
  <c r="A56" i="10" l="1"/>
  <c r="A63" i="7"/>
  <c r="A64" i="7" l="1"/>
  <c r="A57" i="10"/>
  <c r="A65" i="7" l="1"/>
  <c r="A59" i="10" s="1"/>
  <c r="A58" i="10"/>
</calcChain>
</file>

<file path=xl/sharedStrings.xml><?xml version="1.0" encoding="utf-8"?>
<sst xmlns="http://schemas.openxmlformats.org/spreadsheetml/2006/main" count="485" uniqueCount="289">
  <si>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</si>
  <si>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</si>
  <si>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</si>
  <si>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</si>
  <si>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</si>
  <si>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</si>
  <si>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</si>
  <si>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</si>
  <si>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</si>
  <si>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</si>
  <si>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</si>
  <si>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</si>
  <si>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</si>
  <si>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</si>
  <si>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</si>
  <si>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</si>
  <si>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</si>
  <si>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</si>
  <si>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</si>
  <si>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</si>
  <si>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</si>
  <si>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</si>
  <si>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</si>
  <si>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</si>
  <si>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</si>
  <si>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</si>
  <si>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</si>
  <si>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</si>
  <si>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</si>
  <si>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</si>
  <si>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</si>
  <si>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</si>
  <si>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</si>
  <si>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</si>
  <si>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</si>
  <si>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</si>
  <si>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</si>
  <si>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</si>
  <si>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</si>
  <si>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</si>
  <si>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</si>
  <si>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</si>
  <si>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</si>
  <si>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</si>
  <si>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</si>
  <si>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</si>
  <si>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</si>
  <si>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</si>
  <si>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</si>
  <si>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</si>
  <si>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</si>
  <si>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</si>
  <si>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</si>
  <si>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</si>
  <si>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</si>
  <si>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</si>
  <si>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</si>
  <si>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</si>
  <si>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</si>
  <si>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</si>
  <si>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</si>
  <si>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</si>
  <si>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</si>
  <si>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</si>
  <si>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</si>
  <si>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</si>
  <si>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</si>
  <si>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</si>
  <si>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</si>
  <si>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</si>
  <si>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</si>
  <si>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</si>
  <si>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</si>
  <si>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</si>
  <si>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</si>
  <si>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</si>
  <si>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</si>
  <si>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</si>
  <si>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</si>
  <si>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</si>
  <si>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</si>
  <si>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</si>
  <si>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</si>
  <si>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</si>
  <si>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</si>
  <si>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</si>
  <si>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</si>
  <si>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</si>
  <si>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</si>
  <si>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</si>
  <si>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</si>
  <si>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</si>
  <si>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</si>
  <si>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</si>
  <si>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</si>
  <si>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</si>
  <si>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</si>
  <si>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</si>
  <si>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</si>
  <si>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</si>
  <si>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</si>
  <si>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</si>
  <si>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</si>
  <si>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</si>
  <si>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</si>
  <si>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</si>
  <si>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</si>
  <si>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</si>
  <si>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</si>
  <si>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</si>
  <si>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</si>
  <si>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</si>
  <si>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</si>
  <si>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</si>
  <si>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</si>
  <si>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</si>
  <si>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</si>
  <si>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</si>
  <si>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</si>
  <si>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</si>
  <si>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</si>
  <si>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</si>
  <si>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</si>
  <si>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</si>
  <si>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</si>
  <si>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</si>
  <si>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</si>
  <si>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</si>
  <si>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</si>
  <si>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</si>
  <si>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</si>
  <si>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</si>
  <si>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</si>
  <si>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</si>
  <si>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</si>
  <si>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</si>
  <si>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</si>
  <si>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</si>
  <si>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</si>
  <si>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</si>
  <si>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</si>
  <si>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</si>
  <si>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</si>
  <si>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</si>
  <si>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</si>
  <si>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</si>
  <si>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</si>
  <si>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</si>
  <si>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</si>
  <si>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</si>
  <si>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</si>
  <si>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</si>
  <si>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</si>
  <si>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</si>
  <si>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</si>
  <si>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</si>
  <si>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</si>
  <si>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</si>
  <si>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</si>
  <si>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</si>
  <si>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</si>
  <si>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</si>
  <si>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</si>
  <si>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</si>
  <si>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</si>
  <si>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</si>
  <si>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</si>
  <si>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</si>
  <si>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</si>
  <si>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</si>
  <si>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</si>
  <si>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</si>
  <si>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</si>
  <si>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</si>
  <si>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</si>
  <si>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</si>
  <si>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</si>
  <si>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</si>
  <si>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</si>
  <si>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</si>
  <si>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</si>
  <si>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</si>
  <si>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</si>
  <si>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</si>
  <si>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</si>
  <si>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</si>
  <si>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</si>
  <si>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</si>
  <si>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</si>
  <si>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</si>
  <si>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</si>
  <si>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</si>
  <si>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</si>
  <si>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</si>
  <si>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</si>
  <si>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</si>
  <si>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</si>
  <si>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</si>
  <si>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</si>
  <si>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</si>
  <si>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</si>
  <si>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</si>
  <si>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</si>
  <si>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</si>
  <si>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</si>
  <si>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</si>
  <si>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</si>
  <si>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</si>
  <si>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</si>
  <si>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</si>
  <si>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</si>
  <si>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</si>
  <si>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</si>
  <si>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</si>
  <si>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</si>
  <si>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</si>
  <si>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</si>
  <si>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</si>
  <si>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</si>
  <si>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</si>
  <si>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</si>
  <si>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</si>
  <si>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</si>
  <si>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</si>
  <si>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</si>
  <si>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</si>
  <si>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</si>
  <si>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</si>
  <si>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</si>
  <si>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</si>
  <si>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</si>
  <si>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</si>
  <si>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</si>
  <si>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</si>
  <si>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</si>
  <si>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</si>
  <si>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</si>
  <si>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</si>
  <si>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</si>
  <si>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</si>
  <si>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</si>
  <si>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</si>
  <si>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</si>
  <si>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</si>
  <si>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</si>
  <si>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</si>
  <si>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</si>
  <si>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</si>
  <si>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</si>
  <si>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</si>
  <si>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</si>
  <si>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</si>
  <si>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</si>
  <si>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</si>
  <si>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</si>
  <si>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</si>
  <si>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</si>
  <si>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</si>
  <si>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</si>
  <si>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</si>
  <si>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</si>
  <si>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</si>
  <si>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</si>
  <si>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</si>
  <si>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</si>
  <si>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</si>
  <si>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</si>
  <si>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</si>
  <si>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</si>
  <si>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</si>
  <si>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</si>
  <si>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</si>
  <si>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</si>
  <si>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</si>
  <si>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</si>
  <si>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</si>
  <si>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</si>
  <si>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ԲԱԴՄԻՆԹՈՆ</t>
  </si>
  <si>
    <t>ԹԵՆԻՍ</t>
  </si>
  <si>
    <t>ՁՅՈՒԴՈ</t>
  </si>
  <si>
    <t>ԳՈԼՖ</t>
  </si>
  <si>
    <t>ԸՄԲՇԱՄԱՐՏ</t>
  </si>
  <si>
    <t>դեկտեմբեր 2023թ</t>
  </si>
  <si>
    <t>Դրամաշնորհի գումարի ծախսի մնացորդից վերադարձ բյուջե</t>
  </si>
  <si>
    <t>Ինտերնետ կապի միացման վճար</t>
  </si>
  <si>
    <t>այլ հիմնական միջոց</t>
  </si>
  <si>
    <t>Ռ.ԱՄՈՅԱՆ</t>
  </si>
  <si>
    <t>Լ.ՍԱՐԳՍՅԱՆ</t>
  </si>
  <si>
    <t>«ԵՐԵՎԱՆԻ ԹԵՆԻՍԻ ԵՎ ԲԱԴՄԻՆԹՈՆԻ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</si>
</sst>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sz val="12"/>
      <color indexed="10"/>
      <name val="GHEA Grapalat"/>
      <family val="3"/>
    </font>
    <font>
      <b/>
      <sz val="12"/>
      <color indexed="10"/>
      <name val="Arial AMU"/>
      <family val="2"/>
    </font>
    <font>
      <sz val="10"/>
      <name val="Arial Armenian"/>
      <family val="2"/>
    </font>
    <font>
      <i/>
      <sz val="11"/>
      <color indexed="1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9" fillId="0" borderId="0"/>
    <xf numFmtId="0" fontId="1" fillId="0" borderId="0"/>
    <xf numFmtId="0" fontId="19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29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81">
    <xf numFmtId="0" fontId="0" fillId="0" borderId="0" xfId="0"/>
    <xf numFmtId="0" fontId="22" fillId="0" borderId="0" xfId="21" applyFont="1" applyAlignment="1">
      <alignment vertical="center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hidden="1"/>
    </xf>
    <xf numFmtId="0" fontId="21" fillId="0" borderId="0" xfId="26" applyFont="1" applyAlignment="1" applyProtection="1">
      <alignment horizontal="center" vertical="center"/>
      <protection locked="0"/>
    </xf>
    <xf numFmtId="0" fontId="21" fillId="0" borderId="0" xfId="26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right" vertical="center"/>
      <protection hidden="1"/>
    </xf>
    <xf numFmtId="0" fontId="23" fillId="0" borderId="10" xfId="26" applyFont="1" applyBorder="1" applyAlignment="1" applyProtection="1">
      <alignment horizontal="center" vertical="center"/>
      <protection hidden="1"/>
    </xf>
    <xf numFmtId="165" fontId="23" fillId="0" borderId="10" xfId="26" applyNumberFormat="1" applyFont="1" applyBorder="1" applyAlignment="1" applyProtection="1">
      <alignment horizontal="left" vertical="center" wrapText="1"/>
      <protection hidden="1"/>
    </xf>
    <xf numFmtId="164" fontId="22" fillId="0" borderId="10" xfId="26" applyNumberFormat="1" applyFont="1" applyBorder="1" applyAlignment="1" applyProtection="1">
      <alignment horizontal="center" vertical="center"/>
      <protection locked="0"/>
    </xf>
    <xf numFmtId="0" fontId="23" fillId="0" borderId="10" xfId="26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vertical="center"/>
      <protection hidden="1"/>
    </xf>
    <xf numFmtId="165" fontId="23" fillId="0" borderId="0" xfId="26" applyNumberFormat="1" applyFont="1" applyAlignment="1" applyProtection="1">
      <alignment vertical="center" wrapText="1"/>
      <protection hidden="1"/>
    </xf>
    <xf numFmtId="0" fontId="22" fillId="0" borderId="0" xfId="21" applyFont="1" applyAlignment="1" applyProtection="1">
      <alignment vertical="center"/>
      <protection locked="0"/>
    </xf>
    <xf numFmtId="0" fontId="22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2" fillId="0" borderId="0" xfId="21" applyFont="1" applyAlignment="1" applyProtection="1">
      <alignment vertical="center" wrapText="1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right" vertical="center"/>
      <protection hidden="1"/>
    </xf>
    <xf numFmtId="0" fontId="27" fillId="0" borderId="10" xfId="21" applyFont="1" applyBorder="1" applyAlignment="1" applyProtection="1">
      <alignment horizontal="center" vertical="center"/>
      <protection hidden="1"/>
    </xf>
    <xf numFmtId="0" fontId="22" fillId="0" borderId="10" xfId="21" applyFont="1" applyBorder="1" applyAlignment="1" applyProtection="1">
      <alignment horizontal="center" vertical="center"/>
      <protection locked="0"/>
    </xf>
    <xf numFmtId="164" fontId="22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vertical="center"/>
      <protection hidden="1"/>
    </xf>
    <xf numFmtId="0" fontId="22" fillId="0" borderId="10" xfId="21" applyFont="1" applyBorder="1" applyAlignment="1">
      <alignment vertical="center"/>
    </xf>
    <xf numFmtId="164" fontId="22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horizontal="center" vertical="center"/>
      <protection hidden="1"/>
    </xf>
    <xf numFmtId="164" fontId="27" fillId="0" borderId="0" xfId="21" applyNumberFormat="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vertical="center"/>
      <protection hidden="1"/>
    </xf>
    <xf numFmtId="0" fontId="23" fillId="0" borderId="10" xfId="26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164" fontId="23" fillId="0" borderId="0" xfId="0" applyNumberFormat="1" applyFont="1" applyAlignment="1" applyProtection="1">
      <alignment horizontal="center" vertical="center"/>
      <protection hidden="1"/>
    </xf>
    <xf numFmtId="164" fontId="23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2" fillId="0" borderId="0" xfId="0" applyNumberFormat="1" applyFont="1" applyAlignment="1" applyProtection="1">
      <alignment horizontal="center" vertical="center"/>
      <protection hidden="1"/>
    </xf>
    <xf numFmtId="0" fontId="21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locked="0" hidden="1"/>
    </xf>
    <xf numFmtId="0" fontId="23" fillId="0" borderId="0" xfId="0" applyFont="1" applyAlignment="1">
      <alignment vertical="center"/>
    </xf>
    <xf numFmtId="0" fontId="26" fillId="0" borderId="0" xfId="0" applyFont="1" applyAlignment="1" applyProtection="1">
      <alignment horizontal="left" vertical="center"/>
      <protection hidden="1"/>
    </xf>
    <xf numFmtId="0" fontId="25" fillId="0" borderId="0" xfId="21" applyFont="1" applyAlignment="1" applyProtection="1">
      <alignment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>
      <alignment horizontal="center" vertical="center" wrapText="1"/>
    </xf>
    <xf numFmtId="0" fontId="25" fillId="0" borderId="10" xfId="21" applyFont="1" applyBorder="1" applyAlignment="1" applyProtection="1">
      <alignment horizontal="center" vertical="center"/>
      <protection locked="0"/>
    </xf>
    <xf numFmtId="0" fontId="23" fillId="0" borderId="10" xfId="21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center" vertical="center" wrapText="1"/>
      <protection hidden="1"/>
    </xf>
    <xf numFmtId="0" fontId="22" fillId="0" borderId="11" xfId="21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vertical="center"/>
      <protection locked="0"/>
    </xf>
    <xf numFmtId="0" fontId="25" fillId="0" borderId="10" xfId="26" applyFont="1" applyBorder="1" applyAlignment="1" applyProtection="1">
      <alignment horizontal="center" vertical="center"/>
      <protection locked="0"/>
    </xf>
    <xf numFmtId="0" fontId="26" fillId="0" borderId="0" xfId="26" applyFont="1" applyProtection="1">
      <protection hidden="1"/>
    </xf>
    <xf numFmtId="0" fontId="26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3" fillId="0" borderId="0" xfId="26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right" vertical="center" wrapText="1"/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165" fontId="23" fillId="0" borderId="10" xfId="26" applyNumberFormat="1" applyFont="1" applyBorder="1" applyAlignment="1">
      <alignment horizontal="left" vertical="center" wrapText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26" applyFont="1" applyAlignment="1" applyProtection="1">
      <alignment horizontal="center" vertical="center"/>
      <protection hidden="1"/>
    </xf>
    <xf numFmtId="165" fontId="26" fillId="0" borderId="0" xfId="26" applyNumberFormat="1" applyFont="1" applyAlignment="1" applyProtection="1">
      <alignment horizontal="left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/>
      <protection locked="0"/>
    </xf>
    <xf numFmtId="0" fontId="27" fillId="0" borderId="11" xfId="26" applyFont="1" applyBorder="1" applyAlignment="1" applyProtection="1">
      <alignment horizontal="center" vertical="center"/>
      <protection hidden="1"/>
    </xf>
    <xf numFmtId="0" fontId="33" fillId="0" borderId="11" xfId="21" applyFont="1" applyBorder="1" applyAlignment="1" applyProtection="1">
      <alignment horizontal="center" vertical="center" wrapText="1"/>
      <protection hidden="1"/>
    </xf>
    <xf numFmtId="0" fontId="27" fillId="0" borderId="11" xfId="21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21" fillId="0" borderId="0" xfId="0" applyFont="1" applyProtection="1">
      <protection locked="0"/>
    </xf>
    <xf numFmtId="0" fontId="21" fillId="0" borderId="0" xfId="0" applyFont="1" applyProtection="1">
      <protection hidden="1"/>
    </xf>
    <xf numFmtId="0" fontId="28" fillId="0" borderId="0" xfId="2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0" fontId="21" fillId="0" borderId="0" xfId="26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22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2" fontId="25" fillId="0" borderId="0" xfId="21" applyNumberFormat="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2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2" fillId="0" borderId="0" xfId="21" applyFont="1" applyAlignment="1" applyProtection="1">
      <alignment horizontal="left" vertical="center"/>
      <protection locked="0"/>
    </xf>
    <xf numFmtId="0" fontId="22" fillId="0" borderId="0" xfId="21" applyFont="1" applyAlignment="1" applyProtection="1">
      <alignment horizontal="left" vertical="center" wrapText="1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5" fillId="0" borderId="0" xfId="21" applyNumberFormat="1" applyFont="1" applyAlignment="1" applyProtection="1">
      <alignment horizontal="left" vertical="center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2" fillId="0" borderId="0" xfId="21" quotePrefix="1" applyFont="1" applyAlignment="1" applyProtection="1">
      <alignment horizontal="center" vertical="center"/>
      <protection locked="0"/>
    </xf>
    <xf numFmtId="0" fontId="22" fillId="0" borderId="0" xfId="21" applyFont="1" applyAlignment="1">
      <alignment horizontal="center" vertical="center"/>
    </xf>
    <xf numFmtId="0" fontId="26" fillId="0" borderId="0" xfId="21" applyFont="1" applyAlignment="1">
      <alignment vertical="center"/>
    </xf>
    <xf numFmtId="0" fontId="34" fillId="0" borderId="0" xfId="47" applyFont="1" applyAlignment="1">
      <alignment horizontal="center" vertical="center" wrapText="1"/>
    </xf>
    <xf numFmtId="0" fontId="35" fillId="0" borderId="0" xfId="47" applyFont="1" applyAlignment="1">
      <alignment horizontal="center" vertical="center" wrapText="1"/>
    </xf>
    <xf numFmtId="0" fontId="27" fillId="0" borderId="0" xfId="47" applyFont="1" applyAlignment="1">
      <alignment horizontal="left" vertical="center" wrapText="1"/>
    </xf>
    <xf numFmtId="0" fontId="24" fillId="0" borderId="0" xfId="47" applyFont="1" applyAlignment="1">
      <alignment horizontal="center" vertical="center" wrapText="1"/>
    </xf>
    <xf numFmtId="0" fontId="37" fillId="0" borderId="0" xfId="47" applyFont="1" applyAlignment="1">
      <alignment horizontal="center" vertical="center" wrapText="1"/>
    </xf>
    <xf numFmtId="0" fontId="23" fillId="0" borderId="0" xfId="47" applyFont="1" applyAlignment="1">
      <alignment horizontal="left" vertical="center"/>
    </xf>
    <xf numFmtId="0" fontId="28" fillId="0" borderId="0" xfId="21" applyFont="1" applyAlignment="1">
      <alignment horizontal="right" vertical="center"/>
    </xf>
    <xf numFmtId="0" fontId="23" fillId="0" borderId="0" xfId="47" applyFont="1" applyAlignment="1">
      <alignment horizontal="left" vertical="center" wrapText="1"/>
    </xf>
    <xf numFmtId="0" fontId="32" fillId="0" borderId="12" xfId="47" applyFont="1" applyBorder="1" applyAlignment="1">
      <alignment vertical="center" wrapText="1"/>
    </xf>
    <xf numFmtId="0" fontId="32" fillId="0" borderId="0" xfId="47" applyFont="1" applyAlignment="1">
      <alignment vertical="center" wrapText="1"/>
    </xf>
    <xf numFmtId="0" fontId="23" fillId="0" borderId="0" xfId="47" applyFont="1" applyAlignment="1">
      <alignment horizontal="center" vertical="center" wrapText="1"/>
    </xf>
    <xf numFmtId="0" fontId="24" fillId="0" borderId="13" xfId="47" applyFont="1" applyBorder="1" applyAlignment="1">
      <alignment horizontal="center" vertical="center" wrapText="1"/>
    </xf>
    <xf numFmtId="0" fontId="24" fillId="0" borderId="0" xfId="47" applyFont="1" applyAlignment="1">
      <alignment vertical="center" wrapText="1"/>
    </xf>
    <xf numFmtId="0" fontId="23" fillId="0" borderId="12" xfId="47" applyFont="1" applyBorder="1" applyAlignment="1">
      <alignment vertical="center" wrapText="1"/>
    </xf>
    <xf numFmtId="0" fontId="23" fillId="0" borderId="0" xfId="47" applyFont="1" applyAlignment="1">
      <alignment vertical="center" wrapText="1"/>
    </xf>
    <xf numFmtId="164" fontId="22" fillId="0" borderId="0" xfId="21" applyNumberFormat="1" applyFont="1" applyAlignment="1" applyProtection="1">
      <alignment vertical="center"/>
      <protection locked="0"/>
    </xf>
    <xf numFmtId="164" fontId="22" fillId="0" borderId="0" xfId="21" applyNumberFormat="1" applyFont="1" applyAlignment="1" applyProtection="1">
      <alignment vertical="center"/>
      <protection hidden="1"/>
    </xf>
    <xf numFmtId="0" fontId="22" fillId="0" borderId="0" xfId="21" applyFont="1" applyAlignment="1" applyProtection="1">
      <alignment vertical="center"/>
      <protection locked="0" hidden="1"/>
    </xf>
    <xf numFmtId="164" fontId="22" fillId="0" borderId="0" xfId="21" applyNumberFormat="1" applyFont="1" applyAlignment="1" applyProtection="1">
      <alignment horizontal="center" vertical="center"/>
      <protection locked="0"/>
    </xf>
    <xf numFmtId="0" fontId="28" fillId="0" borderId="10" xfId="26" applyFont="1" applyBorder="1" applyAlignment="1" applyProtection="1">
      <alignment horizontal="right" vertical="center"/>
      <protection locked="0"/>
    </xf>
    <xf numFmtId="164" fontId="22" fillId="0" borderId="0" xfId="21" applyNumberFormat="1" applyFont="1" applyAlignment="1" applyProtection="1">
      <alignment horizontal="left" vertical="center"/>
      <protection locked="0"/>
    </xf>
    <xf numFmtId="164" fontId="22" fillId="0" borderId="0" xfId="21" applyNumberFormat="1" applyFont="1" applyAlignment="1" applyProtection="1">
      <alignment horizontal="center"/>
      <protection locked="0"/>
    </xf>
    <xf numFmtId="164" fontId="22" fillId="0" borderId="10" xfId="21" applyNumberFormat="1" applyFont="1" applyBorder="1" applyAlignment="1" applyProtection="1">
      <alignment vertical="center" wrapText="1"/>
      <protection hidden="1"/>
    </xf>
    <xf numFmtId="0" fontId="27" fillId="0" borderId="0" xfId="21" applyFont="1" applyAlignment="1">
      <alignment vertical="center"/>
    </xf>
    <xf numFmtId="164" fontId="25" fillId="0" borderId="0" xfId="26" applyNumberFormat="1" applyFont="1" applyAlignment="1" applyProtection="1">
      <alignment horizontal="center" vertical="center"/>
      <protection locked="0"/>
    </xf>
    <xf numFmtId="0" fontId="42" fillId="0" borderId="0" xfId="21" applyFont="1" applyAlignment="1">
      <alignment vertical="center"/>
    </xf>
    <xf numFmtId="164" fontId="22" fillId="0" borderId="0" xfId="21" applyNumberFormat="1" applyFont="1" applyAlignment="1">
      <alignment horizontal="center" vertical="center"/>
    </xf>
    <xf numFmtId="0" fontId="43" fillId="0" borderId="0" xfId="21" applyFont="1" applyAlignment="1">
      <alignment horizontal="center" vertical="center"/>
    </xf>
    <xf numFmtId="164" fontId="25" fillId="0" borderId="0" xfId="21" applyNumberFormat="1" applyFont="1" applyAlignment="1" applyProtection="1">
      <alignment vertical="center"/>
      <protection locked="0"/>
    </xf>
    <xf numFmtId="0" fontId="43" fillId="0" borderId="0" xfId="21" applyFont="1" applyAlignment="1">
      <alignment horizontal="center" vertical="center" wrapText="1"/>
    </xf>
    <xf numFmtId="0" fontId="44" fillId="0" borderId="0" xfId="21" applyFont="1" applyAlignment="1">
      <alignment vertical="center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>
      <alignment vertical="center"/>
    </xf>
    <xf numFmtId="0" fontId="22" fillId="0" borderId="0" xfId="21" applyFont="1" applyAlignment="1" applyProtection="1">
      <alignment wrapText="1"/>
      <protection locked="0"/>
    </xf>
    <xf numFmtId="0" fontId="26" fillId="0" borderId="0" xfId="21" applyFont="1" applyAlignment="1" applyProtection="1">
      <alignment wrapText="1"/>
      <protection locked="0"/>
    </xf>
    <xf numFmtId="0" fontId="22" fillId="0" borderId="0" xfId="21" applyFont="1" applyProtection="1">
      <protection locked="0"/>
    </xf>
    <xf numFmtId="0" fontId="22" fillId="0" borderId="0" xfId="21" applyFont="1"/>
    <xf numFmtId="0" fontId="22" fillId="0" borderId="0" xfId="21" applyFont="1" applyAlignment="1">
      <alignment horizontal="right" vertical="center"/>
    </xf>
    <xf numFmtId="0" fontId="33" fillId="0" borderId="10" xfId="21" applyFont="1" applyBorder="1" applyAlignment="1">
      <alignment horizontal="center" vertical="center" wrapText="1"/>
    </xf>
    <xf numFmtId="0" fontId="33" fillId="0" borderId="14" xfId="21" applyFont="1" applyBorder="1" applyAlignment="1">
      <alignment horizontal="center" vertical="center" wrapText="1"/>
    </xf>
    <xf numFmtId="0" fontId="45" fillId="0" borderId="10" xfId="21" applyFont="1" applyBorder="1" applyAlignment="1">
      <alignment horizontal="center" vertical="center" wrapText="1"/>
    </xf>
    <xf numFmtId="0" fontId="33" fillId="0" borderId="0" xfId="21" applyFont="1" applyAlignment="1" applyProtection="1">
      <alignment vertical="center"/>
      <protection locked="0"/>
    </xf>
    <xf numFmtId="0" fontId="33" fillId="0" borderId="0" xfId="21" applyFont="1" applyAlignment="1">
      <alignment vertical="center"/>
    </xf>
    <xf numFmtId="0" fontId="27" fillId="0" borderId="10" xfId="21" applyFont="1" applyBorder="1" applyAlignment="1">
      <alignment horizontal="center" vertical="center" wrapText="1"/>
    </xf>
    <xf numFmtId="0" fontId="27" fillId="0" borderId="14" xfId="21" applyFont="1" applyBorder="1" applyAlignment="1">
      <alignment horizontal="center" vertical="center" wrapText="1"/>
    </xf>
    <xf numFmtId="164" fontId="27" fillId="0" borderId="10" xfId="21" applyNumberFormat="1" applyFont="1" applyBorder="1" applyAlignment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2" fillId="0" borderId="10" xfId="21" applyFont="1" applyBorder="1" applyAlignment="1">
      <alignment horizontal="center" vertical="center" wrapText="1"/>
    </xf>
    <xf numFmtId="0" fontId="22" fillId="0" borderId="14" xfId="21" applyFont="1" applyBorder="1" applyAlignment="1">
      <alignment horizontal="left" vertical="center" wrapText="1"/>
    </xf>
    <xf numFmtId="0" fontId="22" fillId="0" borderId="14" xfId="21" applyFont="1" applyBorder="1" applyAlignment="1" applyProtection="1">
      <alignment horizontal="left" vertical="center" wrapText="1"/>
      <protection locked="0"/>
    </xf>
    <xf numFmtId="0" fontId="22" fillId="24" borderId="10" xfId="21" applyFont="1" applyFill="1" applyBorder="1" applyAlignment="1">
      <alignment horizontal="center" vertical="center" wrapText="1"/>
    </xf>
    <xf numFmtId="0" fontId="22" fillId="0" borderId="10" xfId="21" applyFont="1" applyBorder="1" applyAlignment="1" applyProtection="1">
      <alignment horizontal="center" vertical="center" wrapText="1"/>
      <protection locked="0"/>
    </xf>
    <xf numFmtId="164" fontId="22" fillId="0" borderId="10" xfId="21" applyNumberFormat="1" applyFont="1" applyBorder="1" applyAlignment="1">
      <alignment horizontal="center" vertical="center" wrapText="1"/>
    </xf>
    <xf numFmtId="2" fontId="22" fillId="0" borderId="10" xfId="21" applyNumberFormat="1" applyFont="1" applyBorder="1" applyAlignment="1">
      <alignment horizontal="center" vertical="center" wrapText="1"/>
    </xf>
    <xf numFmtId="0" fontId="27" fillId="0" borderId="14" xfId="21" applyFont="1" applyBorder="1" applyAlignment="1">
      <alignment horizontal="left" vertical="center" wrapText="1"/>
    </xf>
    <xf numFmtId="164" fontId="22" fillId="0" borderId="10" xfId="21" applyNumberFormat="1" applyFont="1" applyBorder="1" applyAlignment="1" applyProtection="1">
      <alignment vertical="center"/>
      <protection locked="0"/>
    </xf>
    <xf numFmtId="0" fontId="23" fillId="0" borderId="15" xfId="21" applyFont="1" applyBorder="1" applyAlignment="1">
      <alignment vertical="center"/>
    </xf>
    <xf numFmtId="0" fontId="23" fillId="0" borderId="10" xfId="21" applyFont="1" applyBorder="1" applyAlignment="1">
      <alignment horizontal="left" vertical="center" wrapText="1"/>
    </xf>
    <xf numFmtId="164" fontId="23" fillId="0" borderId="10" xfId="21" applyNumberFormat="1" applyFont="1" applyBorder="1" applyAlignment="1">
      <alignment horizontal="center" vertical="center" wrapText="1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2" fillId="0" borderId="15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>
      <alignment horizontal="center" vertical="center"/>
    </xf>
    <xf numFmtId="0" fontId="23" fillId="0" borderId="10" xfId="21" applyFont="1" applyBorder="1" applyAlignment="1">
      <alignment vertical="center"/>
    </xf>
    <xf numFmtId="164" fontId="23" fillId="0" borderId="10" xfId="21" applyNumberFormat="1" applyFont="1" applyBorder="1" applyAlignment="1">
      <alignment horizontal="center" vertical="center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Alignment="1">
      <alignment horizontal="center" vertical="center" wrapText="1"/>
    </xf>
    <xf numFmtId="0" fontId="27" fillId="0" borderId="10" xfId="21" applyFont="1" applyBorder="1" applyAlignment="1">
      <alignment horizontal="center" vertical="center"/>
    </xf>
    <xf numFmtId="0" fontId="23" fillId="0" borderId="10" xfId="21" applyFont="1" applyBorder="1" applyAlignment="1">
      <alignment vertical="center" wrapText="1"/>
    </xf>
    <xf numFmtId="0" fontId="27" fillId="0" borderId="0" xfId="21" applyFont="1" applyAlignment="1">
      <alignment horizontal="center" vertical="center"/>
    </xf>
    <xf numFmtId="0" fontId="27" fillId="0" borderId="0" xfId="21" applyFont="1" applyAlignment="1">
      <alignment horizontal="right" vertical="center" wrapText="1"/>
    </xf>
    <xf numFmtId="0" fontId="33" fillId="0" borderId="0" xfId="21" applyFont="1" applyAlignment="1">
      <alignment horizontal="center" vertical="center"/>
    </xf>
    <xf numFmtId="0" fontId="27" fillId="0" borderId="0" xfId="21" applyFont="1" applyAlignment="1">
      <alignment horizontal="right" vertical="center"/>
    </xf>
    <xf numFmtId="0" fontId="27" fillId="0" borderId="0" xfId="21" applyFont="1" applyAlignment="1">
      <alignment vertical="center" wrapText="1"/>
    </xf>
    <xf numFmtId="0" fontId="27" fillId="0" borderId="0" xfId="21" applyFont="1" applyAlignment="1" applyProtection="1">
      <alignment vertical="center" wrapText="1"/>
      <protection locked="0"/>
    </xf>
    <xf numFmtId="0" fontId="27" fillId="0" borderId="0" xfId="21" applyFont="1" applyAlignment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33" fillId="24" borderId="10" xfId="21" applyFont="1" applyFill="1" applyBorder="1" applyAlignment="1">
      <alignment horizontal="center" vertical="center" wrapText="1"/>
    </xf>
    <xf numFmtId="3" fontId="36" fillId="0" borderId="0" xfId="47" applyNumberFormat="1" applyFont="1" applyAlignment="1">
      <alignment horizontal="center" vertical="center" wrapText="1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2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>
      <alignment horizontal="center" vertical="center"/>
    </xf>
    <xf numFmtId="166" fontId="22" fillId="0" borderId="10" xfId="21" applyNumberFormat="1" applyFont="1" applyBorder="1" applyAlignment="1" applyProtection="1">
      <alignment horizontal="center" vertical="center" wrapText="1"/>
      <protection locked="0"/>
    </xf>
    <xf numFmtId="166" fontId="22" fillId="0" borderId="10" xfId="21" applyNumberFormat="1" applyFont="1" applyBorder="1" applyAlignment="1">
      <alignment horizontal="center" vertical="center"/>
    </xf>
    <xf numFmtId="166" fontId="22" fillId="0" borderId="10" xfId="21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166" fontId="22" fillId="0" borderId="10" xfId="26" applyNumberFormat="1" applyFont="1" applyBorder="1" applyAlignment="1" applyProtection="1">
      <alignment horizontal="center" vertical="center"/>
      <protection locked="0"/>
    </xf>
    <xf numFmtId="0" fontId="27" fillId="0" borderId="15" xfId="21" applyFont="1" applyBorder="1" applyAlignment="1">
      <alignment horizontal="center" vertical="center" wrapText="1"/>
    </xf>
    <xf numFmtId="0" fontId="22" fillId="0" borderId="10" xfId="21" applyFont="1" applyBorder="1" applyAlignment="1">
      <alignment horizontal="center" vertical="center"/>
    </xf>
    <xf numFmtId="0" fontId="26" fillId="0" borderId="0" xfId="0" applyFont="1" applyAlignment="1" applyProtection="1">
      <alignment vertical="center"/>
      <protection locked="0" hidden="1"/>
    </xf>
    <xf numFmtId="0" fontId="23" fillId="0" borderId="0" xfId="0" applyFont="1" applyAlignment="1" applyProtection="1">
      <alignment horizontal="left" vertical="center" wrapText="1"/>
      <protection locked="0"/>
    </xf>
    <xf numFmtId="0" fontId="48" fillId="0" borderId="0" xfId="21" applyFont="1" applyAlignment="1">
      <alignment horizontal="center" vertical="center" wrapText="1"/>
    </xf>
    <xf numFmtId="166" fontId="26" fillId="0" borderId="10" xfId="26" applyNumberFormat="1" applyFont="1" applyBorder="1" applyAlignment="1" applyProtection="1">
      <alignment horizontal="center" vertical="center"/>
      <protection locked="0"/>
    </xf>
    <xf numFmtId="166" fontId="26" fillId="0" borderId="10" xfId="26" applyNumberFormat="1" applyFont="1" applyBorder="1" applyAlignment="1">
      <alignment horizontal="center" vertical="center"/>
    </xf>
    <xf numFmtId="0" fontId="40" fillId="0" borderId="10" xfId="21" applyFont="1" applyBorder="1" applyAlignment="1" applyProtection="1">
      <alignment horizontal="left" vertical="center" wrapText="1"/>
      <protection hidden="1"/>
    </xf>
    <xf numFmtId="166" fontId="23" fillId="0" borderId="10" xfId="26" applyNumberFormat="1" applyFont="1" applyBorder="1" applyAlignment="1">
      <alignment horizontal="center" vertical="center"/>
    </xf>
    <xf numFmtId="165" fontId="26" fillId="0" borderId="10" xfId="26" applyNumberFormat="1" applyFont="1" applyBorder="1" applyAlignment="1" applyProtection="1">
      <alignment horizontal="left" vertical="center" wrapText="1"/>
      <protection hidden="1"/>
    </xf>
    <xf numFmtId="165" fontId="26" fillId="0" borderId="10" xfId="26" applyNumberFormat="1" applyFont="1" applyBorder="1" applyAlignment="1" applyProtection="1">
      <alignment horizontal="left" vertical="center" wrapText="1"/>
      <protection locked="0"/>
    </xf>
    <xf numFmtId="166" fontId="26" fillId="0" borderId="10" xfId="21" applyNumberFormat="1" applyFont="1" applyBorder="1" applyAlignment="1" applyProtection="1">
      <alignment horizontal="center" vertical="center"/>
      <protection locked="0"/>
    </xf>
    <xf numFmtId="166" fontId="26" fillId="0" borderId="10" xfId="21" applyNumberFormat="1" applyFont="1" applyBorder="1" applyAlignment="1">
      <alignment horizontal="center" vertical="center"/>
    </xf>
    <xf numFmtId="166" fontId="26" fillId="0" borderId="10" xfId="21" applyNumberFormat="1" applyFont="1" applyBorder="1" applyAlignment="1" applyProtection="1">
      <alignment horizontal="center" vertical="center" wrapText="1"/>
      <protection locked="0"/>
    </xf>
    <xf numFmtId="0" fontId="26" fillId="0" borderId="10" xfId="21" applyFont="1" applyBorder="1" applyAlignment="1" applyProtection="1">
      <alignment vertical="center" wrapText="1"/>
      <protection hidden="1"/>
    </xf>
    <xf numFmtId="166" fontId="26" fillId="0" borderId="10" xfId="21" applyNumberFormat="1" applyFont="1" applyBorder="1" applyAlignment="1">
      <alignment horizontal="center" vertical="center" wrapText="1"/>
    </xf>
    <xf numFmtId="166" fontId="22" fillId="0" borderId="10" xfId="21" applyNumberFormat="1" applyFont="1" applyBorder="1" applyAlignment="1">
      <alignment horizontal="center" vertical="center" wrapText="1"/>
    </xf>
    <xf numFmtId="166" fontId="22" fillId="0" borderId="0" xfId="0" applyNumberFormat="1" applyFont="1" applyAlignment="1" applyProtection="1">
      <alignment horizontal="left" vertical="center"/>
      <protection locked="0"/>
    </xf>
    <xf numFmtId="164" fontId="23" fillId="0" borderId="0" xfId="46" applyNumberFormat="1" applyFont="1" applyAlignment="1">
      <alignment horizontal="right" vertical="center" wrapText="1"/>
    </xf>
    <xf numFmtId="0" fontId="47" fillId="0" borderId="0" xfId="0" applyFont="1" applyAlignment="1" applyProtection="1">
      <alignment horizont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3" fillId="0" borderId="10" xfId="21" applyNumberFormat="1" applyFont="1" applyBorder="1" applyAlignment="1">
      <alignment horizontal="center" vertical="center"/>
    </xf>
    <xf numFmtId="166" fontId="23" fillId="0" borderId="10" xfId="21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 wrapText="1"/>
    </xf>
    <xf numFmtId="0" fontId="23" fillId="0" borderId="0" xfId="21" applyFont="1" applyAlignment="1">
      <alignment horizontal="right" vertical="center" wrapText="1"/>
    </xf>
    <xf numFmtId="0" fontId="33" fillId="0" borderId="0" xfId="21" applyFont="1" applyAlignment="1">
      <alignment horizontal="center" vertical="center" wrapText="1"/>
    </xf>
    <xf numFmtId="3" fontId="49" fillId="0" borderId="0" xfId="47" applyNumberFormat="1" applyFont="1" applyAlignment="1">
      <alignment horizontal="center" vertical="center" wrapText="1"/>
    </xf>
    <xf numFmtId="166" fontId="50" fillId="0" borderId="10" xfId="46" applyNumberFormat="1" applyFont="1" applyBorder="1" applyAlignment="1">
      <alignment horizontal="center" vertical="center" wrapText="1"/>
    </xf>
    <xf numFmtId="3" fontId="37" fillId="0" borderId="10" xfId="48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2" fillId="0" borderId="10" xfId="46" applyFont="1" applyBorder="1" applyAlignment="1">
      <alignment horizontal="center" vertical="center" wrapText="1"/>
    </xf>
    <xf numFmtId="0" fontId="22" fillId="0" borderId="10" xfId="0" applyFont="1" applyBorder="1" applyAlignment="1" applyProtection="1">
      <alignment vertical="center"/>
      <protection locked="0"/>
    </xf>
    <xf numFmtId="0" fontId="30" fillId="0" borderId="0" xfId="21" applyFont="1" applyAlignment="1" applyProtection="1">
      <alignment horizontal="center" vertical="center"/>
      <protection hidden="1"/>
    </xf>
    <xf numFmtId="0" fontId="27" fillId="0" borderId="10" xfId="21" applyFont="1" applyBorder="1" applyAlignment="1" applyProtection="1">
      <alignment horizontal="center" vertical="center" wrapText="1"/>
      <protection hidden="1"/>
    </xf>
    <xf numFmtId="0" fontId="26" fillId="0" borderId="10" xfId="21" applyFont="1" applyBorder="1" applyAlignment="1" applyProtection="1">
      <alignment vertical="center" wrapText="1"/>
      <protection locked="0"/>
    </xf>
    <xf numFmtId="0" fontId="24" fillId="0" borderId="0" xfId="21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horizontal="right" vertical="center"/>
      <protection locked="0"/>
    </xf>
    <xf numFmtId="164" fontId="22" fillId="0" borderId="0" xfId="0" applyNumberFormat="1" applyFont="1" applyAlignment="1" applyProtection="1">
      <alignment horizontal="center" vertical="center"/>
      <protection locked="0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 wrapText="1"/>
      <protection hidden="1"/>
    </xf>
    <xf numFmtId="0" fontId="26" fillId="0" borderId="10" xfId="21" applyFont="1" applyBorder="1" applyAlignment="1">
      <alignment vertical="center" wrapText="1"/>
    </xf>
    <xf numFmtId="0" fontId="47" fillId="0" borderId="0" xfId="21" applyFont="1" applyAlignment="1">
      <alignment vertical="center" wrapText="1"/>
    </xf>
    <xf numFmtId="3" fontId="51" fillId="0" borderId="0" xfId="47" applyNumberFormat="1" applyFont="1" applyAlignment="1">
      <alignment horizontal="center" vertical="center" wrapText="1"/>
    </xf>
    <xf numFmtId="0" fontId="52" fillId="0" borderId="0" xfId="21" applyFont="1" applyAlignment="1">
      <alignment vertical="center"/>
    </xf>
    <xf numFmtId="166" fontId="23" fillId="0" borderId="16" xfId="46" applyNumberFormat="1" applyFont="1" applyBorder="1" applyAlignment="1">
      <alignment horizontal="center" vertical="center" wrapText="1"/>
    </xf>
    <xf numFmtId="166" fontId="21" fillId="0" borderId="17" xfId="46" applyNumberFormat="1" applyFont="1" applyBorder="1" applyAlignment="1">
      <alignment horizontal="center" vertical="center" wrapText="1"/>
    </xf>
    <xf numFmtId="0" fontId="25" fillId="0" borderId="10" xfId="46" applyFont="1" applyBorder="1" applyAlignment="1">
      <alignment horizontal="left" vertical="center" wrapText="1"/>
    </xf>
    <xf numFmtId="0" fontId="42" fillId="0" borderId="10" xfId="21" applyFont="1" applyBorder="1" applyAlignment="1">
      <alignment vertical="center"/>
    </xf>
    <xf numFmtId="3" fontId="51" fillId="0" borderId="0" xfId="48" applyNumberFormat="1" applyFont="1" applyAlignment="1">
      <alignment horizontal="center" vertical="center" wrapText="1"/>
    </xf>
    <xf numFmtId="166" fontId="51" fillId="0" borderId="0" xfId="47" applyNumberFormat="1" applyFont="1" applyAlignment="1">
      <alignment horizontal="center" vertical="center" wrapText="1"/>
    </xf>
    <xf numFmtId="166" fontId="37" fillId="0" borderId="10" xfId="50" applyNumberFormat="1" applyFont="1" applyBorder="1" applyAlignment="1">
      <alignment horizontal="center" vertical="center" wrapText="1"/>
    </xf>
    <xf numFmtId="0" fontId="48" fillId="24" borderId="0" xfId="21" applyFont="1" applyFill="1" applyAlignment="1">
      <alignment horizontal="center" vertical="center" wrapText="1"/>
    </xf>
    <xf numFmtId="164" fontId="23" fillId="0" borderId="0" xfId="21" applyNumberFormat="1" applyFont="1" applyAlignment="1" applyProtection="1">
      <alignment vertical="center"/>
      <protection locked="0"/>
    </xf>
    <xf numFmtId="0" fontId="28" fillId="0" borderId="10" xfId="26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 wrapText="1"/>
      <protection locked="0"/>
    </xf>
    <xf numFmtId="164" fontId="53" fillId="0" borderId="0" xfId="0" applyNumberFormat="1" applyFont="1" applyAlignment="1" applyProtection="1">
      <alignment horizontal="center" vertical="center"/>
      <protection locked="0"/>
    </xf>
    <xf numFmtId="164" fontId="26" fillId="0" borderId="10" xfId="21" applyNumberFormat="1" applyFont="1" applyBorder="1" applyAlignment="1" applyProtection="1">
      <alignment horizontal="center" vertical="center" wrapText="1"/>
      <protection locked="0"/>
    </xf>
    <xf numFmtId="0" fontId="33" fillId="0" borderId="10" xfId="21" applyFont="1" applyBorder="1" applyAlignment="1" applyProtection="1">
      <alignment horizontal="center" vertical="center" wrapText="1"/>
      <protection locked="0"/>
    </xf>
    <xf numFmtId="0" fontId="25" fillId="0" borderId="18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5" fillId="0" borderId="19" xfId="21" applyFont="1" applyBorder="1" applyAlignment="1" applyProtection="1">
      <alignment vertical="center"/>
      <protection locked="0"/>
    </xf>
    <xf numFmtId="0" fontId="22" fillId="0" borderId="11" xfId="26" applyFont="1" applyBorder="1" applyAlignment="1" applyProtection="1">
      <alignment horizontal="center" vertical="center"/>
      <protection hidden="1"/>
    </xf>
    <xf numFmtId="0" fontId="23" fillId="0" borderId="0" xfId="26" applyFont="1" applyAlignment="1" applyProtection="1">
      <alignment horizontal="center" vertical="center" wrapText="1"/>
      <protection hidden="1"/>
    </xf>
    <xf numFmtId="0" fontId="26" fillId="0" borderId="0" xfId="26" applyFont="1" applyAlignment="1" applyProtection="1">
      <alignment wrapText="1"/>
      <protection hidden="1"/>
    </xf>
    <xf numFmtId="0" fontId="28" fillId="0" borderId="10" xfId="26" applyFont="1" applyBorder="1" applyAlignment="1" applyProtection="1">
      <alignment horizontal="center" vertical="center" wrapText="1"/>
      <protection hidden="1"/>
    </xf>
    <xf numFmtId="0" fontId="26" fillId="0" borderId="10" xfId="21" applyFont="1" applyBorder="1" applyAlignment="1" applyProtection="1">
      <alignment horizontal="left" vertical="center" wrapText="1"/>
      <protection hidden="1"/>
    </xf>
    <xf numFmtId="0" fontId="22" fillId="0" borderId="10" xfId="21" applyFont="1" applyBorder="1" applyAlignment="1" applyProtection="1">
      <alignment vertical="center" wrapText="1"/>
      <protection hidden="1"/>
    </xf>
    <xf numFmtId="0" fontId="26" fillId="0" borderId="10" xfId="21" applyFont="1" applyBorder="1" applyAlignment="1" applyProtection="1">
      <alignment horizontal="left" vertical="center" wrapText="1"/>
      <protection locked="0"/>
    </xf>
    <xf numFmtId="0" fontId="22" fillId="0" borderId="10" xfId="21" applyFont="1" applyBorder="1" applyAlignment="1" applyProtection="1">
      <alignment vertical="center" wrapText="1"/>
      <protection locked="0"/>
    </xf>
    <xf numFmtId="0" fontId="31" fillId="0" borderId="10" xfId="0" applyFont="1" applyBorder="1" applyAlignment="1">
      <alignment horizontal="left" vertical="center" wrapText="1"/>
    </xf>
    <xf numFmtId="0" fontId="26" fillId="0" borderId="10" xfId="21" applyFont="1" applyBorder="1" applyAlignment="1">
      <alignment horizontal="left" vertical="center" wrapText="1"/>
    </xf>
    <xf numFmtId="0" fontId="22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hidden="1"/>
    </xf>
    <xf numFmtId="0" fontId="26" fillId="0" borderId="0" xfId="26" applyFont="1" applyAlignment="1" applyProtection="1">
      <alignment vertical="center" wrapText="1"/>
      <protection hidden="1"/>
    </xf>
    <xf numFmtId="164" fontId="31" fillId="0" borderId="10" xfId="21" applyNumberFormat="1" applyFont="1" applyBorder="1" applyAlignment="1" applyProtection="1">
      <alignment horizontal="left" vertical="center" wrapText="1"/>
      <protection hidden="1"/>
    </xf>
    <xf numFmtId="0" fontId="22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33" fillId="0" borderId="0" xfId="21" applyFont="1" applyAlignment="1" applyProtection="1">
      <alignment horizontal="right" vertical="center" wrapText="1"/>
      <protection hidden="1"/>
    </xf>
    <xf numFmtId="164" fontId="22" fillId="0" borderId="10" xfId="21" applyNumberFormat="1" applyFont="1" applyBorder="1" applyAlignment="1" applyProtection="1">
      <alignment vertical="center" wrapText="1"/>
      <protection locked="0"/>
    </xf>
    <xf numFmtId="0" fontId="22" fillId="0" borderId="10" xfId="21" applyFont="1" applyBorder="1" applyAlignment="1">
      <alignment vertical="center" wrapText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horizontal="left" vertical="center" wrapText="1"/>
      <protection hidden="1"/>
    </xf>
    <xf numFmtId="0" fontId="22" fillId="0" borderId="0" xfId="21" applyFont="1" applyAlignment="1" applyProtection="1">
      <alignment horizontal="left" vertical="center" wrapText="1"/>
      <protection hidden="1"/>
    </xf>
    <xf numFmtId="0" fontId="21" fillId="0" borderId="0" xfId="26" applyFont="1" applyAlignment="1" applyProtection="1">
      <alignment horizontal="center" vertical="center" wrapText="1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0" fontId="21" fillId="0" borderId="0" xfId="26" applyFont="1" applyAlignment="1" applyProtection="1">
      <alignment horizontal="center"/>
      <protection hidden="1"/>
    </xf>
    <xf numFmtId="0" fontId="22" fillId="0" borderId="10" xfId="21" applyFont="1" applyBorder="1" applyAlignment="1">
      <alignment horizontal="left" vertical="center" wrapText="1"/>
    </xf>
    <xf numFmtId="0" fontId="54" fillId="0" borderId="0" xfId="21" applyFont="1" applyAlignment="1" applyProtection="1">
      <alignment horizontal="left" vertical="center" wrapText="1"/>
      <protection locked="0"/>
    </xf>
    <xf numFmtId="0" fontId="49" fillId="0" borderId="0" xfId="21" applyFont="1" applyAlignment="1" applyProtection="1">
      <alignment vertical="center"/>
      <protection locked="0"/>
    </xf>
    <xf numFmtId="0" fontId="22" fillId="0" borderId="10" xfId="21" applyFont="1" applyBorder="1" applyAlignment="1" applyProtection="1">
      <alignment horizontal="left" vertical="center" wrapText="1"/>
      <protection locked="0"/>
    </xf>
    <xf numFmtId="0" fontId="27" fillId="0" borderId="0" xfId="26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 wrapText="1"/>
      <protection hidden="1"/>
    </xf>
    <xf numFmtId="164" fontId="23" fillId="0" borderId="0" xfId="0" applyNumberFormat="1" applyFont="1" applyAlignment="1" applyProtection="1">
      <alignment vertical="center" wrapText="1"/>
      <protection hidden="1"/>
    </xf>
    <xf numFmtId="166" fontId="26" fillId="0" borderId="0" xfId="0" applyNumberFormat="1" applyFont="1" applyAlignment="1" applyProtection="1">
      <alignment vertical="center"/>
      <protection locked="0"/>
    </xf>
    <xf numFmtId="166" fontId="22" fillId="0" borderId="0" xfId="0" applyNumberFormat="1" applyFont="1" applyAlignment="1">
      <alignment vertical="center"/>
    </xf>
    <xf numFmtId="166" fontId="22" fillId="0" borderId="0" xfId="0" applyNumberFormat="1" applyFont="1" applyAlignment="1" applyProtection="1">
      <alignment vertical="center"/>
      <protection locked="0"/>
    </xf>
    <xf numFmtId="166" fontId="23" fillId="0" borderId="0" xfId="0" applyNumberFormat="1" applyFont="1" applyAlignment="1">
      <alignment vertical="center"/>
    </xf>
    <xf numFmtId="166" fontId="23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166" fontId="23" fillId="0" borderId="19" xfId="26" applyNumberFormat="1" applyFont="1" applyBorder="1" applyAlignment="1">
      <alignment horizontal="center" vertical="center"/>
    </xf>
    <xf numFmtId="166" fontId="23" fillId="0" borderId="0" xfId="26" applyNumberFormat="1" applyFont="1" applyAlignment="1">
      <alignment horizontal="center" vertical="center"/>
    </xf>
    <xf numFmtId="166" fontId="26" fillId="0" borderId="0" xfId="26" applyNumberFormat="1" applyFont="1" applyAlignment="1">
      <alignment horizontal="center" vertical="center"/>
    </xf>
    <xf numFmtId="166" fontId="26" fillId="0" borderId="0" xfId="26" applyNumberFormat="1" applyFont="1" applyAlignment="1" applyProtection="1">
      <alignment horizontal="center" vertical="center"/>
      <protection locked="0"/>
    </xf>
    <xf numFmtId="166" fontId="22" fillId="0" borderId="0" xfId="26" applyNumberFormat="1" applyFont="1" applyAlignment="1">
      <alignment horizontal="center" vertical="center"/>
    </xf>
    <xf numFmtId="166" fontId="22" fillId="0" borderId="0" xfId="26" applyNumberFormat="1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/>
      <protection locked="0"/>
    </xf>
    <xf numFmtId="0" fontId="23" fillId="0" borderId="0" xfId="27" applyFont="1" applyAlignment="1" applyProtection="1">
      <alignment horizontal="right" vertical="center"/>
      <protection locked="0"/>
    </xf>
    <xf numFmtId="0" fontId="26" fillId="0" borderId="0" xfId="26" applyFont="1" applyProtection="1">
      <protection locked="0"/>
    </xf>
    <xf numFmtId="0" fontId="26" fillId="0" borderId="0" xfId="26" applyFont="1" applyAlignment="1" applyProtection="1">
      <alignment horizontal="center" wrapText="1"/>
      <protection locked="0"/>
    </xf>
    <xf numFmtId="0" fontId="26" fillId="0" borderId="0" xfId="26" applyFont="1" applyAlignment="1" applyProtection="1">
      <alignment wrapText="1"/>
      <protection locked="0"/>
    </xf>
    <xf numFmtId="0" fontId="23" fillId="0" borderId="10" xfId="26" applyFont="1" applyBorder="1" applyAlignment="1" applyProtection="1">
      <alignment horizontal="center" vertical="center"/>
      <protection locked="0"/>
    </xf>
    <xf numFmtId="165" fontId="23" fillId="0" borderId="10" xfId="26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164" fontId="23" fillId="0" borderId="10" xfId="46" applyNumberFormat="1" applyFont="1" applyBorder="1" applyAlignment="1">
      <alignment horizontal="center" vertical="center" wrapText="1"/>
    </xf>
    <xf numFmtId="0" fontId="22" fillId="24" borderId="0" xfId="0" applyFont="1" applyFill="1" applyAlignment="1">
      <alignment vertical="center"/>
    </xf>
    <xf numFmtId="0" fontId="37" fillId="24" borderId="15" xfId="0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2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vertical="center"/>
    </xf>
    <xf numFmtId="0" fontId="34" fillId="0" borderId="0" xfId="55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9" fillId="0" borderId="0" xfId="55" applyFont="1" applyAlignment="1">
      <alignment horizontal="center" vertical="center" wrapText="1"/>
    </xf>
    <xf numFmtId="0" fontId="38" fillId="0" borderId="10" xfId="52" applyFont="1" applyBorder="1" applyAlignment="1">
      <alignment horizontal="center" vertical="center" wrapText="1"/>
    </xf>
    <xf numFmtId="0" fontId="38" fillId="0" borderId="10" xfId="55" applyFont="1" applyBorder="1" applyAlignment="1">
      <alignment horizontal="center" vertical="center" wrapText="1"/>
    </xf>
    <xf numFmtId="0" fontId="38" fillId="0" borderId="0" xfId="55" applyFont="1" applyAlignment="1">
      <alignment horizontal="center" vertical="center" wrapText="1"/>
    </xf>
    <xf numFmtId="0" fontId="36" fillId="0" borderId="20" xfId="55" applyFont="1" applyBorder="1" applyAlignment="1">
      <alignment horizontal="center"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55" applyNumberFormat="1" applyFont="1" applyBorder="1" applyAlignment="1" applyProtection="1">
      <alignment horizontal="center" vertical="center" wrapText="1"/>
      <protection locked="0"/>
    </xf>
    <xf numFmtId="166" fontId="39" fillId="0" borderId="21" xfId="55" applyNumberFormat="1" applyFont="1" applyBorder="1" applyAlignment="1" applyProtection="1">
      <alignment horizontal="center" vertical="center" wrapText="1"/>
      <protection locked="0"/>
    </xf>
    <xf numFmtId="2" fontId="35" fillId="0" borderId="10" xfId="55" applyNumberFormat="1" applyFont="1" applyBorder="1" applyAlignment="1">
      <alignment horizontal="center" vertical="center" wrapText="1"/>
    </xf>
    <xf numFmtId="166" fontId="35" fillId="0" borderId="10" xfId="55" applyNumberFormat="1" applyFont="1" applyBorder="1" applyAlignment="1">
      <alignment horizontal="center" vertical="center" wrapText="1"/>
    </xf>
    <xf numFmtId="166" fontId="39" fillId="0" borderId="10" xfId="55" applyNumberFormat="1" applyFont="1" applyBorder="1" applyAlignment="1">
      <alignment horizontal="center" vertical="center" wrapText="1"/>
    </xf>
    <xf numFmtId="166" fontId="35" fillId="0" borderId="10" xfId="55" applyNumberFormat="1" applyFont="1" applyBorder="1" applyAlignment="1" applyProtection="1">
      <alignment horizontal="center" vertical="center" wrapText="1"/>
      <protection locked="0"/>
    </xf>
    <xf numFmtId="3" fontId="39" fillId="0" borderId="10" xfId="55" applyNumberFormat="1" applyFont="1" applyBorder="1" applyAlignment="1">
      <alignment horizontal="center" vertical="center" wrapText="1"/>
    </xf>
    <xf numFmtId="166" fontId="34" fillId="0" borderId="22" xfId="55" applyNumberFormat="1" applyFont="1" applyBorder="1" applyAlignment="1">
      <alignment horizontal="center" vertical="center" wrapText="1"/>
    </xf>
    <xf numFmtId="166" fontId="34" fillId="0" borderId="23" xfId="55" applyNumberFormat="1" applyFont="1" applyBorder="1" applyAlignment="1">
      <alignment horizontal="center" vertical="center" wrapText="1"/>
    </xf>
    <xf numFmtId="166" fontId="34" fillId="0" borderId="24" xfId="55" applyNumberFormat="1" applyFont="1" applyBorder="1" applyAlignment="1">
      <alignment horizontal="center" vertical="center" wrapText="1"/>
    </xf>
    <xf numFmtId="0" fontId="37" fillId="0" borderId="0" xfId="55" applyFont="1" applyAlignment="1">
      <alignment horizontal="center" vertical="center" wrapText="1"/>
    </xf>
    <xf numFmtId="1" fontId="34" fillId="0" borderId="0" xfId="55" applyNumberFormat="1" applyFont="1" applyAlignment="1">
      <alignment horizontal="center" vertical="center" wrapText="1"/>
    </xf>
    <xf numFmtId="164" fontId="34" fillId="0" borderId="0" xfId="55" applyNumberFormat="1" applyFont="1" applyAlignment="1">
      <alignment horizontal="center" vertical="center" wrapText="1"/>
    </xf>
    <xf numFmtId="0" fontId="34" fillId="0" borderId="0" xfId="55" applyFont="1" applyAlignment="1">
      <alignment horizontal="left" vertical="center" wrapText="1"/>
    </xf>
    <xf numFmtId="164" fontId="37" fillId="0" borderId="0" xfId="55" applyNumberFormat="1" applyFont="1" applyAlignment="1">
      <alignment horizontal="center" vertical="center" wrapText="1"/>
    </xf>
    <xf numFmtId="0" fontId="34" fillId="0" borderId="25" xfId="55" applyFont="1" applyBorder="1" applyAlignment="1">
      <alignment horizontal="center" vertical="center" wrapText="1"/>
    </xf>
    <xf numFmtId="0" fontId="41" fillId="0" borderId="26" xfId="55" applyFont="1" applyBorder="1" applyAlignment="1">
      <alignment horizontal="center" vertical="center" wrapText="1"/>
    </xf>
    <xf numFmtId="0" fontId="34" fillId="0" borderId="26" xfId="55" applyFont="1" applyBorder="1" applyAlignment="1">
      <alignment horizontal="center" vertical="center" wrapText="1"/>
    </xf>
    <xf numFmtId="164" fontId="38" fillId="0" borderId="27" xfId="55" applyNumberFormat="1" applyFont="1" applyBorder="1" applyAlignment="1">
      <alignment horizontal="center" vertical="center" wrapText="1"/>
    </xf>
    <xf numFmtId="0" fontId="34" fillId="0" borderId="27" xfId="55" applyFont="1" applyBorder="1" applyAlignment="1">
      <alignment horizontal="center" vertical="center" wrapText="1"/>
    </xf>
    <xf numFmtId="0" fontId="34" fillId="0" borderId="28" xfId="55" applyFont="1" applyBorder="1" applyAlignment="1">
      <alignment horizontal="center" vertical="center" wrapText="1"/>
    </xf>
    <xf numFmtId="0" fontId="35" fillId="0" borderId="20" xfId="55" applyFont="1" applyBorder="1" applyAlignment="1">
      <alignment horizontal="center" vertical="center" wrapText="1"/>
    </xf>
    <xf numFmtId="0" fontId="35" fillId="0" borderId="10" xfId="55" applyFont="1" applyBorder="1" applyAlignment="1" applyProtection="1">
      <alignment horizontal="left" vertical="center" wrapText="1"/>
      <protection locked="0"/>
    </xf>
    <xf numFmtId="166" fontId="35" fillId="0" borderId="20" xfId="55" applyNumberFormat="1" applyFont="1" applyBorder="1" applyAlignment="1" applyProtection="1">
      <alignment horizontal="center" vertical="center" wrapText="1"/>
      <protection locked="0"/>
    </xf>
    <xf numFmtId="166" fontId="35" fillId="0" borderId="21" xfId="55" applyNumberFormat="1" applyFont="1" applyBorder="1" applyAlignment="1" applyProtection="1">
      <alignment horizontal="center" vertical="center" wrapText="1"/>
      <protection locked="0"/>
    </xf>
    <xf numFmtId="166" fontId="35" fillId="0" borderId="14" xfId="55" applyNumberFormat="1" applyFont="1" applyBorder="1" applyAlignment="1" applyProtection="1">
      <alignment horizontal="center" vertical="center" wrapText="1"/>
      <protection locked="0"/>
    </xf>
    <xf numFmtId="0" fontId="36" fillId="0" borderId="10" xfId="55" applyFont="1" applyBorder="1" applyAlignment="1" applyProtection="1">
      <alignment horizontal="left" vertical="center"/>
      <protection locked="0"/>
    </xf>
    <xf numFmtId="166" fontId="36" fillId="0" borderId="10" xfId="55" applyNumberFormat="1" applyFont="1" applyBorder="1" applyAlignment="1" applyProtection="1">
      <alignment horizontal="center" vertical="center" wrapText="1"/>
      <protection locked="0"/>
    </xf>
    <xf numFmtId="166" fontId="36" fillId="0" borderId="21" xfId="55" applyNumberFormat="1" applyFont="1" applyBorder="1" applyAlignment="1" applyProtection="1">
      <alignment horizontal="center" vertical="center" wrapText="1"/>
      <protection locked="0"/>
    </xf>
    <xf numFmtId="166" fontId="36" fillId="0" borderId="20" xfId="55" applyNumberFormat="1" applyFont="1" applyBorder="1" applyAlignment="1" applyProtection="1">
      <alignment horizontal="center" vertical="center" wrapText="1"/>
      <protection locked="0"/>
    </xf>
    <xf numFmtId="166" fontId="36" fillId="0" borderId="14" xfId="55" applyNumberFormat="1" applyFont="1" applyBorder="1" applyAlignment="1" applyProtection="1">
      <alignment horizontal="center" vertical="center" wrapText="1"/>
      <protection locked="0"/>
    </xf>
    <xf numFmtId="0" fontId="34" fillId="0" borderId="20" xfId="55" applyFont="1" applyBorder="1" applyAlignment="1">
      <alignment horizontal="center" vertical="center" wrapText="1"/>
    </xf>
    <xf numFmtId="0" fontId="34" fillId="0" borderId="10" xfId="55" applyFont="1" applyBorder="1" applyAlignment="1">
      <alignment horizontal="left" vertical="center"/>
    </xf>
    <xf numFmtId="166" fontId="34" fillId="0" borderId="10" xfId="55" applyNumberFormat="1" applyFont="1" applyBorder="1" applyAlignment="1">
      <alignment horizontal="center" vertical="center" wrapText="1"/>
    </xf>
    <xf numFmtId="166" fontId="34" fillId="0" borderId="21" xfId="55" applyNumberFormat="1" applyFont="1" applyBorder="1" applyAlignment="1">
      <alignment horizontal="center" vertical="center" wrapText="1"/>
    </xf>
    <xf numFmtId="166" fontId="34" fillId="0" borderId="20" xfId="55" applyNumberFormat="1" applyFont="1" applyBorder="1" applyAlignment="1">
      <alignment horizontal="center" vertical="center" wrapText="1"/>
    </xf>
    <xf numFmtId="166" fontId="34" fillId="0" borderId="14" xfId="55" applyNumberFormat="1" applyFont="1" applyBorder="1" applyAlignment="1">
      <alignment horizontal="center" vertical="center" wrapText="1"/>
    </xf>
    <xf numFmtId="0" fontId="34" fillId="0" borderId="21" xfId="55" applyFont="1" applyBorder="1" applyAlignment="1">
      <alignment horizontal="center" vertical="center" wrapText="1"/>
    </xf>
    <xf numFmtId="0" fontId="34" fillId="0" borderId="29" xfId="55" applyFont="1" applyBorder="1" applyAlignment="1">
      <alignment horizontal="center" vertical="center" wrapText="1"/>
    </xf>
    <xf numFmtId="0" fontId="34" fillId="0" borderId="22" xfId="55" applyFont="1" applyBorder="1" applyAlignment="1">
      <alignment horizontal="left" vertical="center"/>
    </xf>
    <xf numFmtId="166" fontId="34" fillId="0" borderId="29" xfId="55" applyNumberFormat="1" applyFont="1" applyBorder="1" applyAlignment="1">
      <alignment horizontal="center" vertical="center" wrapText="1"/>
    </xf>
    <xf numFmtId="0" fontId="34" fillId="0" borderId="0" xfId="55" applyFont="1" applyAlignment="1">
      <alignment horizontal="left" vertical="center"/>
    </xf>
    <xf numFmtId="0" fontId="34" fillId="0" borderId="30" xfId="55" applyFont="1" applyBorder="1" applyAlignment="1">
      <alignment horizontal="left" vertical="center"/>
    </xf>
    <xf numFmtId="0" fontId="34" fillId="0" borderId="31" xfId="55" applyFont="1" applyBorder="1" applyAlignment="1">
      <alignment horizontal="center" vertical="center" wrapText="1"/>
    </xf>
    <xf numFmtId="164" fontId="34" fillId="0" borderId="32" xfId="55" applyNumberFormat="1" applyFont="1" applyBorder="1" applyAlignment="1">
      <alignment horizontal="center" vertical="center" wrapText="1"/>
    </xf>
    <xf numFmtId="0" fontId="23" fillId="0" borderId="0" xfId="55" applyFont="1" applyAlignment="1">
      <alignment horizontal="center" vertical="center" wrapText="1"/>
    </xf>
    <xf numFmtId="0" fontId="32" fillId="0" borderId="0" xfId="55" applyFont="1" applyAlignment="1">
      <alignment vertical="center" wrapText="1"/>
    </xf>
    <xf numFmtId="0" fontId="27" fillId="0" borderId="0" xfId="55" applyFont="1" applyAlignment="1">
      <alignment horizontal="left" vertical="center" wrapText="1"/>
    </xf>
    <xf numFmtId="0" fontId="27" fillId="0" borderId="0" xfId="55" applyFont="1" applyAlignment="1">
      <alignment horizontal="center" vertical="center" wrapText="1"/>
    </xf>
    <xf numFmtId="0" fontId="30" fillId="0" borderId="0" xfId="55" applyFont="1" applyAlignment="1">
      <alignment vertical="center" wrapText="1"/>
    </xf>
    <xf numFmtId="0" fontId="23" fillId="0" borderId="0" xfId="55" applyFont="1" applyAlignment="1">
      <alignment horizontal="left" vertical="center"/>
    </xf>
    <xf numFmtId="0" fontId="23" fillId="0" borderId="0" xfId="55" applyFont="1" applyAlignment="1">
      <alignment vertical="center" wrapText="1"/>
    </xf>
    <xf numFmtId="0" fontId="33" fillId="0" borderId="0" xfId="55" applyFont="1" applyAlignment="1">
      <alignment horizontal="center" vertical="center" wrapText="1"/>
    </xf>
    <xf numFmtId="0" fontId="35" fillId="0" borderId="0" xfId="52" applyFont="1" applyAlignment="1">
      <alignment horizontal="center" vertical="center" wrapText="1"/>
    </xf>
    <xf numFmtId="0" fontId="35" fillId="0" borderId="0" xfId="54" applyFont="1" applyAlignment="1">
      <alignment horizontal="right" vertical="center"/>
    </xf>
    <xf numFmtId="0" fontId="35" fillId="0" borderId="0" xfId="54" applyFont="1" applyAlignment="1">
      <alignment horizontal="center" vertical="center" wrapText="1"/>
    </xf>
    <xf numFmtId="166" fontId="26" fillId="0" borderId="19" xfId="26" applyNumberFormat="1" applyFont="1" applyBorder="1" applyAlignment="1" applyProtection="1">
      <alignment horizontal="center" vertical="center"/>
      <protection locked="0"/>
    </xf>
    <xf numFmtId="166" fontId="22" fillId="0" borderId="0" xfId="0" applyNumberFormat="1" applyFont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10" xfId="21" applyFont="1" applyBorder="1" applyAlignment="1" applyProtection="1">
      <alignment horizontal="center" vertical="center"/>
      <protection locked="0"/>
    </xf>
    <xf numFmtId="0" fontId="25" fillId="24" borderId="10" xfId="26" applyFont="1" applyFill="1" applyBorder="1" applyAlignment="1" applyProtection="1">
      <alignment horizontal="center" vertical="center"/>
      <protection locked="0"/>
    </xf>
    <xf numFmtId="0" fontId="40" fillId="24" borderId="10" xfId="21" applyFont="1" applyFill="1" applyBorder="1" applyAlignment="1" applyProtection="1">
      <alignment horizontal="left" vertical="center" wrapText="1"/>
      <protection hidden="1"/>
    </xf>
    <xf numFmtId="166" fontId="26" fillId="24" borderId="10" xfId="26" applyNumberFormat="1" applyFont="1" applyFill="1" applyBorder="1" applyAlignment="1" applyProtection="1">
      <alignment horizontal="center" vertical="center"/>
      <protection locked="0"/>
    </xf>
    <xf numFmtId="0" fontId="28" fillId="0" borderId="10" xfId="26" applyFont="1" applyBorder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8" fillId="0" borderId="0" xfId="21" applyFont="1" applyAlignment="1">
      <alignment vertical="center"/>
    </xf>
    <xf numFmtId="0" fontId="37" fillId="0" borderId="10" xfId="55" applyFont="1" applyBorder="1" applyAlignment="1">
      <alignment horizontal="center" vertical="center" wrapText="1"/>
    </xf>
    <xf numFmtId="0" fontId="36" fillId="0" borderId="10" xfId="55" applyFont="1" applyBorder="1" applyAlignment="1">
      <alignment horizontal="center" vertical="center" wrapText="1"/>
    </xf>
    <xf numFmtId="0" fontId="36" fillId="0" borderId="10" xfId="55" applyFont="1" applyBorder="1" applyAlignment="1">
      <alignment horizontal="left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6" fontId="39" fillId="0" borderId="10" xfId="55" applyNumberFormat="1" applyFont="1" applyBorder="1" applyAlignment="1" applyProtection="1">
      <alignment horizontal="center" vertical="center" wrapText="1"/>
      <protection locked="0"/>
    </xf>
    <xf numFmtId="0" fontId="36" fillId="24" borderId="10" xfId="55" applyFont="1" applyFill="1" applyBorder="1" applyAlignment="1">
      <alignment horizontal="left" vertical="center" wrapText="1"/>
    </xf>
    <xf numFmtId="3" fontId="35" fillId="0" borderId="10" xfId="55" applyNumberFormat="1" applyFont="1" applyBorder="1" applyAlignment="1" applyProtection="1">
      <alignment horizontal="center" vertical="center" wrapText="1"/>
      <protection locked="0"/>
    </xf>
    <xf numFmtId="0" fontId="35" fillId="0" borderId="10" xfId="55" applyFont="1" applyBorder="1" applyAlignment="1">
      <alignment horizontal="center" vertical="center" wrapText="1"/>
    </xf>
    <xf numFmtId="3" fontId="34" fillId="0" borderId="10" xfId="55" applyNumberFormat="1" applyFont="1" applyBorder="1" applyAlignment="1">
      <alignment horizontal="center" vertical="center" wrapText="1"/>
    </xf>
    <xf numFmtId="4" fontId="34" fillId="0" borderId="10" xfId="55" applyNumberFormat="1" applyFont="1" applyBorder="1" applyAlignment="1">
      <alignment horizontal="center" vertical="center" wrapText="1"/>
    </xf>
    <xf numFmtId="0" fontId="35" fillId="0" borderId="20" xfId="55" applyFont="1" applyBorder="1" applyAlignment="1" applyProtection="1">
      <alignment horizontal="center" vertical="center" wrapText="1"/>
      <protection locked="0"/>
    </xf>
    <xf numFmtId="0" fontId="35" fillId="0" borderId="21" xfId="55" applyFont="1" applyBorder="1" applyAlignment="1" applyProtection="1">
      <alignment horizontal="center" vertical="center" wrapText="1"/>
      <protection locked="0"/>
    </xf>
    <xf numFmtId="0" fontId="38" fillId="0" borderId="20" xfId="55" applyFont="1" applyBorder="1" applyAlignment="1" applyProtection="1">
      <alignment horizontal="center" vertical="center" wrapText="1"/>
      <protection locked="0"/>
    </xf>
    <xf numFmtId="0" fontId="38" fillId="0" borderId="21" xfId="55" applyFont="1" applyBorder="1" applyAlignment="1" applyProtection="1">
      <alignment horizontal="center" vertical="center" wrapText="1"/>
      <protection locked="0"/>
    </xf>
    <xf numFmtId="0" fontId="26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0" fillId="0" borderId="13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25" applyFont="1" applyAlignment="1" applyProtection="1">
      <alignment horizontal="center" vertical="center"/>
      <protection locked="0"/>
    </xf>
    <xf numFmtId="0" fontId="23" fillId="0" borderId="0" xfId="25" applyFont="1" applyAlignment="1" applyProtection="1">
      <alignment horizontal="left" wrapText="1"/>
      <protection locked="0"/>
    </xf>
    <xf numFmtId="0" fontId="23" fillId="0" borderId="0" xfId="25" applyFont="1" applyAlignment="1" applyProtection="1">
      <alignment horizontal="center"/>
      <protection locked="0"/>
    </xf>
    <xf numFmtId="0" fontId="23" fillId="0" borderId="0" xfId="25" applyFont="1" applyAlignment="1" applyProtection="1">
      <alignment horizontal="left"/>
      <protection locked="0"/>
    </xf>
    <xf numFmtId="165" fontId="23" fillId="0" borderId="0" xfId="26" applyNumberFormat="1" applyFont="1" applyAlignment="1" applyProtection="1">
      <alignment horizontal="left" wrapText="1"/>
      <protection locked="0"/>
    </xf>
    <xf numFmtId="165" fontId="23" fillId="0" borderId="0" xfId="26" applyNumberFormat="1" applyFont="1" applyAlignment="1" applyProtection="1">
      <alignment horizont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2" fillId="0" borderId="0" xfId="25" applyFont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2" fillId="0" borderId="0" xfId="21" applyFont="1" applyAlignment="1" applyProtection="1">
      <alignment vertical="center"/>
      <protection locked="0"/>
    </xf>
    <xf numFmtId="3" fontId="42" fillId="0" borderId="0" xfId="21" applyNumberFormat="1" applyFont="1" applyAlignment="1" applyProtection="1">
      <alignment vertical="center"/>
      <protection locked="0"/>
    </xf>
    <xf numFmtId="3" fontId="22" fillId="0" borderId="0" xfId="21" applyNumberFormat="1" applyFont="1" applyAlignment="1" applyProtection="1">
      <alignment horizontal="center" vertical="center"/>
      <protection locked="0"/>
    </xf>
    <xf numFmtId="3" fontId="22" fillId="0" borderId="0" xfId="21" applyNumberFormat="1" applyFont="1" applyAlignment="1" applyProtection="1">
      <alignment horizontal="left" vertical="center"/>
      <protection locked="0"/>
    </xf>
    <xf numFmtId="166" fontId="21" fillId="0" borderId="0" xfId="46" applyNumberFormat="1" applyFont="1" applyAlignment="1" applyProtection="1">
      <alignment horizontal="center" vertical="center" wrapText="1"/>
      <protection locked="0"/>
    </xf>
    <xf numFmtId="166" fontId="26" fillId="0" borderId="0" xfId="46" applyNumberFormat="1" applyFont="1" applyAlignment="1" applyProtection="1">
      <alignment vertical="center" wrapText="1"/>
      <protection locked="0"/>
    </xf>
    <xf numFmtId="166" fontId="26" fillId="0" borderId="10" xfId="46" applyNumberFormat="1" applyFont="1" applyBorder="1" applyAlignment="1" applyProtection="1">
      <alignment vertical="center" wrapText="1"/>
      <protection locked="0"/>
    </xf>
    <xf numFmtId="0" fontId="25" fillId="24" borderId="29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0" fontId="25" fillId="24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24" borderId="29" xfId="0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 wrapText="1"/>
    </xf>
    <xf numFmtId="0" fontId="36" fillId="24" borderId="0" xfId="0" applyFont="1" applyFill="1" applyAlignment="1">
      <alignment horizontal="right"/>
    </xf>
    <xf numFmtId="0" fontId="22" fillId="24" borderId="33" xfId="0" applyFont="1" applyFill="1" applyBorder="1" applyAlignment="1">
      <alignment horizontal="center" vertical="center" wrapText="1"/>
    </xf>
    <xf numFmtId="0" fontId="22" fillId="24" borderId="34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5" fillId="24" borderId="23" xfId="0" applyFont="1" applyFill="1" applyBorder="1" applyAlignment="1">
      <alignment horizontal="center" vertical="center" wrapText="1"/>
    </xf>
    <xf numFmtId="0" fontId="22" fillId="24" borderId="29" xfId="0" applyFont="1" applyFill="1" applyBorder="1" applyAlignment="1">
      <alignment horizontal="center" vertical="center"/>
    </xf>
    <xf numFmtId="1" fontId="25" fillId="24" borderId="22" xfId="0" applyNumberFormat="1" applyFont="1" applyFill="1" applyBorder="1" applyAlignment="1">
      <alignment horizontal="center" vertical="center"/>
    </xf>
    <xf numFmtId="164" fontId="27" fillId="24" borderId="23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6" fontId="26" fillId="0" borderId="0" xfId="0" applyNumberFormat="1" applyFont="1" applyAlignment="1">
      <alignment vertical="center"/>
    </xf>
    <xf numFmtId="0" fontId="56" fillId="0" borderId="0" xfId="20" applyFont="1" applyAlignment="1">
      <alignment vertical="center"/>
    </xf>
    <xf numFmtId="0" fontId="58" fillId="0" borderId="0" xfId="20" applyFont="1" applyAlignment="1">
      <alignment vertical="center"/>
    </xf>
    <xf numFmtId="0" fontId="58" fillId="0" borderId="0" xfId="20" applyFont="1" applyAlignment="1">
      <alignment horizontal="center" vertical="center"/>
    </xf>
    <xf numFmtId="0" fontId="59" fillId="0" borderId="0" xfId="20" applyFont="1" applyAlignment="1">
      <alignment vertical="center"/>
    </xf>
    <xf numFmtId="0" fontId="56" fillId="0" borderId="25" xfId="20" applyFont="1" applyBorder="1" applyAlignment="1">
      <alignment horizontal="center" vertical="center" wrapText="1"/>
    </xf>
    <xf numFmtId="0" fontId="56" fillId="0" borderId="27" xfId="20" applyFont="1" applyBorder="1" applyAlignment="1">
      <alignment horizontal="center" vertical="center" wrapText="1"/>
    </xf>
    <xf numFmtId="0" fontId="56" fillId="0" borderId="36" xfId="20" applyFont="1" applyBorder="1" applyAlignment="1">
      <alignment horizontal="center" vertical="center" wrapText="1"/>
    </xf>
    <xf numFmtId="0" fontId="57" fillId="0" borderId="20" xfId="20" applyFont="1" applyBorder="1" applyAlignment="1">
      <alignment horizontal="center" vertical="center"/>
    </xf>
    <xf numFmtId="0" fontId="57" fillId="0" borderId="21" xfId="20" applyFont="1" applyBorder="1" applyAlignment="1">
      <alignment vertical="center"/>
    </xf>
    <xf numFmtId="0" fontId="57" fillId="0" borderId="37" xfId="20" applyFont="1" applyBorder="1" applyAlignment="1">
      <alignment horizontal="center" vertical="center"/>
    </xf>
    <xf numFmtId="0" fontId="57" fillId="0" borderId="21" xfId="20" applyFont="1" applyBorder="1" applyAlignment="1">
      <alignment horizontal="center" vertical="center"/>
    </xf>
    <xf numFmtId="0" fontId="57" fillId="0" borderId="0" xfId="20" applyFont="1" applyAlignment="1">
      <alignment vertical="center"/>
    </xf>
    <xf numFmtId="0" fontId="58" fillId="0" borderId="20" xfId="20" applyFont="1" applyBorder="1" applyAlignment="1">
      <alignment horizontal="center" vertical="center"/>
    </xf>
    <xf numFmtId="0" fontId="58" fillId="0" borderId="21" xfId="20" applyFont="1" applyBorder="1" applyAlignment="1">
      <alignment vertical="center"/>
    </xf>
    <xf numFmtId="0" fontId="58" fillId="0" borderId="37" xfId="20" applyFont="1" applyBorder="1" applyAlignment="1">
      <alignment horizontal="center" vertical="center"/>
    </xf>
    <xf numFmtId="0" fontId="58" fillId="0" borderId="21" xfId="20" applyFont="1" applyBorder="1" applyAlignment="1">
      <alignment horizontal="center" vertical="center"/>
    </xf>
    <xf numFmtId="0" fontId="58" fillId="0" borderId="37" xfId="20" applyFont="1" applyBorder="1" applyAlignment="1">
      <alignment vertical="center"/>
    </xf>
    <xf numFmtId="0" fontId="57" fillId="0" borderId="29" xfId="20" applyFont="1" applyBorder="1" applyAlignment="1">
      <alignment horizontal="center" vertical="center"/>
    </xf>
    <xf numFmtId="0" fontId="57" fillId="0" borderId="23" xfId="20" applyFont="1" applyBorder="1" applyAlignment="1">
      <alignment vertical="center"/>
    </xf>
    <xf numFmtId="0" fontId="57" fillId="0" borderId="38" xfId="20" applyFont="1" applyBorder="1" applyAlignment="1">
      <alignment horizontal="center" vertical="center"/>
    </xf>
    <xf numFmtId="0" fontId="57" fillId="0" borderId="10" xfId="20" applyFont="1" applyBorder="1" applyAlignment="1">
      <alignment horizontal="center" vertical="center"/>
    </xf>
    <xf numFmtId="165" fontId="57" fillId="0" borderId="0" xfId="27" applyNumberFormat="1" applyFont="1" applyAlignment="1">
      <alignment vertical="center" wrapText="1"/>
    </xf>
    <xf numFmtId="0" fontId="61" fillId="0" borderId="0" xfId="20" applyFont="1" applyAlignment="1">
      <alignment vertical="center"/>
    </xf>
    <xf numFmtId="165" fontId="57" fillId="0" borderId="0" xfId="27" applyNumberFormat="1" applyFont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166" fontId="22" fillId="0" borderId="10" xfId="26" applyNumberFormat="1" applyFont="1" applyBorder="1" applyAlignment="1">
      <alignment horizontal="center" vertical="center"/>
    </xf>
    <xf numFmtId="166" fontId="26" fillId="0" borderId="0" xfId="21" applyNumberFormat="1" applyFont="1" applyAlignment="1" applyProtection="1">
      <alignment horizontal="left" vertical="center"/>
      <protection locked="0"/>
    </xf>
    <xf numFmtId="166" fontId="35" fillId="0" borderId="0" xfId="55" applyNumberFormat="1" applyFont="1" applyAlignment="1">
      <alignment horizontal="center" vertical="center" wrapText="1"/>
    </xf>
    <xf numFmtId="164" fontId="53" fillId="0" borderId="0" xfId="0" applyNumberFormat="1" applyFont="1" applyAlignment="1">
      <alignment horizontal="center" vertical="center"/>
    </xf>
    <xf numFmtId="0" fontId="22" fillId="0" borderId="0" xfId="0" applyFont="1" applyAlignment="1" applyProtection="1">
      <alignment horizontal="left" vertical="center" wrapText="1"/>
      <protection locked="0"/>
    </xf>
    <xf numFmtId="2" fontId="22" fillId="0" borderId="0" xfId="0" applyNumberFormat="1" applyFont="1" applyAlignment="1" applyProtection="1">
      <alignment horizontal="left" vertical="center" wrapText="1"/>
      <protection locked="0"/>
    </xf>
    <xf numFmtId="166" fontId="22" fillId="0" borderId="0" xfId="0" applyNumberFormat="1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6" fontId="22" fillId="0" borderId="0" xfId="0" applyNumberFormat="1" applyFont="1" applyAlignment="1">
      <alignment horizontal="left" vertical="center" wrapText="1"/>
    </xf>
    <xf numFmtId="0" fontId="21" fillId="0" borderId="0" xfId="26" applyFont="1" applyAlignment="1" applyProtection="1">
      <alignment horizontal="center" vertical="center" wrapText="1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horizontal="right"/>
      <protection locked="0"/>
    </xf>
    <xf numFmtId="0" fontId="22" fillId="0" borderId="0" xfId="2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6" fillId="0" borderId="0" xfId="25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right"/>
      <protection locked="0"/>
    </xf>
    <xf numFmtId="0" fontId="21" fillId="0" borderId="0" xfId="26" applyFont="1" applyAlignment="1" applyProtection="1">
      <alignment horizontal="center"/>
      <protection hidden="1"/>
    </xf>
    <xf numFmtId="0" fontId="23" fillId="0" borderId="0" xfId="25" applyFont="1" applyAlignment="1" applyProtection="1">
      <alignment horizontal="center"/>
      <protection locked="0"/>
    </xf>
    <xf numFmtId="0" fontId="21" fillId="0" borderId="0" xfId="21" applyFont="1" applyAlignment="1" applyProtection="1">
      <alignment horizontal="center" vertical="center"/>
      <protection hidden="1"/>
    </xf>
    <xf numFmtId="0" fontId="30" fillId="0" borderId="13" xfId="21" applyFont="1" applyBorder="1" applyAlignment="1" applyProtection="1">
      <alignment horizontal="center" vertical="center"/>
      <protection hidden="1"/>
    </xf>
    <xf numFmtId="0" fontId="23" fillId="0" borderId="12" xfId="2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4" fillId="0" borderId="13" xfId="21" applyFont="1" applyBorder="1" applyAlignment="1" applyProtection="1">
      <alignment horizontal="center" vertical="center"/>
      <protection hidden="1"/>
    </xf>
    <xf numFmtId="0" fontId="23" fillId="0" borderId="12" xfId="21" quotePrefix="1" applyFont="1" applyBorder="1" applyAlignment="1" applyProtection="1">
      <alignment horizontal="center" vertical="center"/>
      <protection locked="0"/>
    </xf>
    <xf numFmtId="0" fontId="33" fillId="0" borderId="0" xfId="21" applyFont="1" applyAlignment="1">
      <alignment horizontal="center" vertical="center"/>
    </xf>
    <xf numFmtId="0" fontId="23" fillId="0" borderId="14" xfId="21" applyFont="1" applyBorder="1" applyAlignment="1">
      <alignment horizontal="center" vertical="center" wrapText="1"/>
    </xf>
    <xf numFmtId="0" fontId="23" fillId="0" borderId="39" xfId="21" applyFont="1" applyBorder="1" applyAlignment="1">
      <alignment horizontal="center" vertical="center" wrapText="1"/>
    </xf>
    <xf numFmtId="0" fontId="46" fillId="25" borderId="19" xfId="21" applyFont="1" applyFill="1" applyBorder="1" applyAlignment="1">
      <alignment horizontal="center" vertical="center" wrapText="1"/>
    </xf>
    <xf numFmtId="0" fontId="46" fillId="25" borderId="0" xfId="21" applyFont="1" applyFill="1" applyAlignment="1">
      <alignment horizontal="center" vertical="center" wrapText="1"/>
    </xf>
    <xf numFmtId="0" fontId="23" fillId="0" borderId="12" xfId="21" applyFont="1" applyBorder="1" applyAlignment="1" applyProtection="1">
      <alignment horizontal="center" vertical="center" wrapText="1"/>
      <protection locked="0"/>
    </xf>
    <xf numFmtId="0" fontId="23" fillId="0" borderId="0" xfId="21" applyFont="1" applyAlignment="1">
      <alignment horizontal="center" vertical="center"/>
    </xf>
    <xf numFmtId="0" fontId="23" fillId="0" borderId="0" xfId="21" applyFont="1" applyAlignment="1" applyProtection="1">
      <alignment horizontal="center" vertical="center" wrapText="1"/>
      <protection locked="0"/>
    </xf>
    <xf numFmtId="0" fontId="26" fillId="0" borderId="0" xfId="21" applyFont="1" applyAlignment="1" applyProtection="1">
      <alignment horizontal="center" vertical="center" wrapText="1"/>
      <protection locked="0"/>
    </xf>
    <xf numFmtId="0" fontId="23" fillId="0" borderId="0" xfId="21" applyFont="1" applyAlignment="1">
      <alignment horizontal="center" vertical="center" wrapText="1"/>
    </xf>
    <xf numFmtId="0" fontId="27" fillId="0" borderId="0" xfId="21" applyFont="1" applyAlignment="1" applyProtection="1">
      <alignment horizontal="center" wrapText="1"/>
      <protection locked="0"/>
    </xf>
    <xf numFmtId="0" fontId="21" fillId="0" borderId="0" xfId="21" applyFont="1" applyAlignment="1">
      <alignment horizontal="center" vertical="center"/>
    </xf>
    <xf numFmtId="0" fontId="22" fillId="0" borderId="10" xfId="46" applyFont="1" applyBorder="1" applyAlignment="1">
      <alignment horizontal="center" vertical="center" wrapText="1"/>
    </xf>
    <xf numFmtId="0" fontId="23" fillId="0" borderId="12" xfId="47" applyFont="1" applyBorder="1" applyAlignment="1">
      <alignment horizontal="center" vertical="center" wrapText="1"/>
    </xf>
    <xf numFmtId="0" fontId="28" fillId="0" borderId="4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4" fillId="0" borderId="13" xfId="47" applyFont="1" applyBorder="1" applyAlignment="1">
      <alignment horizontal="center" vertical="center" wrapText="1"/>
    </xf>
    <xf numFmtId="0" fontId="25" fillId="0" borderId="10" xfId="21" applyFont="1" applyBorder="1" applyAlignment="1">
      <alignment horizontal="center" vertical="center"/>
    </xf>
    <xf numFmtId="0" fontId="27" fillId="0" borderId="0" xfId="21" applyFont="1" applyAlignment="1">
      <alignment horizontal="center" vertical="center" wrapText="1"/>
    </xf>
    <xf numFmtId="0" fontId="27" fillId="0" borderId="14" xfId="21" applyFont="1" applyBorder="1" applyAlignment="1">
      <alignment horizontal="center" vertical="center" wrapText="1"/>
    </xf>
    <xf numFmtId="0" fontId="27" fillId="0" borderId="41" xfId="21" applyFont="1" applyBorder="1" applyAlignment="1">
      <alignment horizontal="center" vertical="center" wrapText="1"/>
    </xf>
    <xf numFmtId="166" fontId="23" fillId="0" borderId="0" xfId="46" applyNumberFormat="1" applyFont="1" applyAlignment="1" applyProtection="1">
      <alignment horizontal="left" vertical="center" wrapText="1"/>
      <protection locked="0"/>
    </xf>
    <xf numFmtId="166" fontId="26" fillId="0" borderId="0" xfId="46" applyNumberFormat="1" applyFont="1" applyAlignment="1" applyProtection="1">
      <alignment horizontal="left" vertical="center" wrapText="1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7" fillId="0" borderId="0" xfId="21" applyFont="1" applyAlignment="1">
      <alignment horizontal="center" vertical="center" wrapText="1"/>
    </xf>
    <xf numFmtId="0" fontId="35" fillId="0" borderId="0" xfId="54" applyFont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23" fillId="0" borderId="0" xfId="55" applyFont="1" applyAlignment="1">
      <alignment horizontal="center" vertical="center" wrapText="1"/>
    </xf>
    <xf numFmtId="0" fontId="32" fillId="0" borderId="12" xfId="55" applyFont="1" applyBorder="1" applyAlignment="1">
      <alignment horizontal="center" vertical="center" wrapText="1"/>
    </xf>
    <xf numFmtId="0" fontId="23" fillId="0" borderId="12" xfId="55" applyFont="1" applyBorder="1" applyAlignment="1">
      <alignment horizontal="center" vertical="center" wrapText="1"/>
    </xf>
    <xf numFmtId="0" fontId="30" fillId="0" borderId="13" xfId="55" applyFont="1" applyBorder="1" applyAlignment="1">
      <alignment horizontal="center" vertical="center" wrapText="1"/>
    </xf>
    <xf numFmtId="0" fontId="21" fillId="0" borderId="0" xfId="55" applyFont="1" applyAlignment="1">
      <alignment horizontal="center" vertical="center" wrapText="1"/>
    </xf>
    <xf numFmtId="0" fontId="38" fillId="0" borderId="10" xfId="55" applyFont="1" applyBorder="1" applyAlignment="1">
      <alignment horizontal="center" vertical="center" wrapText="1"/>
    </xf>
    <xf numFmtId="0" fontId="37" fillId="0" borderId="10" xfId="55" applyFont="1" applyBorder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0" fontId="55" fillId="0" borderId="0" xfId="20" applyFont="1" applyAlignment="1">
      <alignment horizontal="center" vertical="center"/>
    </xf>
    <xf numFmtId="0" fontId="57" fillId="0" borderId="0" xfId="20" applyFont="1" applyAlignment="1">
      <alignment horizontal="center" vertical="center" wrapText="1"/>
    </xf>
    <xf numFmtId="165" fontId="57" fillId="0" borderId="12" xfId="27" applyNumberFormat="1" applyFont="1" applyBorder="1" applyAlignment="1">
      <alignment horizontal="center" vertical="center" wrapText="1"/>
    </xf>
    <xf numFmtId="0" fontId="62" fillId="0" borderId="13" xfId="20" applyFont="1" applyBorder="1" applyAlignment="1">
      <alignment horizontal="center" vertical="center"/>
    </xf>
    <xf numFmtId="0" fontId="28" fillId="24" borderId="35" xfId="0" applyFont="1" applyFill="1" applyBorder="1" applyAlignment="1">
      <alignment horizontal="center" vertical="center" wrapText="1"/>
    </xf>
    <xf numFmtId="0" fontId="28" fillId="24" borderId="46" xfId="0" applyFont="1" applyFill="1" applyBorder="1" applyAlignment="1">
      <alignment horizontal="center" vertical="center" wrapText="1"/>
    </xf>
    <xf numFmtId="0" fontId="28" fillId="24" borderId="34" xfId="0" applyFont="1" applyFill="1" applyBorder="1" applyAlignment="1">
      <alignment horizontal="center" vertical="center" wrapText="1"/>
    </xf>
    <xf numFmtId="0" fontId="28" fillId="24" borderId="48" xfId="0" applyFont="1" applyFill="1" applyBorder="1" applyAlignment="1">
      <alignment horizontal="center" vertical="center" wrapText="1"/>
    </xf>
    <xf numFmtId="0" fontId="27" fillId="24" borderId="33" xfId="0" applyFont="1" applyFill="1" applyBorder="1" applyAlignment="1">
      <alignment horizontal="center" vertical="center" wrapText="1"/>
    </xf>
    <xf numFmtId="0" fontId="27" fillId="24" borderId="47" xfId="0" applyFont="1" applyFill="1" applyBorder="1" applyAlignment="1">
      <alignment horizontal="center" vertical="center" wrapText="1"/>
    </xf>
    <xf numFmtId="0" fontId="37" fillId="24" borderId="42" xfId="0" applyFont="1" applyFill="1" applyBorder="1" applyAlignment="1">
      <alignment horizontal="center" vertical="center" wrapText="1"/>
    </xf>
    <xf numFmtId="0" fontId="37" fillId="24" borderId="13" xfId="0" applyFont="1" applyFill="1" applyBorder="1" applyAlignment="1">
      <alignment horizontal="center" vertical="center" wrapText="1"/>
    </xf>
    <xf numFmtId="0" fontId="37" fillId="24" borderId="43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 wrapText="1"/>
    </xf>
    <xf numFmtId="0" fontId="37" fillId="24" borderId="44" xfId="0" applyFont="1" applyFill="1" applyBorder="1" applyAlignment="1">
      <alignment horizontal="center" vertical="center" wrapText="1"/>
    </xf>
    <xf numFmtId="164" fontId="28" fillId="24" borderId="45" xfId="0" applyNumberFormat="1" applyFont="1" applyFill="1" applyBorder="1" applyAlignment="1">
      <alignment horizontal="center" vertical="center" wrapText="1"/>
    </xf>
    <xf numFmtId="164" fontId="28" fillId="24" borderId="16" xfId="0" applyNumberFormat="1" applyFont="1" applyFill="1" applyBorder="1" applyAlignment="1">
      <alignment horizontal="center" vertical="center" wrapText="1"/>
    </xf>
    <xf numFmtId="0" fontId="28" fillId="24" borderId="45" xfId="0" applyFont="1" applyFill="1" applyBorder="1" applyAlignment="1">
      <alignment horizontal="center" vertical="center" wrapText="1"/>
    </xf>
    <xf numFmtId="0" fontId="28" fillId="24" borderId="16" xfId="0" applyFont="1" applyFill="1" applyBorder="1" applyAlignment="1">
      <alignment horizontal="center" vertical="center" wrapText="1"/>
    </xf>
    <xf numFmtId="0" fontId="34" fillId="24" borderId="20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 wrapText="1"/>
    </xf>
    <xf numFmtId="0" fontId="34" fillId="24" borderId="35" xfId="0" applyFont="1" applyFill="1" applyBorder="1" applyAlignment="1">
      <alignment horizontal="center" vertical="center" wrapText="1"/>
    </xf>
    <xf numFmtId="0" fontId="34" fillId="24" borderId="46" xfId="0" applyFont="1" applyFill="1" applyBorder="1" applyAlignment="1">
      <alignment horizontal="center" vertical="center" wrapText="1"/>
    </xf>
    <xf numFmtId="0" fontId="28" fillId="24" borderId="33" xfId="0" applyFont="1" applyFill="1" applyBorder="1" applyAlignment="1">
      <alignment horizontal="center" vertical="center"/>
    </xf>
    <xf numFmtId="0" fontId="28" fillId="24" borderId="47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6" xfId="25" xr:uid="{00000000-0005-0000-0000-000019000000}"/>
    <cellStyle name="Normal_Sheet1" xfId="26" xr:uid="{00000000-0005-0000-0000-00001A000000}"/>
    <cellStyle name="Normal_Sheet1 2" xfId="27" xr:uid="{00000000-0005-0000-0000-00001B000000}"/>
    <cellStyle name="Style 1" xfId="28" xr:uid="{00000000-0005-0000-0000-00001C000000}"/>
    <cellStyle name="Акцент1" xfId="29" xr:uid="{00000000-0005-0000-0000-00001D000000}"/>
    <cellStyle name="Акцент2" xfId="30" xr:uid="{00000000-0005-0000-0000-00001E000000}"/>
    <cellStyle name="Акцент3" xfId="31" xr:uid="{00000000-0005-0000-0000-00001F000000}"/>
    <cellStyle name="Акцент4" xfId="32" xr:uid="{00000000-0005-0000-0000-000020000000}"/>
    <cellStyle name="Акцент5" xfId="33" xr:uid="{00000000-0005-0000-0000-000021000000}"/>
    <cellStyle name="Акцент6" xfId="34" xr:uid="{00000000-0005-0000-0000-000022000000}"/>
    <cellStyle name="Ввод " xfId="35" xr:uid="{00000000-0005-0000-0000-000023000000}"/>
    <cellStyle name="Вывод" xfId="36" xr:uid="{00000000-0005-0000-0000-000024000000}"/>
    <cellStyle name="Вычисление" xfId="37" xr:uid="{00000000-0005-0000-0000-000025000000}"/>
    <cellStyle name="Заголовок 1" xfId="38" xr:uid="{00000000-0005-0000-0000-000026000000}"/>
    <cellStyle name="Заголовок 2" xfId="39" xr:uid="{00000000-0005-0000-0000-000027000000}"/>
    <cellStyle name="Заголовок 3" xfId="40" xr:uid="{00000000-0005-0000-0000-000028000000}"/>
    <cellStyle name="Заголовок 4" xfId="41" xr:uid="{00000000-0005-0000-0000-000029000000}"/>
    <cellStyle name="Итог" xfId="42" xr:uid="{00000000-0005-0000-0000-00002A000000}"/>
    <cellStyle name="Контрольная ячейка" xfId="43" xr:uid="{00000000-0005-0000-0000-00002B000000}"/>
    <cellStyle name="Название" xfId="44" xr:uid="{00000000-0005-0000-0000-00002C000000}"/>
    <cellStyle name="Нейтральный" xfId="45" xr:uid="{00000000-0005-0000-0000-00002D000000}"/>
    <cellStyle name="Обычный 2" xfId="46" xr:uid="{00000000-0005-0000-0000-00002E000000}"/>
    <cellStyle name="Обычный 3" xfId="47" xr:uid="{00000000-0005-0000-0000-00002F000000}"/>
    <cellStyle name="Обычный 3 2" xfId="48" xr:uid="{00000000-0005-0000-0000-000030000000}"/>
    <cellStyle name="Обычный 3 3" xfId="49" xr:uid="{00000000-0005-0000-0000-000031000000}"/>
    <cellStyle name="Обычный 3 3 2" xfId="50" xr:uid="{00000000-0005-0000-0000-000032000000}"/>
    <cellStyle name="Обычный 3 3 2 2" xfId="51" xr:uid="{00000000-0005-0000-0000-000033000000}"/>
    <cellStyle name="Обычный 3 3 2 2 2" xfId="52" xr:uid="{00000000-0005-0000-0000-000034000000}"/>
    <cellStyle name="Обычный 3 4" xfId="53" xr:uid="{00000000-0005-0000-0000-000035000000}"/>
    <cellStyle name="Обычный 3 4 2 2" xfId="54" xr:uid="{00000000-0005-0000-0000-000036000000}"/>
    <cellStyle name="Обычный 3 6" xfId="55" xr:uid="{00000000-0005-0000-0000-000037000000}"/>
    <cellStyle name="Обычный 6" xfId="56" xr:uid="{00000000-0005-0000-0000-000038000000}"/>
    <cellStyle name="Обычный 7" xfId="57" xr:uid="{00000000-0005-0000-0000-000039000000}"/>
    <cellStyle name="Плохой" xfId="58" xr:uid="{00000000-0005-0000-0000-00003A000000}"/>
    <cellStyle name="Пояснение" xfId="59" xr:uid="{00000000-0005-0000-0000-00003B000000}"/>
    <cellStyle name="Примечание" xfId="60" xr:uid="{00000000-0005-0000-0000-00003C000000}"/>
    <cellStyle name="Связанная ячейка" xfId="61" xr:uid="{00000000-0005-0000-0000-00003D000000}"/>
    <cellStyle name="Стиль 1" xfId="62" xr:uid="{00000000-0005-0000-0000-00003E000000}"/>
    <cellStyle name="Текст предупреждения" xfId="63" xr:uid="{00000000-0005-0000-0000-00003F000000}"/>
    <cellStyle name="Хороший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NTNaMCMGCSqGSIb3DQEJBDEWBBRdJfAgpUwwqUmX90ogFVVm6x/KAjArBgsqhkiG9w0BCRACDDEcMBowGDAWBBRE5xMFRVajmd/v2Zzf5CvSbEm8HjANBgkqhkiG9w0BAQEFAASCAQAGXCnLG3Sat+tkKcFgKlg3I8Q8gu1f67VydDhcU2NABiCW+ZDAN+oeRYgDGc6+g8m8GsUdLrwytZKkro4Li21TJP+SI+nPY/KQ+ije2qMZOjR7qrOJgYwqjzoSzZ9CoA6qamR+dFTRvRsc0Z3jM3A/Nd9Nho4j1hV1u/Q/lmDH5KMxLqBd/7WtlvUsHCpHI17pDR6Y7bybrZ/ymIorLvcGxxq9sHAq9ojocyhW+V1/Wcc/4yOWwxPZXq4V0D4HJaXQHkoKJAfGpJU4SAInlkWtty/nL7DYuqnUP9cwLSmqzr9WYWFlKuQmRMpO881GIF4dl1TRmFXIzfqelXCouLj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NTdaMCMGCSqGSIb3DQEJBDEWBBQ5ZZkz7bQBx/0veRXkIgUetLfZTzArBgsqhkiG9w0BCRACDDEcMBowGDAWBBRE5xMFRVajmd/v2Zzf5CvSbEm8HjANBgkqhkiG9w0BAQEFAASCAQCs1mXHxsr7ALTUBJE+IvOMmy3LUiY+i99WbYOD9NEgA+7ql4277Tf1Dy9OJzAUd2J26BAgtC9Cj3ZAUPFWI5ZGa9b3YQVPYTwx2qXD6yOX+fGbo7OaDvBeQy6aLMr42qpBft6CNONrAq7mLF5+EDSCJqWkESV5lrZ5XKscHLeoG/4H0ry4n1mNiARdyGaH175/qvamTH0uZDMleoRqLcx9ue247kulU9DBe43AxQ0Q828fNJSK2WBRuDAh0uwGw1XfigJPjG8TjqER3PxR7yS/V+xE9W9fGETlNyQdfomoChpjsqPdAxy7tQrXG4mvuopV6lDi2TxRK6lz9w3+yeL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361A2EF-AB4D-75F0-234E-A19BEE6C89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A869BC9-5153-B486-C7EB-EF7ED76A70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21" zoomScaleSheetLayoutView="100" workbookViewId="0">
      <selection activeCell="C74" sqref="C74"/>
    </sheetView>
  </sheetViews>
  <sheetFormatPr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9</v>
      </c>
      <c r="F1" s="36"/>
    </row>
    <row r="2" spans="1:15" s="6" customFormat="1">
      <c r="C2" s="36"/>
      <c r="D2" s="501" t="s">
        <v>37</v>
      </c>
      <c r="E2" s="501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01" t="s">
        <v>210</v>
      </c>
      <c r="E4" s="501"/>
    </row>
    <row r="5" spans="1:15" s="38" customFormat="1" ht="20.25" customHeight="1">
      <c r="B5" s="319"/>
      <c r="C5" s="501" t="s">
        <v>202</v>
      </c>
      <c r="D5" s="501"/>
      <c r="E5" s="501"/>
    </row>
    <row r="6" spans="1:15" ht="18.75" customHeight="1">
      <c r="A6" s="502" t="s">
        <v>38</v>
      </c>
      <c r="B6" s="502"/>
      <c r="C6" s="502"/>
      <c r="D6" s="502"/>
      <c r="E6" s="502"/>
      <c r="F6" s="39"/>
    </row>
    <row r="7" spans="1:15" ht="46.5" customHeight="1">
      <c r="A7" s="499" t="s">
        <v>288</v>
      </c>
      <c r="B7" s="499"/>
      <c r="C7" s="499"/>
      <c r="D7" s="499"/>
      <c r="E7" s="499"/>
      <c r="F7" s="61"/>
    </row>
    <row r="8" spans="1:15" ht="18.75" customHeight="1">
      <c r="A8" s="500" t="s">
        <v>212</v>
      </c>
      <c r="B8" s="500"/>
      <c r="C8" s="500"/>
      <c r="D8" s="500"/>
      <c r="E8" s="50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61191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1343.1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v>1343.1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2.1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9">
        <f>+'Komunal '!N20</f>
        <v>3.2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>+A21+1</f>
        <v>4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>+A22+1</f>
        <v>5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62537.299999999996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54748.4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>+A28+0.1</f>
        <v>1.1000000000000001</v>
      </c>
      <c r="B29" s="135" t="s">
        <v>267</v>
      </c>
      <c r="C29" s="49"/>
      <c r="D29" s="198">
        <f>+Ashkhatavardz!I7</f>
        <v>396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>+A29+0.1</f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v>2</v>
      </c>
      <c r="B33" s="20" t="s">
        <v>12</v>
      </c>
      <c r="C33" s="49"/>
      <c r="D33" s="197">
        <f>+'Komunal '!J20</f>
        <v>5180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14</v>
      </c>
      <c r="C34" s="49"/>
      <c r="D34" s="197">
        <f>+'Komunal '!O20</f>
        <v>113.7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>+A34+1</f>
        <v>4</v>
      </c>
      <c r="B35" s="20" t="s">
        <v>15</v>
      </c>
      <c r="C35" s="49"/>
      <c r="D35" s="197">
        <v>82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>+A35+1</f>
        <v>5</v>
      </c>
      <c r="B36" s="20" t="s">
        <v>16</v>
      </c>
      <c r="C36" s="49"/>
      <c r="D36" s="197">
        <v>120</v>
      </c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>+A36+1</f>
        <v>6</v>
      </c>
      <c r="B37" s="20" t="s">
        <v>243</v>
      </c>
      <c r="C37" s="49"/>
      <c r="D37" s="197">
        <f>SUM(D38:D40)</f>
        <v>408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6">
        <f>+A37+0.1</f>
        <v>6.1</v>
      </c>
      <c r="B38" s="18" t="s">
        <v>17</v>
      </c>
      <c r="C38" s="49"/>
      <c r="D38" s="198"/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>+A38+0.1</f>
        <v>6.1999999999999993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6.1</v>
      </c>
      <c r="B40" s="18" t="s">
        <v>19</v>
      </c>
      <c r="C40" s="49"/>
      <c r="D40" s="198">
        <v>408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7">
        <v>30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0">+A41+1</f>
        <v>8</v>
      </c>
      <c r="B42" s="20" t="s">
        <v>26</v>
      </c>
      <c r="C42" s="49"/>
      <c r="D42" s="197">
        <v>175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0"/>
        <v>9</v>
      </c>
      <c r="B43" s="20" t="s">
        <v>21</v>
      </c>
      <c r="C43" s="49"/>
      <c r="D43" s="197">
        <v>60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0"/>
        <v>10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v>10</v>
      </c>
      <c r="B45" s="20" t="s">
        <v>45</v>
      </c>
      <c r="C45" s="49"/>
      <c r="D45" s="197">
        <v>25</v>
      </c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0"/>
        <v>11</v>
      </c>
      <c r="B46" s="20" t="s">
        <v>113</v>
      </c>
      <c r="C46" s="49"/>
      <c r="D46" s="197">
        <v>60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0"/>
        <v>12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0"/>
        <v>13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0"/>
        <v>14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0"/>
        <v>15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0"/>
        <v>16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0"/>
        <v>17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72</v>
      </c>
      <c r="C53" s="49"/>
      <c r="D53" s="197">
        <v>31.9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0"/>
        <v>13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0"/>
        <v>14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0"/>
        <v>15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0"/>
        <v>16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0"/>
        <v>17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0"/>
        <v>18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0"/>
        <v>19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0"/>
        <v>20</v>
      </c>
      <c r="B61" s="19"/>
      <c r="C61" s="243"/>
      <c r="D61" s="197"/>
      <c r="E61" s="304"/>
      <c r="F61" s="301"/>
    </row>
    <row r="62" spans="1:15" s="2" customFormat="1" hidden="1">
      <c r="A62" s="97">
        <f t="shared" si="0"/>
        <v>21</v>
      </c>
      <c r="B62" s="19"/>
      <c r="C62" s="243"/>
      <c r="D62" s="197"/>
      <c r="E62" s="304"/>
      <c r="F62" s="301"/>
    </row>
    <row r="63" spans="1:15" s="3" customFormat="1">
      <c r="A63" s="97">
        <v>15</v>
      </c>
      <c r="B63" s="20" t="s">
        <v>24</v>
      </c>
      <c r="C63" s="49"/>
      <c r="D63" s="197">
        <f>1343.1+43.6</f>
        <v>1386.6999999999998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15.1</v>
      </c>
      <c r="B64" s="1" t="s">
        <v>74</v>
      </c>
      <c r="C64" s="49"/>
      <c r="D64" s="198">
        <f>+D63</f>
        <v>1386.6999999999998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16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16</v>
      </c>
      <c r="B66" s="20" t="s">
        <v>64</v>
      </c>
      <c r="C66" s="49"/>
      <c r="D66" s="97">
        <v>6.6</v>
      </c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62537.299999999996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286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287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193</v>
      </c>
      <c r="C74" s="424"/>
      <c r="D74" s="431" t="s">
        <v>209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honeticPr fontId="0" type="noConversion"/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1" zoomScaleSheetLayoutView="100" workbookViewId="0">
      <selection activeCell="C91" sqref="C91:D91"/>
    </sheetView>
  </sheetViews>
  <sheetFormatPr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4.57031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v>10</v>
      </c>
      <c r="H1" s="93"/>
      <c r="L1" s="38"/>
    </row>
    <row r="2" spans="1:15" s="65" customFormat="1" ht="17.25">
      <c r="A2" s="320"/>
      <c r="B2" s="322"/>
      <c r="C2" s="320"/>
      <c r="D2" s="320"/>
      <c r="E2" s="503" t="s">
        <v>211</v>
      </c>
      <c r="F2" s="503"/>
      <c r="G2" s="503"/>
      <c r="H2" s="93"/>
      <c r="L2" s="38"/>
    </row>
    <row r="3" spans="1:15" s="65" customFormat="1" ht="17.25">
      <c r="A3" s="320"/>
      <c r="B3" s="322"/>
      <c r="C3" s="320"/>
      <c r="D3" s="320"/>
      <c r="E3" s="503" t="s">
        <v>201</v>
      </c>
      <c r="F3" s="503"/>
      <c r="G3" s="503"/>
      <c r="H3" s="93"/>
      <c r="L3" s="38"/>
    </row>
    <row r="4" spans="1:15" s="65" customFormat="1" ht="26.25" customHeight="1">
      <c r="A4" s="320"/>
      <c r="B4" s="322"/>
      <c r="C4" s="320"/>
      <c r="D4" s="320"/>
      <c r="E4" s="509" t="str">
        <f>+'Ekamut-caxs'!D4</f>
        <v xml:space="preserve">_____. _____. 2024թ. </v>
      </c>
      <c r="F4" s="509"/>
      <c r="G4" s="509"/>
      <c r="H4" s="93"/>
      <c r="L4" s="38"/>
    </row>
    <row r="5" spans="1:15" s="65" customFormat="1" ht="24.75" customHeight="1">
      <c r="A5" s="320"/>
      <c r="B5" s="322"/>
      <c r="C5" s="320"/>
      <c r="D5" s="320"/>
      <c r="E5" s="509" t="str">
        <f>+'Ekamut-caxs'!C5</f>
        <v xml:space="preserve">հ. __________- Ա որոշմամբ </v>
      </c>
      <c r="F5" s="509"/>
      <c r="G5" s="509"/>
      <c r="H5" s="93"/>
      <c r="L5" s="38"/>
    </row>
    <row r="6" spans="1:15" s="64" customFormat="1" ht="18" customHeight="1">
      <c r="A6" s="510" t="s">
        <v>38</v>
      </c>
      <c r="B6" s="510"/>
      <c r="C6" s="510"/>
      <c r="D6" s="510"/>
      <c r="E6" s="510"/>
      <c r="F6" s="510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43.5" customHeight="1">
      <c r="A7" s="499" t="str">
        <f>+'Ekamut-caxs'!A7:D7</f>
        <v>«ԵՐԵՎԱՆԻ ԹԵՆԻՍԻ ԵՎ ԲԱԴՄԻՆԹՈՆԻ ՄԱՆԿԱՊԱՏԱՆԵԿԱՆ ՄԱՐԶԱԴՊՐՈՑ» ՀՈԱԿ-ի</v>
      </c>
      <c r="B7" s="499"/>
      <c r="C7" s="499"/>
      <c r="D7" s="499"/>
      <c r="E7" s="499"/>
      <c r="F7" s="499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0" t="s">
        <v>214</v>
      </c>
      <c r="B8" s="500"/>
      <c r="C8" s="500"/>
      <c r="D8" s="500"/>
      <c r="E8" s="500"/>
      <c r="F8" s="500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254.00000000000728</v>
      </c>
      <c r="D12" s="213">
        <f>+F12</f>
        <v>254.00000000000728</v>
      </c>
      <c r="E12" s="213">
        <f>+F12</f>
        <v>254.00000000000728</v>
      </c>
      <c r="F12" s="213">
        <f>+'Dramakani hamematakan'!D6</f>
        <v>254.00000000000728</v>
      </c>
      <c r="G12" s="311"/>
      <c r="H12" s="260"/>
      <c r="I12" s="493"/>
      <c r="J12" s="493"/>
      <c r="K12" s="493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12238.2</v>
      </c>
      <c r="D13" s="213">
        <f>SUM(D14:D23)</f>
        <v>27536</v>
      </c>
      <c r="E13" s="213">
        <f>SUM(E14:E23)</f>
        <v>42833.7</v>
      </c>
      <c r="F13" s="213">
        <f>SUM(F14:F23)</f>
        <v>61191</v>
      </c>
      <c r="G13" s="312"/>
      <c r="H13" s="93"/>
      <c r="I13" s="493"/>
      <c r="J13" s="493"/>
      <c r="K13" s="493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12238.2</v>
      </c>
      <c r="D14" s="262">
        <v>27536</v>
      </c>
      <c r="E14" s="262">
        <v>42833.7</v>
      </c>
      <c r="F14" s="211">
        <f>+'Ekamut-caxs'!D11</f>
        <v>61191</v>
      </c>
      <c r="G14" s="313"/>
      <c r="H14" s="93"/>
      <c r="I14" s="493"/>
      <c r="J14" s="493"/>
      <c r="K14" s="493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3"/>
      <c r="J15" s="493"/>
      <c r="K15" s="493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3"/>
      <c r="J16" s="493"/>
      <c r="K16" s="493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4"/>
      <c r="I17" s="493"/>
      <c r="J17" s="493"/>
      <c r="K17" s="493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4"/>
      <c r="I18" s="493"/>
      <c r="J18" s="493"/>
      <c r="K18" s="493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5"/>
      <c r="I19" s="493"/>
      <c r="J19" s="493"/>
      <c r="K19" s="493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95"/>
      <c r="I20" s="493"/>
      <c r="J20" s="493"/>
      <c r="K20" s="493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5"/>
      <c r="I21" s="493"/>
      <c r="J21" s="493"/>
      <c r="K21" s="493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04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04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10399.008333333333</v>
      </c>
      <c r="D24" s="213">
        <f>+D25+D66+D79</f>
        <v>25342.383333333335</v>
      </c>
      <c r="E24" s="213">
        <f>+E25+E66+E79</f>
        <v>40645.558333333334</v>
      </c>
      <c r="F24" s="213">
        <f>+F25+F66+F79</f>
        <v>60337.9</v>
      </c>
      <c r="G24" s="312"/>
      <c r="H24" s="496"/>
      <c r="I24" s="493"/>
      <c r="J24" s="493"/>
      <c r="K24" s="493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10399.008333333333</v>
      </c>
      <c r="D25" s="213">
        <f>SUM(D26,D30:D35,D39:D61,D64:D65)</f>
        <v>25342.383333333335</v>
      </c>
      <c r="E25" s="213">
        <f>SUM(E26,E30:E35,E39:E61,E64:E65)</f>
        <v>40645.558333333334</v>
      </c>
      <c r="F25" s="213">
        <f>SUM(F26,F30:F35,F39:F61,F64:F65)</f>
        <v>60337.9</v>
      </c>
      <c r="G25" s="312"/>
      <c r="H25" s="494"/>
      <c r="I25" s="493"/>
      <c r="J25" s="493"/>
      <c r="K25" s="493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9124.7333333333336</v>
      </c>
      <c r="D26" s="262">
        <f>+F26/12*5</f>
        <v>22811.833333333336</v>
      </c>
      <c r="E26" s="262">
        <f>+F26/12*8</f>
        <v>36498.933333333334</v>
      </c>
      <c r="F26" s="211">
        <f>+'Ekamut-caxs'!D28</f>
        <v>54748.4</v>
      </c>
      <c r="G26" s="313"/>
      <c r="H26" s="497"/>
      <c r="I26" s="493"/>
      <c r="J26" s="493"/>
      <c r="K26" s="493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90">
        <f>+'Ekamut-caxs'!D29</f>
        <v>396</v>
      </c>
      <c r="G27" s="315"/>
      <c r="H27" s="496"/>
      <c r="I27" s="493"/>
      <c r="J27" s="493"/>
      <c r="K27" s="493"/>
      <c r="L27" s="325"/>
      <c r="M27" s="73"/>
      <c r="N27" s="73"/>
      <c r="O27" s="73"/>
    </row>
    <row r="28" spans="1:15" s="74" customFormat="1" ht="14.25" hidden="1">
      <c r="A28" s="25">
        <f>+A27+0.1</f>
        <v>1.2000000000000002</v>
      </c>
      <c r="B28" s="298" t="s">
        <v>215</v>
      </c>
      <c r="C28" s="204"/>
      <c r="D28" s="204"/>
      <c r="E28" s="204"/>
      <c r="F28" s="490">
        <f>+'Ekamut-caxs'!D30</f>
        <v>0</v>
      </c>
      <c r="G28" s="315"/>
      <c r="H28" s="497"/>
      <c r="I28" s="493"/>
      <c r="J28" s="493"/>
      <c r="K28" s="493"/>
      <c r="L28" s="325"/>
      <c r="M28" s="73"/>
      <c r="N28" s="73"/>
      <c r="O28" s="73"/>
    </row>
    <row r="29" spans="1:15" s="74" customFormat="1" ht="14.25" hidden="1">
      <c r="A29" s="25">
        <f>+A28+0.1</f>
        <v>1.3000000000000003</v>
      </c>
      <c r="B29" s="298" t="s">
        <v>216</v>
      </c>
      <c r="C29" s="204"/>
      <c r="D29" s="204"/>
      <c r="E29" s="204"/>
      <c r="F29" s="490">
        <f>+'Ekamut-caxs'!D31</f>
        <v>0</v>
      </c>
      <c r="G29" s="315"/>
      <c r="H29" s="497"/>
      <c r="I29" s="493"/>
      <c r="J29" s="493"/>
      <c r="K29" s="493"/>
      <c r="L29" s="325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3"/>
      <c r="H30" s="498"/>
      <c r="I30" s="493"/>
      <c r="J30" s="493"/>
      <c r="K30" s="493"/>
      <c r="L30" s="326"/>
      <c r="M30" s="84"/>
      <c r="N30" s="84"/>
      <c r="O30" s="84"/>
    </row>
    <row r="31" spans="1:15" s="85" customFormat="1" ht="17.25">
      <c r="A31" s="57">
        <v>2</v>
      </c>
      <c r="B31" s="219" t="str">
        <f>+'Ekamut-caxs'!B33</f>
        <v>Էլեկտրաէներգիայի գծով</v>
      </c>
      <c r="C31" s="262">
        <f>+F31*0.25</f>
        <v>1094.2749999999999</v>
      </c>
      <c r="D31" s="262">
        <f>+F31*0.5</f>
        <v>2188.5499999999997</v>
      </c>
      <c r="E31" s="262">
        <f>+F31*0.75</f>
        <v>3282.8249999999998</v>
      </c>
      <c r="F31" s="211">
        <f>+'Ekamut-caxs'!D33-408.6-394.3</f>
        <v>4377.0999999999995</v>
      </c>
      <c r="G31" s="313"/>
      <c r="H31" s="498"/>
      <c r="I31" s="493"/>
      <c r="J31" s="493"/>
      <c r="K31" s="493"/>
      <c r="L31" s="326"/>
      <c r="M31" s="84"/>
      <c r="N31" s="84"/>
      <c r="O31" s="84"/>
    </row>
    <row r="32" spans="1:15" s="85" customFormat="1" ht="17.25">
      <c r="A32" s="57">
        <f>+A31+1</f>
        <v>3</v>
      </c>
      <c r="B32" s="219" t="str">
        <f>+'Ekamut-caxs'!B34</f>
        <v>Ջրմուղ-կոյուղու գծով</v>
      </c>
      <c r="C32" s="262">
        <v>22</v>
      </c>
      <c r="D32" s="262">
        <v>50</v>
      </c>
      <c r="E32" s="262">
        <v>77.3</v>
      </c>
      <c r="F32" s="211">
        <f>+'Komunal '!M20</f>
        <v>110.5</v>
      </c>
      <c r="G32" s="313"/>
      <c r="H32" s="498"/>
      <c r="I32" s="493"/>
      <c r="J32" s="493"/>
      <c r="K32" s="493"/>
      <c r="L32" s="326"/>
      <c r="M32" s="84"/>
      <c r="N32" s="84"/>
      <c r="O32" s="84"/>
    </row>
    <row r="33" spans="1:15" s="85" customFormat="1" ht="17.25">
      <c r="A33" s="57">
        <f>+A32+1</f>
        <v>4</v>
      </c>
      <c r="B33" s="219" t="str">
        <f>+'Ekamut-caxs'!B35</f>
        <v>Աղբահանության գծով</v>
      </c>
      <c r="C33" s="262">
        <v>20.5</v>
      </c>
      <c r="D33" s="262">
        <v>41</v>
      </c>
      <c r="E33" s="262">
        <v>61.5</v>
      </c>
      <c r="F33" s="211">
        <f>+'Ekamut-caxs'!D35</f>
        <v>82</v>
      </c>
      <c r="G33" s="313"/>
      <c r="H33" s="498"/>
      <c r="I33" s="493"/>
      <c r="J33" s="493"/>
      <c r="K33" s="493"/>
      <c r="L33" s="326"/>
      <c r="M33" s="84"/>
      <c r="N33" s="84"/>
      <c r="O33" s="84"/>
    </row>
    <row r="34" spans="1:15" s="85" customFormat="1" ht="17.25">
      <c r="A34" s="57">
        <f>+A33+1</f>
        <v>5</v>
      </c>
      <c r="B34" s="219" t="str">
        <f>+'Ekamut-caxs'!B36</f>
        <v>Ախտաբանության գծով</v>
      </c>
      <c r="C34" s="262">
        <v>20</v>
      </c>
      <c r="D34" s="262">
        <v>50</v>
      </c>
      <c r="E34" s="262">
        <v>90</v>
      </c>
      <c r="F34" s="211">
        <f>+'Ekamut-caxs'!D36</f>
        <v>120</v>
      </c>
      <c r="G34" s="313"/>
      <c r="H34" s="498"/>
      <c r="I34" s="493"/>
      <c r="J34" s="493"/>
      <c r="K34" s="493"/>
      <c r="L34" s="326"/>
      <c r="M34" s="84"/>
      <c r="N34" s="84"/>
      <c r="O34" s="84"/>
    </row>
    <row r="35" spans="1:15" s="85" customFormat="1" ht="17.25">
      <c r="A35" s="57">
        <f>+A34+1</f>
        <v>6</v>
      </c>
      <c r="B35" s="219" t="str">
        <f>+'Ekamut-caxs'!B37</f>
        <v>Կապի գծով, որից`</v>
      </c>
      <c r="C35" s="211">
        <f>SUM(C36:C38)</f>
        <v>102</v>
      </c>
      <c r="D35" s="211">
        <f>SUM(D36:D38)</f>
        <v>170</v>
      </c>
      <c r="E35" s="211">
        <f>SUM(E36:E38)</f>
        <v>306</v>
      </c>
      <c r="F35" s="211">
        <f>SUM(F36:F38)</f>
        <v>408</v>
      </c>
      <c r="G35" s="313"/>
      <c r="H35" s="498"/>
      <c r="I35" s="493"/>
      <c r="J35" s="493"/>
      <c r="K35" s="493"/>
      <c r="L35" s="326"/>
      <c r="M35" s="84"/>
      <c r="N35" s="84"/>
      <c r="O35" s="84"/>
    </row>
    <row r="36" spans="1:15" hidden="1">
      <c r="A36" s="25">
        <f>+A35+0.1</f>
        <v>6.1</v>
      </c>
      <c r="B36" s="272" t="str">
        <f>+'Ekamut-caxs'!B38</f>
        <v>բաժանորդային վճար</v>
      </c>
      <c r="C36" s="204"/>
      <c r="D36" s="204"/>
      <c r="E36" s="204"/>
      <c r="F36" s="490">
        <f>+'Ekamut-caxs'!D38</f>
        <v>0</v>
      </c>
      <c r="G36" s="315"/>
      <c r="H36" s="494"/>
      <c r="I36" s="493"/>
      <c r="J36" s="493"/>
      <c r="K36" s="493"/>
    </row>
    <row r="37" spans="1:15" hidden="1">
      <c r="A37" s="25">
        <f>+A36+0.1</f>
        <v>6.1999999999999993</v>
      </c>
      <c r="B37" s="272" t="str">
        <f>+'Ekamut-caxs'!B39</f>
        <v>րոպեավճար</v>
      </c>
      <c r="C37" s="204"/>
      <c r="D37" s="204"/>
      <c r="E37" s="204"/>
      <c r="F37" s="490">
        <f>+'Ekamut-caxs'!D39</f>
        <v>0</v>
      </c>
      <c r="G37" s="315"/>
      <c r="H37" s="494"/>
      <c r="I37" s="493"/>
      <c r="J37" s="493"/>
      <c r="K37" s="493"/>
    </row>
    <row r="38" spans="1:15">
      <c r="A38" s="25">
        <v>6.1</v>
      </c>
      <c r="B38" s="272" t="str">
        <f>+'Ekamut-caxs'!B40</f>
        <v>ինտերնետ կապ</v>
      </c>
      <c r="C38" s="204">
        <v>102</v>
      </c>
      <c r="D38" s="204">
        <v>170</v>
      </c>
      <c r="E38" s="204">
        <v>306</v>
      </c>
      <c r="F38" s="490">
        <f>+'Ekamut-caxs'!D40</f>
        <v>408</v>
      </c>
      <c r="G38" s="315"/>
      <c r="H38" s="494"/>
      <c r="I38" s="493"/>
      <c r="J38" s="493"/>
      <c r="K38" s="493"/>
    </row>
    <row r="39" spans="1:15" s="85" customFormat="1" ht="17.25">
      <c r="A39" s="57">
        <f>+A35+1</f>
        <v>7</v>
      </c>
      <c r="B39" s="219" t="str">
        <f>+'Ekamut-caxs'!B41</f>
        <v>Բանկային ծառայության գծով</v>
      </c>
      <c r="C39" s="262">
        <v>7.5</v>
      </c>
      <c r="D39" s="262">
        <v>15</v>
      </c>
      <c r="E39" s="262">
        <v>22.5</v>
      </c>
      <c r="F39" s="211">
        <f>+'Ekamut-caxs'!D41</f>
        <v>30</v>
      </c>
      <c r="G39" s="313"/>
      <c r="H39" s="498"/>
      <c r="I39" s="493"/>
      <c r="J39" s="493"/>
      <c r="K39" s="493"/>
      <c r="L39" s="326"/>
      <c r="M39" s="84"/>
      <c r="N39" s="84"/>
      <c r="O39" s="84"/>
    </row>
    <row r="40" spans="1:15" s="85" customFormat="1" ht="17.25">
      <c r="A40" s="57">
        <f>+A39+1</f>
        <v>8</v>
      </c>
      <c r="B40" s="219" t="str">
        <f>+'Ekamut-caxs'!B42</f>
        <v>Տնտեսական ապրանքների գծով</v>
      </c>
      <c r="C40" s="262"/>
      <c r="D40" s="262"/>
      <c r="E40" s="262">
        <v>87.5</v>
      </c>
      <c r="F40" s="211">
        <f>+'Ekamut-caxs'!D42</f>
        <v>175</v>
      </c>
      <c r="G40" s="313"/>
      <c r="H40" s="498"/>
      <c r="I40" s="493"/>
      <c r="J40" s="493"/>
      <c r="K40" s="493"/>
      <c r="L40" s="326"/>
      <c r="M40" s="84"/>
      <c r="N40" s="84"/>
      <c r="O40" s="84"/>
    </row>
    <row r="41" spans="1:15" s="85" customFormat="1" ht="17.25">
      <c r="A41" s="57">
        <f>+A40+1</f>
        <v>9</v>
      </c>
      <c r="B41" s="219" t="str">
        <f>+'Ekamut-caxs'!B43</f>
        <v>Գրասենյակային ապրանքների գծով</v>
      </c>
      <c r="C41" s="262"/>
      <c r="D41" s="262"/>
      <c r="E41" s="262">
        <v>30</v>
      </c>
      <c r="F41" s="211">
        <f>+'Ekamut-caxs'!D43</f>
        <v>60</v>
      </c>
      <c r="G41" s="313"/>
      <c r="H41" s="498"/>
      <c r="I41" s="493"/>
      <c r="J41" s="493"/>
      <c r="K41" s="493"/>
      <c r="L41" s="326"/>
      <c r="M41" s="84"/>
      <c r="N41" s="84"/>
      <c r="O41" s="84"/>
    </row>
    <row r="42" spans="1:15" s="85" customFormat="1" ht="34.5" hidden="1">
      <c r="A42" s="57">
        <f t="shared" ref="A42:A65" si="1">+A41+1</f>
        <v>10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498"/>
      <c r="I42" s="493"/>
      <c r="J42" s="493"/>
      <c r="K42" s="493"/>
      <c r="L42" s="326"/>
      <c r="M42" s="84"/>
      <c r="N42" s="84"/>
      <c r="O42" s="84"/>
    </row>
    <row r="43" spans="1:15" s="85" customFormat="1" ht="17.25">
      <c r="A43" s="57">
        <v>10</v>
      </c>
      <c r="B43" s="219" t="str">
        <f>+'Ekamut-caxs'!B45</f>
        <v>Ուսումնական նյութերի գծով</v>
      </c>
      <c r="C43" s="262"/>
      <c r="D43" s="262"/>
      <c r="E43" s="262">
        <v>25</v>
      </c>
      <c r="F43" s="211">
        <f>+'Ekamut-caxs'!D45</f>
        <v>25</v>
      </c>
      <c r="G43" s="313"/>
      <c r="H43" s="498"/>
      <c r="I43" s="493"/>
      <c r="J43" s="493"/>
      <c r="K43" s="493"/>
      <c r="L43" s="326"/>
      <c r="M43" s="84"/>
      <c r="N43" s="84"/>
      <c r="O43" s="84"/>
    </row>
    <row r="44" spans="1:15" s="85" customFormat="1" ht="17.25">
      <c r="A44" s="57">
        <f t="shared" si="1"/>
        <v>11</v>
      </c>
      <c r="B44" s="219" t="str">
        <f>+'Ekamut-caxs'!B46</f>
        <v>Դեղորայքի գծով</v>
      </c>
      <c r="C44" s="262"/>
      <c r="D44" s="262"/>
      <c r="E44" s="262">
        <v>30</v>
      </c>
      <c r="F44" s="211">
        <f>+'Ekamut-caxs'!D46</f>
        <v>60</v>
      </c>
      <c r="G44" s="313"/>
      <c r="H44" s="498"/>
      <c r="I44" s="493"/>
      <c r="J44" s="493"/>
      <c r="K44" s="493"/>
      <c r="L44" s="326"/>
      <c r="M44" s="84"/>
      <c r="N44" s="84"/>
      <c r="O44" s="84"/>
    </row>
    <row r="45" spans="1:15" s="85" customFormat="1" ht="17.25" hidden="1">
      <c r="A45" s="57">
        <f t="shared" si="1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498"/>
      <c r="I45" s="493"/>
      <c r="J45" s="493"/>
      <c r="K45" s="493"/>
      <c r="L45" s="326"/>
      <c r="M45" s="84"/>
      <c r="N45" s="84"/>
      <c r="O45" s="84"/>
    </row>
    <row r="46" spans="1:15" s="85" customFormat="1" ht="17.25" hidden="1">
      <c r="A46" s="57">
        <f t="shared" si="1"/>
        <v>13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498"/>
      <c r="I46" s="493"/>
      <c r="J46" s="493"/>
      <c r="K46" s="493"/>
      <c r="L46" s="326"/>
      <c r="M46" s="84"/>
      <c r="N46" s="84"/>
      <c r="O46" s="84"/>
    </row>
    <row r="47" spans="1:15" s="85" customFormat="1" ht="34.5" hidden="1">
      <c r="A47" s="57">
        <f t="shared" si="1"/>
        <v>14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498"/>
      <c r="I47" s="493"/>
      <c r="J47" s="493"/>
      <c r="K47" s="493"/>
      <c r="L47" s="326"/>
      <c r="M47" s="84"/>
      <c r="N47" s="84"/>
      <c r="O47" s="84"/>
    </row>
    <row r="48" spans="1:15" s="85" customFormat="1" ht="17.25" hidden="1">
      <c r="A48" s="57">
        <f t="shared" si="1"/>
        <v>15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498"/>
      <c r="I48" s="493"/>
      <c r="J48" s="493"/>
      <c r="K48" s="493"/>
      <c r="L48" s="326"/>
      <c r="M48" s="84"/>
      <c r="N48" s="84"/>
      <c r="O48" s="84"/>
    </row>
    <row r="49" spans="1:15" s="85" customFormat="1" ht="34.5" hidden="1">
      <c r="A49" s="57">
        <f t="shared" si="1"/>
        <v>16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498"/>
      <c r="I49" s="493"/>
      <c r="J49" s="493"/>
      <c r="K49" s="493"/>
      <c r="L49" s="326"/>
      <c r="M49" s="84"/>
      <c r="N49" s="84"/>
      <c r="O49" s="84"/>
    </row>
    <row r="50" spans="1:15" s="85" customFormat="1" ht="34.5" hidden="1">
      <c r="A50" s="57">
        <f t="shared" si="1"/>
        <v>17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498"/>
      <c r="I50" s="493"/>
      <c r="J50" s="493"/>
      <c r="K50" s="493"/>
      <c r="L50" s="326"/>
      <c r="M50" s="84"/>
      <c r="N50" s="84"/>
      <c r="O50" s="84"/>
    </row>
    <row r="51" spans="1:15" s="85" customFormat="1" ht="34.5">
      <c r="A51" s="57">
        <v>12</v>
      </c>
      <c r="B51" s="219" t="str">
        <f>+'Ekamut-caxs'!B53</f>
        <v>Համակարգիչների տեխնիկական սպասարկման գծով</v>
      </c>
      <c r="C51" s="262">
        <v>8</v>
      </c>
      <c r="D51" s="262">
        <v>16</v>
      </c>
      <c r="E51" s="262">
        <v>24</v>
      </c>
      <c r="F51" s="211">
        <f>+'Ekamut-caxs'!D53</f>
        <v>31.9</v>
      </c>
      <c r="G51" s="313"/>
      <c r="H51" s="498"/>
      <c r="I51" s="493"/>
      <c r="J51" s="493"/>
      <c r="K51" s="493"/>
      <c r="L51" s="326"/>
      <c r="M51" s="84"/>
      <c r="N51" s="84"/>
      <c r="O51" s="84"/>
    </row>
    <row r="52" spans="1:15" s="85" customFormat="1" ht="34.5">
      <c r="A52" s="57">
        <f t="shared" si="1"/>
        <v>13</v>
      </c>
      <c r="B52" s="219" t="str">
        <f>+'Ekamut-caxs'!B54</f>
        <v>Համակարգչային ծրագրի և կայքի սպասարկման գծով</v>
      </c>
      <c r="C52" s="262"/>
      <c r="D52" s="262"/>
      <c r="E52" s="262">
        <v>107</v>
      </c>
      <c r="F52" s="211">
        <f>+'Ekamut-caxs'!D54</f>
        <v>107</v>
      </c>
      <c r="G52" s="313"/>
      <c r="H52" s="498"/>
      <c r="I52" s="493"/>
      <c r="J52" s="493"/>
      <c r="K52" s="493"/>
      <c r="L52" s="326"/>
      <c r="M52" s="84"/>
      <c r="N52" s="84"/>
      <c r="O52" s="84"/>
    </row>
    <row r="53" spans="1:15" s="85" customFormat="1" ht="17.25">
      <c r="A53" s="57">
        <f t="shared" si="1"/>
        <v>14</v>
      </c>
      <c r="B53" s="219" t="str">
        <f>+'Ekamut-caxs'!B55</f>
        <v>էլ․ստորագրության գծով</v>
      </c>
      <c r="C53" s="262"/>
      <c r="D53" s="262"/>
      <c r="E53" s="262">
        <v>3</v>
      </c>
      <c r="F53" s="211">
        <f>+'Ekamut-caxs'!D55</f>
        <v>3</v>
      </c>
      <c r="G53" s="313"/>
      <c r="H53" s="498"/>
      <c r="I53" s="493"/>
      <c r="J53" s="493"/>
      <c r="K53" s="493"/>
      <c r="L53" s="326"/>
      <c r="M53" s="84"/>
      <c r="N53" s="84"/>
      <c r="O53" s="84"/>
    </row>
    <row r="54" spans="1:15" s="85" customFormat="1" ht="17.25" hidden="1">
      <c r="A54" s="57">
        <f t="shared" si="1"/>
        <v>15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498"/>
      <c r="I54" s="493"/>
      <c r="J54" s="493"/>
      <c r="K54" s="493"/>
      <c r="L54" s="326"/>
      <c r="M54" s="84"/>
      <c r="N54" s="84"/>
      <c r="O54" s="84"/>
    </row>
    <row r="55" spans="1:15" s="85" customFormat="1" ht="17.25" hidden="1">
      <c r="A55" s="57">
        <f t="shared" si="1"/>
        <v>16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498"/>
      <c r="I55" s="493"/>
      <c r="J55" s="493"/>
      <c r="K55" s="493"/>
      <c r="L55" s="326"/>
      <c r="M55" s="84"/>
      <c r="N55" s="84"/>
      <c r="O55" s="84"/>
    </row>
    <row r="56" spans="1:15" s="85" customFormat="1" ht="17.25" hidden="1">
      <c r="A56" s="57">
        <f t="shared" si="1"/>
        <v>17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498"/>
      <c r="I56" s="493"/>
      <c r="J56" s="493"/>
      <c r="K56" s="493"/>
      <c r="L56" s="326"/>
      <c r="M56" s="84"/>
      <c r="N56" s="84"/>
      <c r="O56" s="84"/>
    </row>
    <row r="57" spans="1:15" s="85" customFormat="1" ht="42.75" hidden="1" customHeight="1">
      <c r="A57" s="57">
        <f t="shared" si="1"/>
        <v>18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498"/>
      <c r="I57" s="493"/>
      <c r="J57" s="493"/>
      <c r="K57" s="493"/>
      <c r="L57" s="326"/>
      <c r="M57" s="84"/>
      <c r="N57" s="84"/>
      <c r="O57" s="84"/>
    </row>
    <row r="58" spans="1:15" s="85" customFormat="1" ht="17.25" hidden="1">
      <c r="A58" s="57">
        <f t="shared" si="1"/>
        <v>19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498"/>
      <c r="I58" s="493"/>
      <c r="J58" s="493"/>
      <c r="K58" s="493"/>
      <c r="L58" s="326"/>
      <c r="M58" s="84"/>
      <c r="N58" s="84"/>
      <c r="O58" s="84"/>
    </row>
    <row r="59" spans="1:15" s="84" customFormat="1" ht="17.25" hidden="1">
      <c r="A59" s="57">
        <f t="shared" si="1"/>
        <v>20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496"/>
      <c r="I59" s="261"/>
      <c r="J59" s="261"/>
      <c r="K59" s="261"/>
      <c r="L59" s="326"/>
    </row>
    <row r="60" spans="1:15" s="84" customFormat="1" ht="17.25" hidden="1">
      <c r="A60" s="57">
        <f t="shared" si="1"/>
        <v>21</v>
      </c>
      <c r="B60" s="240"/>
      <c r="C60" s="262"/>
      <c r="D60" s="262"/>
      <c r="E60" s="262"/>
      <c r="F60" s="211">
        <f>+'Ekamut-caxs'!D62</f>
        <v>0</v>
      </c>
      <c r="G60" s="314"/>
      <c r="H60" s="496"/>
      <c r="I60" s="261"/>
      <c r="J60" s="261"/>
      <c r="K60" s="261"/>
      <c r="L60" s="326"/>
    </row>
    <row r="61" spans="1:15" s="85" customFormat="1" ht="34.5" hidden="1">
      <c r="A61" s="57">
        <f t="shared" si="1"/>
        <v>22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498"/>
      <c r="I61" s="493"/>
      <c r="J61" s="493"/>
      <c r="K61" s="493"/>
      <c r="L61" s="326"/>
      <c r="M61" s="84"/>
      <c r="N61" s="84"/>
      <c r="O61" s="84"/>
    </row>
    <row r="62" spans="1:15" hidden="1">
      <c r="A62" s="26">
        <f>+A61+0.1</f>
        <v>22.1</v>
      </c>
      <c r="B62" s="275" t="s">
        <v>46</v>
      </c>
      <c r="C62" s="204"/>
      <c r="D62" s="204"/>
      <c r="E62" s="204"/>
      <c r="F62" s="204"/>
      <c r="G62" s="316"/>
      <c r="H62" s="494"/>
      <c r="I62" s="493"/>
      <c r="J62" s="493"/>
      <c r="K62" s="493"/>
    </row>
    <row r="63" spans="1:15" hidden="1">
      <c r="A63" s="26">
        <f>+A62+0.1</f>
        <v>22.200000000000003</v>
      </c>
      <c r="B63" s="275" t="s">
        <v>80</v>
      </c>
      <c r="C63" s="204"/>
      <c r="D63" s="204"/>
      <c r="E63" s="204"/>
      <c r="F63" s="490">
        <f>+'Ekamut-caxs'!D65</f>
        <v>0</v>
      </c>
      <c r="G63" s="316"/>
      <c r="H63" s="494"/>
      <c r="I63" s="493"/>
      <c r="J63" s="493"/>
      <c r="K63" s="493"/>
    </row>
    <row r="64" spans="1:15" s="85" customFormat="1" ht="34.5" hidden="1">
      <c r="A64" s="57">
        <f t="shared" si="1"/>
        <v>23.200000000000003</v>
      </c>
      <c r="B64" s="212" t="s">
        <v>34</v>
      </c>
      <c r="C64" s="262">
        <f>+'Deb. ev kreditor'!D58-'Deb. ev kreditor'!D54</f>
        <v>0</v>
      </c>
      <c r="D64" s="262">
        <f>+'Deb. ev kreditor'!D58-'Deb. ev kreditor'!D54</f>
        <v>0</v>
      </c>
      <c r="E64" s="262">
        <f>+'Deb. ev kreditor'!D58-'Deb. ev kreditor'!D54</f>
        <v>0</v>
      </c>
      <c r="F64" s="211">
        <f>+'Deb. ev kreditor'!D58-'Deb. ev kreditor'!D54</f>
        <v>0</v>
      </c>
      <c r="G64" s="313"/>
      <c r="H64" s="494"/>
      <c r="I64" s="493"/>
      <c r="J64" s="493"/>
      <c r="K64" s="493"/>
      <c r="L64" s="326"/>
      <c r="M64" s="84"/>
      <c r="N64" s="84"/>
      <c r="O64" s="84"/>
    </row>
    <row r="65" spans="1:15" s="85" customFormat="1" ht="17.25" hidden="1">
      <c r="A65" s="57">
        <f t="shared" si="1"/>
        <v>24.200000000000003</v>
      </c>
      <c r="B65" s="276" t="s">
        <v>81</v>
      </c>
      <c r="C65" s="262"/>
      <c r="D65" s="262"/>
      <c r="E65" s="262"/>
      <c r="F65" s="210"/>
      <c r="G65" s="400"/>
      <c r="H65" s="507"/>
      <c r="I65" s="493"/>
      <c r="J65" s="493"/>
      <c r="K65" s="493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07"/>
      <c r="I66" s="493"/>
      <c r="J66" s="493"/>
      <c r="K66" s="493"/>
      <c r="L66" s="327"/>
      <c r="M66" s="68"/>
      <c r="N66" s="68"/>
      <c r="O66" s="68"/>
    </row>
    <row r="67" spans="1:15" s="85" customFormat="1" ht="34.5" hidden="1">
      <c r="A67" s="403">
        <v>1</v>
      </c>
      <c r="B67" s="286" t="s">
        <v>85</v>
      </c>
      <c r="C67" s="213">
        <f>SUM(C68:C74)</f>
        <v>0</v>
      </c>
      <c r="D67" s="213">
        <f>SUM(D68:D74)</f>
        <v>0</v>
      </c>
      <c r="E67" s="213">
        <f>SUM(E68:E74)</f>
        <v>0</v>
      </c>
      <c r="F67" s="213">
        <f>SUM(F68:F74)</f>
        <v>0</v>
      </c>
      <c r="G67" s="313"/>
      <c r="H67" s="498"/>
      <c r="I67" s="493"/>
      <c r="J67" s="493"/>
      <c r="K67" s="493"/>
      <c r="L67" s="326"/>
      <c r="M67" s="84"/>
      <c r="N67" s="84"/>
      <c r="O67" s="84"/>
    </row>
    <row r="68" spans="1:15" s="85" customFormat="1" ht="17.25" hidden="1">
      <c r="A68" s="25">
        <f t="shared" ref="A68:A74" si="2">+A67+0.1</f>
        <v>1.1000000000000001</v>
      </c>
      <c r="B68" s="219" t="s">
        <v>82</v>
      </c>
      <c r="C68" s="262"/>
      <c r="D68" s="262"/>
      <c r="E68" s="262"/>
      <c r="F68" s="210"/>
      <c r="G68" s="313"/>
      <c r="H68" s="498"/>
      <c r="I68" s="493"/>
      <c r="J68" s="493"/>
      <c r="K68" s="493"/>
      <c r="L68" s="326"/>
      <c r="M68" s="84"/>
      <c r="N68" s="84"/>
      <c r="O68" s="84"/>
    </row>
    <row r="69" spans="1:15" s="85" customFormat="1" ht="34.5" hidden="1">
      <c r="A69" s="25">
        <f t="shared" si="2"/>
        <v>1.2000000000000002</v>
      </c>
      <c r="B69" s="219" t="s">
        <v>83</v>
      </c>
      <c r="C69" s="262"/>
      <c r="D69" s="262"/>
      <c r="E69" s="262"/>
      <c r="F69" s="210"/>
      <c r="G69" s="313"/>
      <c r="H69" s="498"/>
      <c r="I69" s="493"/>
      <c r="J69" s="493"/>
      <c r="K69" s="493"/>
      <c r="L69" s="326"/>
      <c r="M69" s="84"/>
      <c r="N69" s="84"/>
      <c r="O69" s="84"/>
    </row>
    <row r="70" spans="1:15" s="85" customFormat="1" ht="17.25" hidden="1">
      <c r="A70" s="25">
        <f t="shared" si="2"/>
        <v>1.3000000000000003</v>
      </c>
      <c r="B70" s="219" t="s">
        <v>84</v>
      </c>
      <c r="C70" s="262"/>
      <c r="D70" s="262"/>
      <c r="E70" s="262"/>
      <c r="F70" s="210"/>
      <c r="G70" s="313"/>
      <c r="H70" s="498"/>
      <c r="I70" s="493"/>
      <c r="J70" s="493"/>
      <c r="K70" s="493"/>
      <c r="L70" s="326"/>
      <c r="M70" s="84"/>
      <c r="N70" s="84"/>
      <c r="O70" s="84"/>
    </row>
    <row r="71" spans="1:15" s="85" customFormat="1" ht="17.25" hidden="1">
      <c r="A71" s="25">
        <f t="shared" si="2"/>
        <v>1.4000000000000004</v>
      </c>
      <c r="B71" s="219" t="s">
        <v>175</v>
      </c>
      <c r="C71" s="262"/>
      <c r="D71" s="262"/>
      <c r="E71" s="262"/>
      <c r="F71" s="210"/>
      <c r="G71" s="313"/>
      <c r="H71" s="498"/>
      <c r="I71" s="493"/>
      <c r="J71" s="493"/>
      <c r="K71" s="493"/>
      <c r="L71" s="326"/>
      <c r="M71" s="84"/>
      <c r="N71" s="84"/>
      <c r="O71" s="84"/>
    </row>
    <row r="72" spans="1:15" s="85" customFormat="1" ht="17.25" hidden="1">
      <c r="A72" s="25">
        <f t="shared" si="2"/>
        <v>1.5000000000000004</v>
      </c>
      <c r="B72" s="219" t="s">
        <v>61</v>
      </c>
      <c r="C72" s="262"/>
      <c r="D72" s="262"/>
      <c r="E72" s="262"/>
      <c r="F72" s="210"/>
      <c r="G72" s="313"/>
      <c r="H72" s="498"/>
      <c r="I72" s="493"/>
      <c r="J72" s="493"/>
      <c r="K72" s="493"/>
      <c r="L72" s="326"/>
      <c r="M72" s="84"/>
      <c r="N72" s="84"/>
      <c r="O72" s="84"/>
    </row>
    <row r="73" spans="1:15" s="84" customFormat="1" ht="17.25" hidden="1">
      <c r="A73" s="25">
        <f t="shared" si="2"/>
        <v>1.6000000000000005</v>
      </c>
      <c r="B73" s="240" t="s">
        <v>62</v>
      </c>
      <c r="C73" s="262"/>
      <c r="D73" s="262"/>
      <c r="E73" s="262"/>
      <c r="F73" s="210"/>
      <c r="G73" s="314"/>
      <c r="H73" s="496"/>
      <c r="I73" s="261"/>
      <c r="J73" s="261"/>
      <c r="K73" s="261"/>
      <c r="L73" s="326"/>
    </row>
    <row r="74" spans="1:15" s="84" customFormat="1" ht="21.75" hidden="1" customHeight="1">
      <c r="A74" s="25">
        <f t="shared" si="2"/>
        <v>1.7000000000000006</v>
      </c>
      <c r="B74" s="240"/>
      <c r="C74" s="262"/>
      <c r="D74" s="262"/>
      <c r="E74" s="262"/>
      <c r="F74" s="210"/>
      <c r="G74" s="314"/>
      <c r="H74" s="496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>SUM(C76:C78)</f>
        <v>0</v>
      </c>
      <c r="D75" s="213">
        <f>SUM(D76:D78)</f>
        <v>0</v>
      </c>
      <c r="E75" s="213">
        <f>SUM(E76:E78)</f>
        <v>0</v>
      </c>
      <c r="F75" s="213">
        <f>SUM(F76:F78)</f>
        <v>0</v>
      </c>
      <c r="G75" s="313"/>
      <c r="H75" s="498"/>
      <c r="I75" s="493"/>
      <c r="J75" s="493"/>
      <c r="K75" s="493"/>
      <c r="L75" s="326"/>
      <c r="M75" s="84"/>
      <c r="N75" s="84"/>
      <c r="O75" s="84"/>
    </row>
    <row r="76" spans="1:15" s="85" customFormat="1" ht="17.25" hidden="1">
      <c r="A76" s="25">
        <f>+A75+0.1</f>
        <v>2.1</v>
      </c>
      <c r="B76" s="219" t="s">
        <v>58</v>
      </c>
      <c r="C76" s="262"/>
      <c r="D76" s="262"/>
      <c r="E76" s="262"/>
      <c r="F76" s="210"/>
      <c r="G76" s="313"/>
      <c r="H76" s="498"/>
      <c r="I76" s="493"/>
      <c r="J76" s="493"/>
      <c r="K76" s="493"/>
      <c r="L76" s="326"/>
      <c r="M76" s="84"/>
      <c r="N76" s="84"/>
      <c r="O76" s="84"/>
    </row>
    <row r="77" spans="1:15" s="85" customFormat="1" ht="17.25" hidden="1">
      <c r="A77" s="25">
        <f>+A76+0.1</f>
        <v>2.2000000000000002</v>
      </c>
      <c r="B77" s="219" t="s">
        <v>57</v>
      </c>
      <c r="C77" s="262"/>
      <c r="D77" s="262"/>
      <c r="E77" s="262"/>
      <c r="F77" s="210"/>
      <c r="G77" s="313"/>
      <c r="H77" s="498"/>
      <c r="I77" s="493"/>
      <c r="J77" s="493"/>
      <c r="K77" s="493"/>
      <c r="L77" s="326"/>
      <c r="M77" s="84"/>
      <c r="N77" s="84"/>
      <c r="O77" s="84"/>
    </row>
    <row r="78" spans="1:15" s="85" customFormat="1" ht="34.5" hidden="1">
      <c r="A78" s="25">
        <f>+A77+0.1</f>
        <v>2.3000000000000003</v>
      </c>
      <c r="B78" s="219" t="s">
        <v>47</v>
      </c>
      <c r="C78" s="262"/>
      <c r="D78" s="262"/>
      <c r="E78" s="262"/>
      <c r="F78" s="210"/>
      <c r="G78" s="313"/>
      <c r="H78" s="498"/>
      <c r="I78" s="493"/>
      <c r="J78" s="493"/>
      <c r="K78" s="493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>SUM(C80:C83)</f>
        <v>0</v>
      </c>
      <c r="D79" s="213">
        <f>SUM(D80:D83)</f>
        <v>0</v>
      </c>
      <c r="E79" s="213">
        <f>SUM(E80:E83)</f>
        <v>0</v>
      </c>
      <c r="F79" s="213">
        <f>SUM(F80:F83)</f>
        <v>0</v>
      </c>
      <c r="G79" s="312"/>
      <c r="H79" s="497"/>
      <c r="I79" s="493"/>
      <c r="J79" s="493"/>
      <c r="K79" s="493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498"/>
      <c r="I80" s="493"/>
      <c r="J80" s="493"/>
      <c r="K80" s="493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498"/>
      <c r="I81" s="493"/>
      <c r="J81" s="493"/>
      <c r="K81" s="493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498"/>
      <c r="I82" s="493"/>
      <c r="J82" s="493"/>
      <c r="K82" s="493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498"/>
      <c r="I83" s="493"/>
      <c r="J83" s="493"/>
      <c r="K83" s="493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2093.1916666666748</v>
      </c>
      <c r="D84" s="213">
        <f>D12+D13-D24</f>
        <v>2447.6166666666722</v>
      </c>
      <c r="E84" s="213">
        <f>E12+E13-E24</f>
        <v>2442.1416666666701</v>
      </c>
      <c r="F84" s="213">
        <f>F12+F13-F24</f>
        <v>1107.1000000000058</v>
      </c>
      <c r="G84" s="311"/>
      <c r="H84" s="260"/>
      <c r="I84" s="493"/>
      <c r="J84" s="493"/>
      <c r="K84" s="493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05" t="str">
        <f>+'Ekamut-caxs'!D69</f>
        <v>Ռ.ԱՄՈՅԱՆ</v>
      </c>
      <c r="F86" s="505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6" t="s">
        <v>90</v>
      </c>
      <c r="F87" s="506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05" t="str">
        <f>+'Ekamut-caxs'!D71</f>
        <v>Լ.ՍԱՐԳՍՅԱՆ</v>
      </c>
      <c r="F88" s="505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6" t="s">
        <v>90</v>
      </c>
      <c r="F89" s="506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193</v>
      </c>
      <c r="C91" s="508"/>
      <c r="D91" s="508"/>
      <c r="E91" s="511" t="s">
        <v>209</v>
      </c>
      <c r="F91" s="511"/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C91:D91"/>
    <mergeCell ref="E3:G3"/>
    <mergeCell ref="E4:G4"/>
    <mergeCell ref="E5:G5"/>
    <mergeCell ref="E89:F89"/>
    <mergeCell ref="A6:F6"/>
    <mergeCell ref="A8:F8"/>
    <mergeCell ref="A7:F7"/>
    <mergeCell ref="E91:F91"/>
    <mergeCell ref="E2:G2"/>
    <mergeCell ref="H22:H23"/>
    <mergeCell ref="E86:F86"/>
    <mergeCell ref="E88:F88"/>
    <mergeCell ref="E87:F87"/>
    <mergeCell ref="H65:H66"/>
  </mergeCells>
  <phoneticPr fontId="0" type="noConversion"/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" zoomScaleSheetLayoutView="100" workbookViewId="0">
      <selection activeCell="A7" sqref="A7:F7"/>
    </sheetView>
  </sheetViews>
  <sheetFormatPr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2" t="s">
        <v>51</v>
      </c>
      <c r="B1" s="512"/>
      <c r="C1" s="512"/>
      <c r="D1" s="512"/>
      <c r="E1" s="512"/>
      <c r="F1" s="512"/>
    </row>
    <row r="2" spans="1:18" s="20" customFormat="1" ht="20.25">
      <c r="A2" s="499" t="str">
        <f>+'Ekamut-caxs'!A7:D7</f>
        <v>«ԵՐԵՎԱՆԻ ԹԵՆԻՍԻ ԵՎ ԲԱԴՄԻՆԹՈՆԻ ՄԱՆԿԱՊԱՏԱՆԵԿԱՆ ՄԱՐԶԱԴՊՐՈՑ» ՀՈԱԿ-ի</v>
      </c>
      <c r="B2" s="499"/>
      <c r="C2" s="499"/>
      <c r="D2" s="499"/>
      <c r="E2" s="499"/>
      <c r="F2" s="49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5" t="s">
        <v>218</v>
      </c>
      <c r="B3" s="515"/>
      <c r="C3" s="515"/>
      <c r="D3" s="515"/>
      <c r="E3" s="515"/>
      <c r="F3" s="51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54349.8</v>
      </c>
      <c r="D6" s="226">
        <f>SUM(D7:D13,D16:D20)</f>
        <v>62537.299999999996</v>
      </c>
      <c r="E6" s="226">
        <f>D6-C6</f>
        <v>8187.4999999999927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43896.9</v>
      </c>
      <c r="D7" s="217">
        <f>+'Ekamut-caxs'!D11</f>
        <v>61191</v>
      </c>
      <c r="E7" s="217">
        <f>+D7-C7</f>
        <v>17294.099999999999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0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0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0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0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26.25" customHeight="1">
      <c r="A12" s="57">
        <v>2</v>
      </c>
      <c r="B12" s="219" t="str">
        <f>+'Ekamut-caxs'!B16</f>
        <v>Չփոխանակվող գործարքներից (դրամաշնորհից)</v>
      </c>
      <c r="C12" s="216">
        <v>9106</v>
      </c>
      <c r="D12" s="217">
        <f>+'Ekamut-caxs'!D16</f>
        <v>0</v>
      </c>
      <c r="E12" s="217">
        <f t="shared" si="0"/>
        <v>-9106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9" t="str">
        <f>+'Ekamut-caxs'!B17</f>
        <v xml:space="preserve">Պայմանով ստացված ակտիվներից, այդ թվում՝  </v>
      </c>
      <c r="C13" s="216">
        <f>C14</f>
        <v>1343.1</v>
      </c>
      <c r="D13" s="217">
        <f>+'Ekamut-caxs'!D17</f>
        <v>1343.1</v>
      </c>
      <c r="E13" s="217">
        <f t="shared" si="0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200">
        <f>C58</f>
        <v>1343.1</v>
      </c>
      <c r="D14" s="221">
        <f>+'Ekamut-caxs'!D18</f>
        <v>1343.1</v>
      </c>
      <c r="E14" s="201">
        <f t="shared" si="0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v>3.2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0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0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4</v>
      </c>
      <c r="B17" s="219" t="str">
        <f>+'Ekamut-caxs'!B21</f>
        <v>Սուբսիդիա ջրամատակարարման գծով</v>
      </c>
      <c r="C17" s="218">
        <v>3.8</v>
      </c>
      <c r="D17" s="217">
        <v>3.2</v>
      </c>
      <c r="E17" s="217">
        <f>+D17-C17</f>
        <v>-0.59999999999999964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0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54349.8</v>
      </c>
      <c r="D21" s="227">
        <f>SUM(D22,D26:D31,D35:D57,D59:D60)</f>
        <v>62537.299999999996</v>
      </c>
      <c r="E21" s="226">
        <f>D21-C21</f>
        <v>8187.4999999999927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38838.800000000003</v>
      </c>
      <c r="D22" s="220">
        <f>+'Ekamut-caxs'!D28</f>
        <v>54748.4</v>
      </c>
      <c r="E22" s="217">
        <f t="shared" ref="E22:E60" si="1">+D22-C22</f>
        <v>15909.599999999999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396</v>
      </c>
      <c r="E23" s="201">
        <f t="shared" si="1"/>
        <v>396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2740</v>
      </c>
      <c r="D24" s="221">
        <f>+'Ekamut-caxs'!D30</f>
        <v>0</v>
      </c>
      <c r="E24" s="201">
        <f t="shared" si="1"/>
        <v>-2740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1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1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v>2</v>
      </c>
      <c r="B27" s="219" t="str">
        <f>+'Ekamut-caxs'!B33</f>
        <v>Էլեկտրաէներգիայի գծով</v>
      </c>
      <c r="C27" s="218">
        <v>2989.8</v>
      </c>
      <c r="D27" s="220">
        <f>+'Ekamut-caxs'!D33</f>
        <v>5180</v>
      </c>
      <c r="E27" s="217">
        <f t="shared" si="1"/>
        <v>2190.1999999999998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v>3</v>
      </c>
      <c r="B28" s="219" t="str">
        <f>+'Ekamut-caxs'!B34</f>
        <v>Ջրմուղ-կոյուղու գծով</v>
      </c>
      <c r="C28" s="218">
        <v>122.3</v>
      </c>
      <c r="D28" s="220">
        <f>+'Ekamut-caxs'!D34</f>
        <v>113.7</v>
      </c>
      <c r="E28" s="217">
        <f t="shared" si="1"/>
        <v>-8.5999999999999943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v>4</v>
      </c>
      <c r="B29" s="219" t="str">
        <f>+'Ekamut-caxs'!B35</f>
        <v>Աղբահանության գծով</v>
      </c>
      <c r="C29" s="218">
        <v>47.8</v>
      </c>
      <c r="D29" s="220">
        <f>+'Ekamut-caxs'!D35</f>
        <v>82</v>
      </c>
      <c r="E29" s="217">
        <f t="shared" si="1"/>
        <v>34.200000000000003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v>5</v>
      </c>
      <c r="B30" s="219" t="str">
        <f>+'Ekamut-caxs'!B36</f>
        <v>Ախտաբանության գծով</v>
      </c>
      <c r="C30" s="218">
        <v>20</v>
      </c>
      <c r="D30" s="220">
        <f>+'Ekamut-caxs'!D36</f>
        <v>120</v>
      </c>
      <c r="E30" s="217">
        <f t="shared" si="1"/>
        <v>100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6</v>
      </c>
      <c r="B31" s="219" t="str">
        <f>+'Ekamut-caxs'!B37</f>
        <v>Կապի գծով, որից`</v>
      </c>
      <c r="C31" s="218">
        <f>SUM(C32:C34)</f>
        <v>286</v>
      </c>
      <c r="D31" s="220">
        <f>+'Ekamut-caxs'!D37</f>
        <v>408</v>
      </c>
      <c r="E31" s="217">
        <f t="shared" si="1"/>
        <v>122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hidden="1" customHeight="1">
      <c r="A32" s="25">
        <f>+'Ekamut-caxs'!A38</f>
        <v>6.1</v>
      </c>
      <c r="B32" s="272" t="str">
        <f>+'Ekamut-caxs'!B38</f>
        <v>բաժանորդային վճար</v>
      </c>
      <c r="C32" s="200"/>
      <c r="D32" s="221">
        <f>+'Ekamut-caxs'!D38</f>
        <v>0</v>
      </c>
      <c r="E32" s="201">
        <f t="shared" si="1"/>
        <v>0</v>
      </c>
      <c r="F32" s="202"/>
    </row>
    <row r="33" spans="1:18" ht="21" hidden="1" customHeight="1">
      <c r="A33" s="25">
        <f>+'Ekamut-caxs'!A39</f>
        <v>6.1999999999999993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1"/>
        <v>0</v>
      </c>
      <c r="F33" s="202"/>
    </row>
    <row r="34" spans="1:18" ht="21" customHeight="1">
      <c r="A34" s="25">
        <v>6.1</v>
      </c>
      <c r="B34" s="272" t="str">
        <f>+'Ekamut-caxs'!B40</f>
        <v>ինտերնետ կապ</v>
      </c>
      <c r="C34" s="200">
        <v>286</v>
      </c>
      <c r="D34" s="221">
        <f>+'Ekamut-caxs'!D40</f>
        <v>408</v>
      </c>
      <c r="E34" s="201">
        <f t="shared" si="1"/>
        <v>122</v>
      </c>
      <c r="F34" s="202"/>
    </row>
    <row r="35" spans="1:18" s="55" customFormat="1" ht="21" customHeight="1">
      <c r="A35" s="57">
        <v>7</v>
      </c>
      <c r="B35" s="219" t="str">
        <f>+'Ekamut-caxs'!B41</f>
        <v>Բանկային ծառայության գծով</v>
      </c>
      <c r="C35" s="218">
        <v>30</v>
      </c>
      <c r="D35" s="220">
        <f>+'Ekamut-caxs'!D41</f>
        <v>30</v>
      </c>
      <c r="E35" s="217">
        <f t="shared" si="1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8</v>
      </c>
      <c r="B36" s="219" t="str">
        <f>+'Ekamut-caxs'!B42</f>
        <v>Տնտեսական ապրանքների գծով</v>
      </c>
      <c r="C36" s="218">
        <v>227.7</v>
      </c>
      <c r="D36" s="220">
        <f>+'Ekamut-caxs'!D42</f>
        <v>175</v>
      </c>
      <c r="E36" s="217">
        <f t="shared" si="1"/>
        <v>-52.699999999999989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9</v>
      </c>
      <c r="B37" s="219" t="str">
        <f>+'Ekamut-caxs'!B43</f>
        <v>Գրասենյակային ապրանքների գծով</v>
      </c>
      <c r="C37" s="218">
        <v>59.1</v>
      </c>
      <c r="D37" s="220">
        <f>+'Ekamut-caxs'!D43</f>
        <v>60</v>
      </c>
      <c r="E37" s="217">
        <f t="shared" si="1"/>
        <v>0.89999999999999858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v>10</v>
      </c>
      <c r="B38" s="219" t="str">
        <f>+'Ekamut-caxs'!B44</f>
        <v>Փոքրարժեք կամ արագամաշ առարկաների գծով</v>
      </c>
      <c r="C38" s="218">
        <v>281.10000000000002</v>
      </c>
      <c r="D38" s="220">
        <f>+'Ekamut-caxs'!D44</f>
        <v>0</v>
      </c>
      <c r="E38" s="217">
        <f t="shared" si="1"/>
        <v>-281.10000000000002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v>11</v>
      </c>
      <c r="B39" s="219" t="str">
        <f>+'Ekamut-caxs'!B45</f>
        <v>Ուսումնական նյութերի գծով</v>
      </c>
      <c r="C39" s="218"/>
      <c r="D39" s="220">
        <f>+'Ekamut-caxs'!D45</f>
        <v>25</v>
      </c>
      <c r="E39" s="217">
        <f t="shared" si="1"/>
        <v>25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12</v>
      </c>
      <c r="B40" s="219" t="str">
        <f>+'Ekamut-caxs'!B46</f>
        <v>Դեղորայքի գծով</v>
      </c>
      <c r="C40" s="218">
        <v>56.5</v>
      </c>
      <c r="D40" s="220">
        <f>+'Ekamut-caxs'!D46</f>
        <v>60</v>
      </c>
      <c r="E40" s="217">
        <f t="shared" si="1"/>
        <v>3.5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1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13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1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14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1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15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1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16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1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17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1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13</v>
      </c>
      <c r="B47" s="219" t="str">
        <f>+'Ekamut-caxs'!B53</f>
        <v>Համակարգիչների տեխնիկական սպասարկման գծով</v>
      </c>
      <c r="C47" s="218">
        <v>31</v>
      </c>
      <c r="D47" s="220">
        <f>+'Ekamut-caxs'!D53</f>
        <v>31.9</v>
      </c>
      <c r="E47" s="217">
        <f t="shared" si="1"/>
        <v>0.89999999999999858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1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15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1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15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1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1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17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1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18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1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19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1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16</v>
      </c>
      <c r="B55" s="240" t="s">
        <v>284</v>
      </c>
      <c r="C55" s="216">
        <v>240</v>
      </c>
      <c r="D55" s="218">
        <f>+'Ekamut-caxs'!D61</f>
        <v>0</v>
      </c>
      <c r="E55" s="216">
        <f t="shared" si="1"/>
        <v>-240</v>
      </c>
      <c r="F55" s="216"/>
      <c r="G55" s="301" t="s">
        <v>247</v>
      </c>
    </row>
    <row r="56" spans="1:18" s="54" customFormat="1" ht="21" hidden="1" customHeight="1">
      <c r="A56" s="57">
        <f>+'Ekamut-caxs'!A62</f>
        <v>21</v>
      </c>
      <c r="B56" s="240">
        <f>+'Ekamut-caxs'!B62</f>
        <v>0</v>
      </c>
      <c r="C56" s="216"/>
      <c r="D56" s="218">
        <f>+'Ekamut-caxs'!D62</f>
        <v>0</v>
      </c>
      <c r="E56" s="216">
        <f t="shared" si="1"/>
        <v>0</v>
      </c>
      <c r="F56" s="216"/>
    </row>
    <row r="57" spans="1:18" s="55" customFormat="1" ht="21" customHeight="1">
      <c r="A57" s="57">
        <v>17</v>
      </c>
      <c r="B57" s="219" t="str">
        <f>+'Ekamut-caxs'!B63</f>
        <v>Հիմնական միջոցների մաշվածության գծով, որից՝</v>
      </c>
      <c r="C57" s="216">
        <v>2004.2</v>
      </c>
      <c r="D57" s="220">
        <f>+'Ekamut-caxs'!D63</f>
        <v>1386.6999999999998</v>
      </c>
      <c r="E57" s="217">
        <f t="shared" si="1"/>
        <v>-617.50000000000023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17.100000000000001</v>
      </c>
      <c r="B58" s="285" t="str">
        <f>+'Ekamut-caxs'!B64</f>
        <v>պայմանով (անհատույց) ստացված</v>
      </c>
      <c r="C58" s="202">
        <v>1343.1</v>
      </c>
      <c r="D58" s="221">
        <f>+'Ekamut-caxs'!D64</f>
        <v>1386.6999999999998</v>
      </c>
      <c r="E58" s="201">
        <f t="shared" si="1"/>
        <v>43.599999999999909</v>
      </c>
      <c r="F58" s="202"/>
      <c r="G58" s="136"/>
    </row>
    <row r="59" spans="1:18" s="55" customFormat="1" ht="21" hidden="1" customHeight="1">
      <c r="A59" s="57">
        <f>+'Ekamut-caxs'!A65</f>
        <v>16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1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18</v>
      </c>
      <c r="B60" s="219" t="str">
        <f>+'Ekamut-caxs'!B66</f>
        <v>Այլ ծախսերի գծով</v>
      </c>
      <c r="C60" s="216">
        <v>9017.5</v>
      </c>
      <c r="D60" s="220">
        <f>+'Ekamut-caxs'!D66</f>
        <v>6.6</v>
      </c>
      <c r="E60" s="217">
        <f t="shared" si="1"/>
        <v>-9010.9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>D61-C61</f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4" t="str">
        <f>+'Ekamut-caxs'!D69</f>
        <v>Ռ.ԱՄՈՅԱՆ</v>
      </c>
      <c r="E63" s="514"/>
      <c r="F63" s="103"/>
    </row>
    <row r="64" spans="1:18" ht="9.75" customHeight="1">
      <c r="B64" s="289"/>
      <c r="D64" s="513" t="s">
        <v>5</v>
      </c>
      <c r="E64" s="513"/>
      <c r="F64" s="238"/>
    </row>
    <row r="65" spans="1:6" ht="24.75" customHeight="1">
      <c r="B65" s="288" t="s">
        <v>6</v>
      </c>
      <c r="C65" s="22"/>
      <c r="D65" s="514" t="str">
        <f>+'Ekamut-caxs'!D71</f>
        <v>Լ.ՍԱՐԳՍՅԱՆ</v>
      </c>
      <c r="E65" s="514"/>
      <c r="F65" s="103"/>
    </row>
    <row r="66" spans="1:6" ht="11.25" customHeight="1">
      <c r="D66" s="513" t="s">
        <v>5</v>
      </c>
      <c r="E66" s="513"/>
      <c r="F66" s="238"/>
    </row>
    <row r="67" spans="1:6">
      <c r="B67" s="283" t="s">
        <v>1</v>
      </c>
    </row>
    <row r="68" spans="1:6">
      <c r="A68" s="96"/>
      <c r="B68" s="21"/>
      <c r="C68" s="17"/>
      <c r="D68" s="17"/>
      <c r="E68" s="17"/>
      <c r="F68" s="17"/>
    </row>
    <row r="69" spans="1:6">
      <c r="A69" s="96"/>
      <c r="B69" s="21"/>
      <c r="C69" s="17"/>
      <c r="D69" s="17"/>
      <c r="E69" s="17"/>
      <c r="F69" s="17"/>
    </row>
    <row r="70" spans="1:6">
      <c r="A70" s="96"/>
      <c r="B70" s="21"/>
      <c r="C70" s="17"/>
      <c r="D70" s="17"/>
      <c r="E70" s="17"/>
      <c r="F70" s="17"/>
    </row>
    <row r="71" spans="1:6">
      <c r="A71" s="96"/>
      <c r="B71" s="21"/>
      <c r="C71" s="17"/>
      <c r="D71" s="17"/>
      <c r="E71" s="17"/>
      <c r="F71" s="17"/>
    </row>
    <row r="72" spans="1:6">
      <c r="A72" s="96"/>
      <c r="B72" s="21"/>
      <c r="C72" s="17"/>
      <c r="D72" s="17"/>
      <c r="E72" s="17"/>
      <c r="F72" s="17"/>
    </row>
    <row r="73" spans="1:6">
      <c r="A73" s="96"/>
      <c r="B73" s="21"/>
      <c r="C73" s="17"/>
      <c r="D73" s="17"/>
      <c r="E73" s="17"/>
      <c r="F73" s="17"/>
    </row>
    <row r="74" spans="1:6">
      <c r="A74" s="96"/>
      <c r="B74" s="21"/>
      <c r="C74" s="17"/>
      <c r="D74" s="17"/>
      <c r="E74" s="17"/>
      <c r="F74" s="17"/>
    </row>
    <row r="75" spans="1:6">
      <c r="A75" s="96"/>
      <c r="B75" s="21"/>
      <c r="C75" s="17"/>
      <c r="D75" s="17"/>
      <c r="E75" s="17"/>
      <c r="F75" s="17"/>
    </row>
    <row r="76" spans="1:6">
      <c r="A76" s="96"/>
      <c r="B76" s="21"/>
      <c r="C76" s="17"/>
      <c r="D76" s="17"/>
      <c r="E76" s="17"/>
      <c r="F76" s="17"/>
    </row>
    <row r="77" spans="1:6">
      <c r="A77" s="96"/>
      <c r="B77" s="21"/>
      <c r="C77" s="17"/>
      <c r="D77" s="17"/>
      <c r="E77" s="17"/>
      <c r="F77" s="17"/>
    </row>
    <row r="78" spans="1:6">
      <c r="A78" s="96"/>
      <c r="B78" s="21"/>
      <c r="C78" s="17"/>
      <c r="D78" s="17"/>
      <c r="E78" s="17"/>
      <c r="F78" s="17"/>
    </row>
    <row r="79" spans="1:6">
      <c r="A79" s="96"/>
      <c r="B79" s="21"/>
      <c r="C79" s="17"/>
      <c r="D79" s="17"/>
      <c r="E79" s="17"/>
      <c r="F79" s="17"/>
    </row>
    <row r="80" spans="1:6">
      <c r="A80" s="96"/>
      <c r="B80" s="21"/>
      <c r="C80" s="17"/>
      <c r="D80" s="17"/>
      <c r="E80" s="17"/>
      <c r="F80" s="17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EsE7uTqLqeWt2YvDk+8Qk5ktFux+KPFvdJHgaMgcniNVjV8Vff4PlaAkE1mXAaTreswK4F9ruHjTf1iVsyYc+g==" saltValue="jLjBBspaXewQKzI688Bpv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honeticPr fontId="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8" zoomScaleSheetLayoutView="100" workbookViewId="0">
      <selection activeCell="A7" sqref="A7:F7"/>
    </sheetView>
  </sheetViews>
  <sheetFormatPr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2" t="s">
        <v>77</v>
      </c>
      <c r="B1" s="512"/>
      <c r="C1" s="512"/>
      <c r="D1" s="512"/>
      <c r="E1" s="512"/>
      <c r="F1" s="512"/>
    </row>
    <row r="2" spans="1:20" s="20" customFormat="1" ht="20.25">
      <c r="A2" s="499" t="str">
        <f>+'Ekamut-caxs'!A7:D7</f>
        <v>«ԵՐԵՎԱՆԻ ԹԵՆԻՍԻ ԵՎ ԲԱԴՄԻՆԹՈՆԻ ՄԱՆԿԱՊԱՏԱՆԵԿԱՆ ՄԱՐԶԱԴՊՐՈՑ» ՀՈԱԿ-ի</v>
      </c>
      <c r="B2" s="499"/>
      <c r="C2" s="499"/>
      <c r="D2" s="499"/>
      <c r="E2" s="499"/>
      <c r="F2" s="49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5" t="s">
        <v>219</v>
      </c>
      <c r="B3" s="515"/>
      <c r="C3" s="515"/>
      <c r="D3" s="515"/>
      <c r="E3" s="515"/>
      <c r="F3" s="51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386</v>
      </c>
      <c r="D6" s="213">
        <f>+C78</f>
        <v>254.00000000000728</v>
      </c>
      <c r="E6" s="213">
        <f>D6-C6</f>
        <v>-131.99999999999272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52985.8</v>
      </c>
      <c r="D7" s="213">
        <f>SUM(D8:D17)</f>
        <v>61191</v>
      </c>
      <c r="E7" s="213">
        <f>D7-C7</f>
        <v>8205.1999999999971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43896.9</v>
      </c>
      <c r="D8" s="210">
        <f>+'Dramakan hosqer'!F14</f>
        <v>61191</v>
      </c>
      <c r="E8" s="210">
        <f>+D8-C8</f>
        <v>17294.099999999999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2</v>
      </c>
      <c r="B13" s="271" t="str">
        <f>+'Dramakan hosqer'!B19</f>
        <v>Չփոխանակվող գործարքներից (դրամաշնորհից)</v>
      </c>
      <c r="C13" s="210">
        <v>9106</v>
      </c>
      <c r="D13" s="210">
        <f>+'Dramakan hosqer'!F19</f>
        <v>0</v>
      </c>
      <c r="E13" s="210">
        <f t="shared" si="0"/>
        <v>-9106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34.5">
      <c r="A17" s="57">
        <v>3</v>
      </c>
      <c r="B17" s="273" t="s">
        <v>283</v>
      </c>
      <c r="C17" s="210">
        <v>-17.100000000000001</v>
      </c>
      <c r="D17" s="210">
        <f>+'Dramakan hosqer'!F23</f>
        <v>0</v>
      </c>
      <c r="E17" s="210">
        <f t="shared" si="0"/>
        <v>17.100000000000001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53117.799999999996</v>
      </c>
      <c r="D18" s="203">
        <f>+D19+D60+D73</f>
        <v>60337.9</v>
      </c>
      <c r="E18" s="203">
        <f>+E19+E60+E73</f>
        <v>7220.1000000000058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SUM(C20,C23:C28,C32:C55,C58:C59)</f>
        <v>43435.799999999996</v>
      </c>
      <c r="D19" s="213">
        <f>SUM(D20,D23:D29,D33:D55,D58:D59)</f>
        <v>60337.9</v>
      </c>
      <c r="E19" s="213">
        <f>SUM(E20,E23:E29,E33:E55,E58:E59)</f>
        <v>16902.100000000006</v>
      </c>
      <c r="F19" s="203"/>
      <c r="G19" s="491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38838.800000000003</v>
      </c>
      <c r="D20" s="210">
        <f>+'Dramakan hosqer'!F26</f>
        <v>54748.4</v>
      </c>
      <c r="E20" s="210">
        <f>+D20-C20</f>
        <v>15909.599999999999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396</v>
      </c>
      <c r="E21" s="204">
        <f t="shared" ref="E21:E56" si="1">+D21-C21</f>
        <v>396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2740</v>
      </c>
      <c r="D22" s="204">
        <f>+'Dramakan hosqer'!F28</f>
        <v>0</v>
      </c>
      <c r="E22" s="204">
        <f t="shared" si="1"/>
        <v>-2740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v>2</v>
      </c>
      <c r="B25" s="219" t="str">
        <f>+'Dramakan hosqer'!B31</f>
        <v>Էլեկտրաէներգիայի գծով</v>
      </c>
      <c r="C25" s="210">
        <v>3038.2</v>
      </c>
      <c r="D25" s="210">
        <f>+'Dramakan hosqer'!F31</f>
        <v>4377.0999999999995</v>
      </c>
      <c r="E25" s="210">
        <f t="shared" si="1"/>
        <v>1338.8999999999996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v>3</v>
      </c>
      <c r="B26" s="219" t="str">
        <f>+'Dramakan hosqer'!B32</f>
        <v>Ջրմուղ-կոյուղու գծով</v>
      </c>
      <c r="C26" s="210">
        <v>181.6</v>
      </c>
      <c r="D26" s="210">
        <f>+'Dramakan hosqer'!F32</f>
        <v>110.5</v>
      </c>
      <c r="E26" s="210">
        <f t="shared" si="1"/>
        <v>-71.099999999999994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v>4</v>
      </c>
      <c r="B27" s="219" t="str">
        <f>+'Dramakan hosqer'!B33</f>
        <v>Աղբահանության գծով</v>
      </c>
      <c r="C27" s="210">
        <v>47.8</v>
      </c>
      <c r="D27" s="210">
        <f>+'Dramakan hosqer'!F33</f>
        <v>82</v>
      </c>
      <c r="E27" s="210">
        <f t="shared" si="1"/>
        <v>34.200000000000003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v>5</v>
      </c>
      <c r="B28" s="219" t="str">
        <f>+'Dramakan hosqer'!B34</f>
        <v>Ախտաբանության գծով</v>
      </c>
      <c r="C28" s="210">
        <v>20</v>
      </c>
      <c r="D28" s="210">
        <f>+'Dramakan hosqer'!F34</f>
        <v>120</v>
      </c>
      <c r="E28" s="210">
        <f t="shared" si="1"/>
        <v>100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v>6</v>
      </c>
      <c r="B29" s="219" t="str">
        <f>+'Dramakan hosqer'!B35</f>
        <v>Կապի գծով, որից`</v>
      </c>
      <c r="C29" s="211">
        <f>+C32</f>
        <v>286</v>
      </c>
      <c r="D29" s="211">
        <f>+'Dramakan hosqer'!F35</f>
        <v>408</v>
      </c>
      <c r="E29" s="211">
        <f t="shared" si="1"/>
        <v>122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 hidden="1">
      <c r="A30" s="25">
        <f>+'Dramakan hosqer'!A36</f>
        <v>6.1</v>
      </c>
      <c r="B30" s="272" t="str">
        <f>+'Dramakan hosqer'!B36</f>
        <v>բաժանորդային վճար</v>
      </c>
      <c r="C30" s="204"/>
      <c r="D30" s="204">
        <f>+'Dramakan hosqer'!F36</f>
        <v>0</v>
      </c>
      <c r="E30" s="204">
        <f t="shared" si="1"/>
        <v>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6.1999999999999993</v>
      </c>
      <c r="B31" s="272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v>6.1</v>
      </c>
      <c r="B32" s="272" t="str">
        <f>+'Dramakan hosqer'!B38</f>
        <v>ինտերնետ կապ</v>
      </c>
      <c r="C32" s="204">
        <v>286</v>
      </c>
      <c r="D32" s="204">
        <f>+'Dramakan hosqer'!F38</f>
        <v>408</v>
      </c>
      <c r="E32" s="204">
        <f t="shared" si="1"/>
        <v>122</v>
      </c>
      <c r="F32" s="204"/>
      <c r="I32" s="116"/>
    </row>
    <row r="33" spans="1:20" s="55" customFormat="1" ht="17.25">
      <c r="A33" s="57">
        <v>7</v>
      </c>
      <c r="B33" s="219" t="str">
        <f>+'Dramakan hosqer'!B39</f>
        <v>Բանկային ծառայության գծով</v>
      </c>
      <c r="C33" s="210">
        <v>30</v>
      </c>
      <c r="D33" s="210">
        <f>+'Dramakan hosqer'!F39</f>
        <v>30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8</v>
      </c>
      <c r="B34" s="219" t="str">
        <f>+'Dramakan hosqer'!B40</f>
        <v>Տնտեսական ապրանքների գծով</v>
      </c>
      <c r="C34" s="210">
        <v>227.7</v>
      </c>
      <c r="D34" s="210">
        <f>+'Dramakan hosqer'!F40</f>
        <v>175</v>
      </c>
      <c r="E34" s="210">
        <f t="shared" si="1"/>
        <v>-52.699999999999989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9</v>
      </c>
      <c r="B35" s="219" t="str">
        <f>+'Dramakan hosqer'!B41</f>
        <v>Գրասենյակային ապրանքների գծով</v>
      </c>
      <c r="C35" s="210">
        <v>59.1</v>
      </c>
      <c r="D35" s="210">
        <f>+'Dramakan hosqer'!F41</f>
        <v>60</v>
      </c>
      <c r="E35" s="210">
        <f t="shared" si="1"/>
        <v>0.89999999999999858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10</v>
      </c>
      <c r="B36" s="219" t="str">
        <f>+'Dramakan hosqer'!B42</f>
        <v>Փոքրարժեք կամ արագամաշ առարկաների գծով</v>
      </c>
      <c r="C36" s="210">
        <v>281.10000000000002</v>
      </c>
      <c r="D36" s="210">
        <f>+'Dramakan hosqer'!F42</f>
        <v>0</v>
      </c>
      <c r="E36" s="210">
        <f t="shared" si="1"/>
        <v>-281.10000000000002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11</v>
      </c>
      <c r="B37" s="219" t="str">
        <f>+'Dramakan hosqer'!B43</f>
        <v>Ուսումնական նյութերի գծով</v>
      </c>
      <c r="C37" s="210"/>
      <c r="D37" s="210">
        <f>+'Dramakan hosqer'!F43</f>
        <v>25</v>
      </c>
      <c r="E37" s="210">
        <f t="shared" si="1"/>
        <v>25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12</v>
      </c>
      <c r="B38" s="219" t="str">
        <f>+'Dramakan hosqer'!B44</f>
        <v>Դեղորայքի գծով</v>
      </c>
      <c r="C38" s="210">
        <v>56.5</v>
      </c>
      <c r="D38" s="210">
        <f>+'Dramakan hosqer'!F44</f>
        <v>60</v>
      </c>
      <c r="E38" s="210">
        <f t="shared" si="1"/>
        <v>3.5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14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15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16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17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13</v>
      </c>
      <c r="B45" s="219" t="str">
        <f>+'Dramakan hosqer'!B51</f>
        <v>Համակարգիչների տեխնիկական սպասարկման գծով</v>
      </c>
      <c r="C45" s="210">
        <v>31</v>
      </c>
      <c r="D45" s="210">
        <f>+'Dramakan hosqer'!F51</f>
        <v>31.9</v>
      </c>
      <c r="E45" s="210">
        <f t="shared" si="1"/>
        <v>0.89999999999999858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14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15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16</v>
      </c>
      <c r="B53" s="240" t="s">
        <v>284</v>
      </c>
      <c r="C53" s="210">
        <v>240</v>
      </c>
      <c r="D53" s="210">
        <f>+'Dramakan hosqer'!F59</f>
        <v>0</v>
      </c>
      <c r="E53" s="210">
        <f t="shared" si="1"/>
        <v>-240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21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22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22.1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22.200000000000003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 hidden="1">
      <c r="A58" s="404">
        <f>+'Dramakan hosqer'!A64</f>
        <v>23.200000000000003</v>
      </c>
      <c r="B58" s="405" t="str">
        <f>+'Dramakan hosqer'!B64</f>
        <v>Կրեդիտորական պարտքի մարման գծով</v>
      </c>
      <c r="C58" s="406"/>
      <c r="D58" s="406">
        <f>+'Dramakan hosqer'!F64</f>
        <v>0</v>
      </c>
      <c r="E58" s="406">
        <f>+D58-C58</f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4">
        <f>+'Dramakan hosqer'!A65</f>
        <v>24.200000000000003</v>
      </c>
      <c r="B59" s="405" t="str">
        <f>+'Dramakan hosqer'!B65</f>
        <v>Այլ արտահոսքերի գծով</v>
      </c>
      <c r="C59" s="406"/>
      <c r="D59" s="406">
        <f>+'Dramakan hosqer'!F65</f>
        <v>0</v>
      </c>
      <c r="E59" s="406">
        <f>+D59-C59</f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9682</v>
      </c>
      <c r="D60" s="213">
        <f>+D61+D69</f>
        <v>0</v>
      </c>
      <c r="E60" s="213">
        <f>D60-C60</f>
        <v>-9682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9682</v>
      </c>
      <c r="D61" s="213">
        <f>SUM(D62:D68)</f>
        <v>0</v>
      </c>
      <c r="E61" s="213">
        <f>+D61-C61</f>
        <v>-9682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>
        <v>5918</v>
      </c>
      <c r="D62" s="211">
        <f>+'Dramakan hosqer'!F68</f>
        <v>0</v>
      </c>
      <c r="E62" s="211">
        <f t="shared" ref="E62:E72" si="2">+D62-C62</f>
        <v>-5918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>
        <v>946</v>
      </c>
      <c r="D63" s="211">
        <f>+'Dramakan hosqer'!F69</f>
        <v>0</v>
      </c>
      <c r="E63" s="211">
        <f t="shared" si="2"/>
        <v>-946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>
        <v>138</v>
      </c>
      <c r="D64" s="211">
        <f>+'Dramakan hosqer'!F70</f>
        <v>0</v>
      </c>
      <c r="E64" s="211">
        <f t="shared" si="2"/>
        <v>-138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2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v>1.4</v>
      </c>
      <c r="B66" s="214" t="str">
        <f>+'Dramakan hosqer'!B72</f>
        <v>սպորտային գույք</v>
      </c>
      <c r="C66" s="210">
        <v>1700</v>
      </c>
      <c r="D66" s="211">
        <f>+'Dramakan hosqer'!F72</f>
        <v>0</v>
      </c>
      <c r="E66" s="211">
        <f t="shared" si="2"/>
        <v>-1700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2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>
      <c r="A68" s="62">
        <v>1.5</v>
      </c>
      <c r="B68" s="215" t="s">
        <v>285</v>
      </c>
      <c r="C68" s="210">
        <v>980</v>
      </c>
      <c r="D68" s="210">
        <f>+'Dramakan hosqer'!F74</f>
        <v>0</v>
      </c>
      <c r="E68" s="210">
        <f t="shared" si="2"/>
        <v>-980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2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2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2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2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3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 t="shared" si="3"/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si="3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3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3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254.00000000000728</v>
      </c>
      <c r="D78" s="213">
        <f>D6+D7-D18</f>
        <v>1107.1000000000058</v>
      </c>
      <c r="E78" s="213">
        <f t="shared" si="3"/>
        <v>853.09999999999854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7" t="str">
        <f>+'Ekamut-caxs'!D69</f>
        <v>Ռ.ԱՄՈՅԱՆ</v>
      </c>
      <c r="E80" s="514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6" t="s">
        <v>90</v>
      </c>
      <c r="E81" s="516"/>
      <c r="F81" s="241"/>
    </row>
    <row r="82" spans="1:20" s="17" customFormat="1" ht="17.25">
      <c r="A82" s="18"/>
      <c r="B82" s="282" t="s">
        <v>6</v>
      </c>
      <c r="C82" s="18"/>
      <c r="D82" s="514" t="str">
        <f>+'Ekamut-caxs'!D71</f>
        <v>Լ.ՍԱՐԳՍՅԱՆ</v>
      </c>
      <c r="E82" s="514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6" t="s">
        <v>90</v>
      </c>
      <c r="E83" s="516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q/Xh8BQgvMRbv8pesvPsZP6z+fVUOC/S8krjpWzII2EY9ZCf1VAIqBgiR6gpNr47dHDjecqX3z8wJu1FzZ3+kQ==" saltValue="CvoQJISgH/q7PaWjOFrno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3:E83"/>
    <mergeCell ref="D80:E80"/>
    <mergeCell ref="D81:E81"/>
    <mergeCell ref="D82:E82"/>
  </mergeCells>
  <phoneticPr fontId="0" type="noConversion"/>
  <pageMargins left="0.21" right="0.13" top="0.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" workbookViewId="0">
      <selection activeCell="A7" sqref="A7:F7"/>
    </sheetView>
  </sheetViews>
  <sheetFormatPr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4" t="s">
        <v>65</v>
      </c>
      <c r="B1" s="524"/>
      <c r="C1" s="524"/>
      <c r="D1" s="524"/>
      <c r="E1" s="52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5" t="str">
        <f>+'Ekamut-caxs'!A7:D7</f>
        <v>«ԵՐԵՎԱՆԻ ԹԵՆԻՍԻ ԵՎ ԲԱԴՄԻՆԹՈՆԻ ՄԱՆԿԱՊԱՏԱՆԵԿԱՆ ՄԱՐԶԱԴՊՐՈՑ» ՀՈԱԿ-ի</v>
      </c>
      <c r="B2" s="526"/>
      <c r="C2" s="526"/>
      <c r="D2" s="526"/>
      <c r="E2" s="52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7" t="s">
        <v>127</v>
      </c>
      <c r="B3" s="527"/>
      <c r="C3" s="527"/>
      <c r="D3" s="527"/>
      <c r="E3" s="52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8" t="s">
        <v>208</v>
      </c>
      <c r="B4" s="528"/>
      <c r="C4" s="528"/>
      <c r="D4" s="528"/>
      <c r="E4" s="52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9" t="s">
        <v>132</v>
      </c>
      <c r="B7" s="520"/>
      <c r="C7" s="52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107.69999999999999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>
        <v>48.4</v>
      </c>
      <c r="E10" s="29" t="s">
        <v>282</v>
      </c>
    </row>
    <row r="11" spans="1:22" ht="27" customHeight="1">
      <c r="A11" s="166">
        <v>1.2</v>
      </c>
      <c r="B11" s="167" t="s">
        <v>138</v>
      </c>
      <c r="C11" s="166" t="s">
        <v>139</v>
      </c>
      <c r="D11" s="29">
        <v>59.3</v>
      </c>
      <c r="E11" s="29" t="s">
        <v>282</v>
      </c>
    </row>
    <row r="12" spans="1:22" ht="27" hidden="1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hidden="1" customHeight="1">
      <c r="A13" s="166">
        <v>1.5</v>
      </c>
      <c r="B13" s="168"/>
      <c r="C13" s="166" t="s">
        <v>142</v>
      </c>
      <c r="D13" s="29"/>
      <c r="E13" s="29"/>
    </row>
    <row r="14" spans="1:22" ht="18" hidden="1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hidden="1" customHeight="1">
      <c r="A15" s="166">
        <v>1.7</v>
      </c>
      <c r="B15" s="168"/>
      <c r="C15" s="166" t="s">
        <v>165</v>
      </c>
      <c r="D15" s="29"/>
      <c r="E15" s="29"/>
    </row>
    <row r="16" spans="1:22" ht="22.5" hidden="1" customHeight="1">
      <c r="A16" s="166">
        <v>1.8</v>
      </c>
      <c r="B16" s="168"/>
      <c r="C16" s="170" t="s">
        <v>164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hidden="1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hidden="1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hidden="1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hidden="1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hidden="1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153</v>
      </c>
      <c r="D31" s="29"/>
      <c r="E31" s="29"/>
    </row>
    <row r="32" spans="1:22" ht="21" hidden="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hidden="1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107.69999999999999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9" t="s">
        <v>157</v>
      </c>
      <c r="B35" s="520"/>
      <c r="C35" s="52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hidden="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hidden="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hidden="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hidden="1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hidden="1" customHeight="1">
      <c r="A41" s="166">
        <v>1.7</v>
      </c>
      <c r="B41" s="168"/>
      <c r="C41" s="166" t="s">
        <v>165</v>
      </c>
      <c r="D41" s="29"/>
      <c r="E41" s="29"/>
    </row>
    <row r="42" spans="1:22" ht="23.25" hidden="1" customHeight="1">
      <c r="A42" s="166">
        <v>1.8</v>
      </c>
      <c r="B42" s="168"/>
      <c r="C42" s="170" t="s">
        <v>203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hidden="1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hidden="1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hidden="1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hidden="1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153</v>
      </c>
      <c r="D55" s="29"/>
      <c r="E55" s="166"/>
    </row>
    <row r="56" spans="1:22" ht="24.75" hidden="1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hidden="1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0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254</v>
      </c>
      <c r="D61" s="521" t="s">
        <v>160</v>
      </c>
      <c r="E61" s="522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3" t="str">
        <f>+'Ekamut-caxs'!D69</f>
        <v>Ռ.ԱՄՈՅԱՆ</v>
      </c>
      <c r="E63" s="52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8" t="s">
        <v>90</v>
      </c>
      <c r="E64" s="51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3" t="str">
        <f>+'Ekamut-caxs'!D71</f>
        <v>Լ.ՍԱՐԳՍՅԱՆ</v>
      </c>
      <c r="E65" s="52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8" t="s">
        <v>90</v>
      </c>
      <c r="E66" s="51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2" ht="24" customHeight="1"/>
    <row r="84" ht="24.75" customHeight="1"/>
  </sheetData>
  <sheetProtection algorithmName="SHA-512" hashValue="HV1+eIdIV6dCMQmDMCRhTgnCZAgd8sV3PMIl5jZ9lgxLl0VoKydUY1cBx8ruS3q1yFb97IR0P9Kc4y9sz4uxww==" saltValue="0NMEvD4FFovVyZxVDrdumg==" spinCount="100000" sheet="1" objects="1" scenarios="1"/>
  <mergeCells count="11">
    <mergeCell ref="A7:C7"/>
    <mergeCell ref="A1:E1"/>
    <mergeCell ref="A2:E2"/>
    <mergeCell ref="A3:E3"/>
    <mergeCell ref="A4:E4"/>
    <mergeCell ref="D66:E66"/>
    <mergeCell ref="A35:C35"/>
    <mergeCell ref="D61:E61"/>
    <mergeCell ref="D63:E63"/>
    <mergeCell ref="D64:E64"/>
    <mergeCell ref="D65:E65"/>
  </mergeCells>
  <phoneticPr fontId="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A7" sqref="A7:F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16384" width="9.140625" style="1"/>
  </cols>
  <sheetData>
    <row r="1" spans="1:15" ht="20.25">
      <c r="A1" s="529" t="s">
        <v>65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5" s="20" customFormat="1" ht="20.25">
      <c r="A2" s="499" t="str">
        <f>+'Ekamut-caxs'!A7:D7</f>
        <v>«ԵՐԵՎԱՆԻ ԹԵՆԻՍԻ ԵՎ ԲԱԴՄԻՆԹՈՆԻ ՄԱՆԿԱՊԱՏԱՆԵԿԱՆ ՄԱՐԶԱԴՊՐՈՑ» ՀՈԱԿ-ի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19"/>
      <c r="O2" s="19"/>
    </row>
    <row r="3" spans="1:15" ht="17.25">
      <c r="A3" s="527" t="s">
        <v>276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</row>
    <row r="4" spans="1:15" ht="21" customHeight="1" thickBot="1">
      <c r="M4" s="125" t="s">
        <v>0</v>
      </c>
    </row>
    <row r="5" spans="1:15" ht="21" customHeight="1">
      <c r="A5" s="530" t="s">
        <v>199</v>
      </c>
      <c r="B5" s="530" t="s">
        <v>66</v>
      </c>
      <c r="C5" s="535" t="s">
        <v>187</v>
      </c>
      <c r="D5" s="535"/>
      <c r="E5" s="535"/>
      <c r="F5" s="535"/>
      <c r="G5" s="535"/>
      <c r="H5" s="535"/>
      <c r="I5" s="535"/>
      <c r="J5" s="535"/>
      <c r="K5" s="535"/>
      <c r="L5" s="535"/>
      <c r="M5" s="532" t="s">
        <v>126</v>
      </c>
    </row>
    <row r="6" spans="1:15" ht="146.25" customHeight="1">
      <c r="A6" s="530"/>
      <c r="B6" s="530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3"/>
    </row>
    <row r="7" spans="1:15" ht="31.5" customHeight="1">
      <c r="A7" s="236">
        <v>1</v>
      </c>
      <c r="B7" s="252" t="s">
        <v>173</v>
      </c>
      <c r="C7" s="438">
        <f>+D11+11*4452</f>
        <v>52892.800000000003</v>
      </c>
      <c r="D7" s="438"/>
      <c r="E7" s="438" t="str">
        <f>IF(D7&gt;1,326.6," ")</f>
        <v xml:space="preserve"> </v>
      </c>
      <c r="F7" s="438">
        <v>778.8</v>
      </c>
      <c r="G7" s="438">
        <v>325.8</v>
      </c>
      <c r="H7" s="438">
        <v>355</v>
      </c>
      <c r="I7" s="438">
        <f>36*11</f>
        <v>396</v>
      </c>
      <c r="J7" s="438"/>
      <c r="K7" s="438"/>
      <c r="L7" s="438"/>
      <c r="M7" s="250">
        <f>ROUND(SUM(C7:L7),1)</f>
        <v>54748.4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54748.4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41" t="s">
        <v>262</v>
      </c>
      <c r="C11" s="541"/>
      <c r="D11" s="445">
        <v>3920.8</v>
      </c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39"/>
      <c r="C12" s="540"/>
      <c r="D12" s="540"/>
      <c r="E12" s="540"/>
      <c r="F12" s="540"/>
      <c r="G12" s="540"/>
      <c r="H12" s="540"/>
      <c r="I12" s="540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6"/>
      <c r="K13" s="536"/>
      <c r="L13" s="536"/>
      <c r="M13" s="223"/>
    </row>
    <row r="14" spans="1:15" s="144" customFormat="1" ht="69" customHeight="1">
      <c r="B14" s="537" t="s">
        <v>172</v>
      </c>
      <c r="C14" s="538"/>
      <c r="E14" s="537" t="s">
        <v>171</v>
      </c>
      <c r="F14" s="538"/>
      <c r="G14" s="247"/>
      <c r="H14" s="542"/>
      <c r="I14" s="542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1" t="str">
        <f>+'Ekamut-caxs'!D69</f>
        <v>Ռ.ԱՄՈՅԱՆ</v>
      </c>
      <c r="H19" s="531"/>
      <c r="I19" s="531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4" t="s">
        <v>90</v>
      </c>
      <c r="H20" s="534"/>
      <c r="I20" s="534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1" t="str">
        <f>+'Ekamut-caxs'!D71</f>
        <v>Լ.ՍԱՐԳՍՅԱՆ</v>
      </c>
      <c r="H21" s="531"/>
      <c r="I21" s="531"/>
      <c r="J21" s="129"/>
      <c r="K21" s="129"/>
    </row>
    <row r="22" spans="2:13" s="119" customFormat="1" ht="18.75" customHeight="1">
      <c r="E22" s="130" t="s">
        <v>89</v>
      </c>
      <c r="F22" s="131"/>
      <c r="G22" s="534" t="s">
        <v>90</v>
      </c>
      <c r="H22" s="534"/>
      <c r="I22" s="534"/>
      <c r="J22" s="122"/>
      <c r="K22" s="122"/>
    </row>
    <row r="23" spans="2:13" s="120" customFormat="1" ht="16.5">
      <c r="C23" s="122"/>
      <c r="D23" s="122"/>
    </row>
  </sheetData>
  <sheetProtection algorithmName="SHA-512" hashValue="hT01CRXlOa/RtXykYCHbGQgWSTzhscwlkbDsFBuyYIsYZq/65/JUrmZnKVuTLxJYARvFVeR8hFTc88N/5GvgqA==" saltValue="6ziplwB1gIfpWrFr93Dviw==" spinCount="100000" sheet="1" objects="1" scenarios="1"/>
  <mergeCells count="17">
    <mergeCell ref="G19:I19"/>
    <mergeCell ref="M5:M6"/>
    <mergeCell ref="G22:I22"/>
    <mergeCell ref="G21:I21"/>
    <mergeCell ref="G20:I20"/>
    <mergeCell ref="C5:L5"/>
    <mergeCell ref="J13:L13"/>
    <mergeCell ref="B14:C14"/>
    <mergeCell ref="B12:I12"/>
    <mergeCell ref="E14:F14"/>
    <mergeCell ref="B11:C11"/>
    <mergeCell ref="H14:I14"/>
    <mergeCell ref="A1:M1"/>
    <mergeCell ref="A2:M2"/>
    <mergeCell ref="A3:M3"/>
    <mergeCell ref="A5:A6"/>
    <mergeCell ref="B5:B6"/>
  </mergeCells>
  <phoneticPr fontId="0" type="noConversion"/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4" zoomScale="90" zoomScaleSheetLayoutView="90" workbookViewId="0">
      <selection activeCell="A7" sqref="A7:F7"/>
    </sheetView>
  </sheetViews>
  <sheetFormatPr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5.85546875" style="337" customWidth="1"/>
    <col min="9" max="9" width="14.85546875" style="337" customWidth="1"/>
    <col min="10" max="10" width="17.4257812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2" style="337" customWidth="1"/>
    <col min="15" max="15" width="15.28515625" style="337" customWidth="1"/>
    <col min="16" max="16" width="14.28515625" style="337" bestFit="1" customWidth="1"/>
    <col min="17" max="16384" width="9.140625" style="337"/>
  </cols>
  <sheetData>
    <row r="1" spans="1:16" s="336" customFormat="1" ht="18.75" customHeight="1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6" s="336" customFormat="1" ht="21.75" customHeight="1">
      <c r="A2" s="545" t="str">
        <f>+'Ekamut-caxs'!A7:E7</f>
        <v>«ԵՐԵՎԱՆԻ ԹԵՆԻՍԻ ԵՎ ԲԱԴՄԻՆԹՈՆԻ ՄԱՆԿԱՊԱՏԱՆԵԿԱՆ ՄԱՐԶԱԴՊՐՈՑ» ՀՈԱԿ-ի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6" s="336" customFormat="1" ht="21" customHeight="1">
      <c r="A3" s="545" t="s">
        <v>91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6" ht="21" customHeight="1"/>
    <row r="5" spans="1:16" s="338" customFormat="1" ht="24.75" customHeight="1">
      <c r="A5" s="550" t="s">
        <v>111</v>
      </c>
      <c r="B5" s="550" t="s">
        <v>92</v>
      </c>
      <c r="C5" s="551" t="s">
        <v>93</v>
      </c>
      <c r="D5" s="551"/>
      <c r="E5" s="551"/>
      <c r="F5" s="551"/>
      <c r="G5" s="551" t="s">
        <v>94</v>
      </c>
      <c r="H5" s="551"/>
      <c r="I5" s="551"/>
      <c r="J5" s="551"/>
      <c r="K5" s="551" t="s">
        <v>117</v>
      </c>
      <c r="L5" s="551"/>
      <c r="M5" s="551"/>
      <c r="N5" s="551"/>
      <c r="O5" s="551"/>
    </row>
    <row r="6" spans="1:16" s="341" customFormat="1" ht="51" customHeight="1">
      <c r="A6" s="550"/>
      <c r="B6" s="550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6" ht="19.5" customHeight="1">
      <c r="A7" s="411">
        <v>1</v>
      </c>
      <c r="B7" s="412" t="s">
        <v>95</v>
      </c>
      <c r="C7" s="413"/>
      <c r="D7" s="343"/>
      <c r="E7" s="344"/>
      <c r="F7" s="414">
        <f t="shared" ref="F7:F16" si="0">+E7*143.7</f>
        <v>0</v>
      </c>
      <c r="G7" s="413"/>
      <c r="H7" s="343"/>
      <c r="I7" s="344">
        <v>17958.900000000001</v>
      </c>
      <c r="J7" s="414">
        <v>916800</v>
      </c>
      <c r="K7" s="350"/>
      <c r="L7" s="344">
        <v>59</v>
      </c>
      <c r="M7" s="347">
        <f>+L7*200.47</f>
        <v>11827.73</v>
      </c>
      <c r="N7" s="346">
        <v>403.57</v>
      </c>
      <c r="O7" s="347">
        <f>+N7+M7</f>
        <v>12231.3</v>
      </c>
      <c r="P7" s="337">
        <f>900000/17959</f>
        <v>50.114148894704606</v>
      </c>
    </row>
    <row r="8" spans="1:16" ht="19.5" customHeight="1">
      <c r="A8" s="411">
        <v>2</v>
      </c>
      <c r="B8" s="412" t="s">
        <v>240</v>
      </c>
      <c r="C8" s="413"/>
      <c r="D8" s="343"/>
      <c r="E8" s="344">
        <f>+C8</f>
        <v>0</v>
      </c>
      <c r="F8" s="414">
        <f t="shared" si="0"/>
        <v>0</v>
      </c>
      <c r="G8" s="413"/>
      <c r="H8" s="343"/>
      <c r="I8" s="344">
        <v>15723.9</v>
      </c>
      <c r="J8" s="414">
        <f>+I8*50.65</f>
        <v>796415.53499999992</v>
      </c>
      <c r="K8" s="350"/>
      <c r="L8" s="344">
        <v>50</v>
      </c>
      <c r="M8" s="347">
        <f t="shared" ref="M8:M18" si="1">+L8*200.47</f>
        <v>10023.5</v>
      </c>
      <c r="N8" s="346">
        <v>403.57</v>
      </c>
      <c r="O8" s="347">
        <f t="shared" ref="O8:O18" si="2">+N8+M8</f>
        <v>10427.07</v>
      </c>
    </row>
    <row r="9" spans="1:16" ht="19.5" customHeight="1">
      <c r="A9" s="411">
        <v>3</v>
      </c>
      <c r="B9" s="412" t="s">
        <v>96</v>
      </c>
      <c r="C9" s="413"/>
      <c r="D9" s="343"/>
      <c r="E9" s="344">
        <f t="shared" ref="E9:E18" si="3">+C9</f>
        <v>0</v>
      </c>
      <c r="F9" s="414">
        <f t="shared" si="0"/>
        <v>0</v>
      </c>
      <c r="G9" s="413"/>
      <c r="H9" s="343"/>
      <c r="I9" s="344">
        <v>10000</v>
      </c>
      <c r="J9" s="414">
        <f t="shared" ref="J9:J16" si="4">+I9*51</f>
        <v>510000</v>
      </c>
      <c r="K9" s="350"/>
      <c r="L9" s="344">
        <v>50</v>
      </c>
      <c r="M9" s="347">
        <f t="shared" si="1"/>
        <v>10023.5</v>
      </c>
      <c r="N9" s="346">
        <f t="shared" ref="N9:N18" si="5">+L9*5.522</f>
        <v>276.10000000000002</v>
      </c>
      <c r="O9" s="347">
        <f t="shared" si="2"/>
        <v>10299.6</v>
      </c>
    </row>
    <row r="10" spans="1:16" ht="19.5" customHeight="1">
      <c r="A10" s="411">
        <v>4</v>
      </c>
      <c r="B10" s="412" t="s">
        <v>97</v>
      </c>
      <c r="C10" s="350"/>
      <c r="D10" s="348"/>
      <c r="E10" s="344">
        <f t="shared" si="3"/>
        <v>0</v>
      </c>
      <c r="F10" s="414">
        <f t="shared" si="0"/>
        <v>0</v>
      </c>
      <c r="G10" s="413">
        <v>7082</v>
      </c>
      <c r="H10" s="348">
        <v>360171</v>
      </c>
      <c r="I10" s="344">
        <f t="shared" ref="I10:I17" si="6">+G10</f>
        <v>7082</v>
      </c>
      <c r="J10" s="414">
        <f t="shared" si="4"/>
        <v>361182</v>
      </c>
      <c r="K10" s="350">
        <v>95</v>
      </c>
      <c r="L10" s="344">
        <v>50</v>
      </c>
      <c r="M10" s="347">
        <f t="shared" si="1"/>
        <v>10023.5</v>
      </c>
      <c r="N10" s="346">
        <f t="shared" si="5"/>
        <v>276.10000000000002</v>
      </c>
      <c r="O10" s="347">
        <f t="shared" si="2"/>
        <v>10299.6</v>
      </c>
      <c r="P10" s="337">
        <f>+H10/G10</f>
        <v>50.857243716464275</v>
      </c>
    </row>
    <row r="11" spans="1:16" ht="19.5" customHeight="1">
      <c r="A11" s="411">
        <v>5</v>
      </c>
      <c r="B11" s="412" t="s">
        <v>98</v>
      </c>
      <c r="C11" s="350"/>
      <c r="D11" s="348"/>
      <c r="E11" s="344">
        <f t="shared" si="3"/>
        <v>0</v>
      </c>
      <c r="F11" s="414">
        <f t="shared" si="0"/>
        <v>0</v>
      </c>
      <c r="G11" s="413">
        <v>4188</v>
      </c>
      <c r="H11" s="348">
        <v>212061</v>
      </c>
      <c r="I11" s="344">
        <f t="shared" si="6"/>
        <v>4188</v>
      </c>
      <c r="J11" s="414">
        <f t="shared" si="4"/>
        <v>213588</v>
      </c>
      <c r="K11" s="350">
        <v>170</v>
      </c>
      <c r="L11" s="344">
        <v>50</v>
      </c>
      <c r="M11" s="347">
        <f t="shared" si="1"/>
        <v>10023.5</v>
      </c>
      <c r="N11" s="346">
        <f t="shared" si="5"/>
        <v>276.10000000000002</v>
      </c>
      <c r="O11" s="347">
        <f t="shared" si="2"/>
        <v>10299.6</v>
      </c>
      <c r="P11" s="337">
        <f t="shared" ref="P11:P18" si="7">+H11/G11</f>
        <v>50.635386819484239</v>
      </c>
    </row>
    <row r="12" spans="1:16" ht="19.5" customHeight="1">
      <c r="A12" s="411">
        <v>6</v>
      </c>
      <c r="B12" s="412" t="s">
        <v>99</v>
      </c>
      <c r="C12" s="350"/>
      <c r="D12" s="348"/>
      <c r="E12" s="344">
        <f t="shared" si="3"/>
        <v>0</v>
      </c>
      <c r="F12" s="414">
        <f t="shared" si="0"/>
        <v>0</v>
      </c>
      <c r="G12" s="413">
        <v>5255</v>
      </c>
      <c r="H12" s="348">
        <v>267757</v>
      </c>
      <c r="I12" s="344">
        <v>5000</v>
      </c>
      <c r="J12" s="414">
        <f t="shared" si="4"/>
        <v>255000</v>
      </c>
      <c r="K12" s="350">
        <v>23</v>
      </c>
      <c r="L12" s="344">
        <f>+K12</f>
        <v>23</v>
      </c>
      <c r="M12" s="347">
        <f t="shared" si="1"/>
        <v>4610.8100000000004</v>
      </c>
      <c r="N12" s="346">
        <f t="shared" si="5"/>
        <v>127.006</v>
      </c>
      <c r="O12" s="347">
        <f t="shared" si="2"/>
        <v>4737.8160000000007</v>
      </c>
      <c r="P12" s="337">
        <f t="shared" si="7"/>
        <v>50.952806850618458</v>
      </c>
    </row>
    <row r="13" spans="1:16" ht="19.5" customHeight="1">
      <c r="A13" s="411">
        <v>7</v>
      </c>
      <c r="B13" s="412" t="s">
        <v>100</v>
      </c>
      <c r="C13" s="350"/>
      <c r="D13" s="348"/>
      <c r="E13" s="344">
        <f t="shared" si="3"/>
        <v>0</v>
      </c>
      <c r="F13" s="414">
        <f t="shared" si="0"/>
        <v>0</v>
      </c>
      <c r="G13" s="413">
        <v>6038</v>
      </c>
      <c r="H13" s="348">
        <v>312319</v>
      </c>
      <c r="I13" s="344">
        <f t="shared" si="6"/>
        <v>6038</v>
      </c>
      <c r="J13" s="414">
        <f t="shared" si="4"/>
        <v>307938</v>
      </c>
      <c r="K13" s="350">
        <v>36</v>
      </c>
      <c r="L13" s="344">
        <f>+K13</f>
        <v>36</v>
      </c>
      <c r="M13" s="347">
        <f t="shared" si="1"/>
        <v>7216.92</v>
      </c>
      <c r="N13" s="346">
        <f t="shared" si="5"/>
        <v>198.792</v>
      </c>
      <c r="O13" s="347">
        <f t="shared" si="2"/>
        <v>7415.7120000000004</v>
      </c>
      <c r="P13" s="337">
        <f t="shared" si="7"/>
        <v>51.725571381252067</v>
      </c>
    </row>
    <row r="14" spans="1:16" ht="19.5" customHeight="1">
      <c r="A14" s="411">
        <v>8</v>
      </c>
      <c r="B14" s="415" t="s">
        <v>101</v>
      </c>
      <c r="C14" s="350"/>
      <c r="D14" s="348"/>
      <c r="E14" s="344">
        <f t="shared" si="3"/>
        <v>0</v>
      </c>
      <c r="F14" s="414">
        <f t="shared" si="0"/>
        <v>0</v>
      </c>
      <c r="G14" s="413">
        <v>6048</v>
      </c>
      <c r="H14" s="348">
        <v>313988</v>
      </c>
      <c r="I14" s="344">
        <f t="shared" si="6"/>
        <v>6048</v>
      </c>
      <c r="J14" s="414">
        <f t="shared" si="4"/>
        <v>308448</v>
      </c>
      <c r="K14" s="350">
        <v>58</v>
      </c>
      <c r="L14" s="344">
        <v>50</v>
      </c>
      <c r="M14" s="347">
        <f t="shared" si="1"/>
        <v>10023.5</v>
      </c>
      <c r="N14" s="346">
        <f t="shared" si="5"/>
        <v>276.10000000000002</v>
      </c>
      <c r="O14" s="347">
        <f t="shared" si="2"/>
        <v>10299.6</v>
      </c>
      <c r="P14" s="337">
        <f t="shared" si="7"/>
        <v>51.916005291005291</v>
      </c>
    </row>
    <row r="15" spans="1:16" ht="19.5" customHeight="1">
      <c r="A15" s="411">
        <v>9</v>
      </c>
      <c r="B15" s="415" t="s">
        <v>102</v>
      </c>
      <c r="C15" s="350"/>
      <c r="D15" s="348"/>
      <c r="E15" s="344">
        <f t="shared" si="3"/>
        <v>0</v>
      </c>
      <c r="F15" s="414">
        <f t="shared" si="0"/>
        <v>0</v>
      </c>
      <c r="G15" s="413">
        <v>3978</v>
      </c>
      <c r="H15" s="348">
        <v>204886</v>
      </c>
      <c r="I15" s="344">
        <f t="shared" si="6"/>
        <v>3978</v>
      </c>
      <c r="J15" s="414">
        <f t="shared" si="4"/>
        <v>202878</v>
      </c>
      <c r="K15" s="350">
        <v>37</v>
      </c>
      <c r="L15" s="344">
        <f>+K15</f>
        <v>37</v>
      </c>
      <c r="M15" s="347">
        <f t="shared" si="1"/>
        <v>7417.39</v>
      </c>
      <c r="N15" s="346">
        <f t="shared" si="5"/>
        <v>204.31400000000002</v>
      </c>
      <c r="O15" s="347">
        <f t="shared" si="2"/>
        <v>7621.7040000000006</v>
      </c>
      <c r="P15" s="337">
        <f t="shared" si="7"/>
        <v>51.50477626948215</v>
      </c>
    </row>
    <row r="16" spans="1:16" ht="19.5" customHeight="1">
      <c r="A16" s="411">
        <v>10</v>
      </c>
      <c r="B16" s="415" t="s">
        <v>103</v>
      </c>
      <c r="C16" s="350"/>
      <c r="D16" s="348"/>
      <c r="E16" s="344">
        <f t="shared" si="3"/>
        <v>0</v>
      </c>
      <c r="F16" s="414">
        <f t="shared" si="0"/>
        <v>0</v>
      </c>
      <c r="G16" s="350">
        <v>4160</v>
      </c>
      <c r="H16" s="348">
        <v>213672</v>
      </c>
      <c r="I16" s="344">
        <f t="shared" si="6"/>
        <v>4160</v>
      </c>
      <c r="J16" s="414">
        <f t="shared" si="4"/>
        <v>212160</v>
      </c>
      <c r="K16" s="350">
        <v>46</v>
      </c>
      <c r="L16" s="344">
        <f>+K16</f>
        <v>46</v>
      </c>
      <c r="M16" s="347">
        <f t="shared" si="1"/>
        <v>9221.6200000000008</v>
      </c>
      <c r="N16" s="346">
        <f t="shared" si="5"/>
        <v>254.012</v>
      </c>
      <c r="O16" s="347">
        <f t="shared" si="2"/>
        <v>9475.6320000000014</v>
      </c>
      <c r="P16" s="337">
        <f t="shared" si="7"/>
        <v>51.363461538461536</v>
      </c>
    </row>
    <row r="17" spans="1:16" ht="19.5" customHeight="1">
      <c r="A17" s="411">
        <v>11</v>
      </c>
      <c r="B17" s="415" t="s">
        <v>104</v>
      </c>
      <c r="C17" s="416"/>
      <c r="D17" s="349"/>
      <c r="E17" s="344">
        <f t="shared" si="3"/>
        <v>0</v>
      </c>
      <c r="F17" s="414">
        <f>+E17*143.7</f>
        <v>0</v>
      </c>
      <c r="G17" s="416">
        <v>6333</v>
      </c>
      <c r="H17" s="349">
        <v>326518</v>
      </c>
      <c r="I17" s="344">
        <f t="shared" si="6"/>
        <v>6333</v>
      </c>
      <c r="J17" s="414">
        <f>+I17*51</f>
        <v>322983</v>
      </c>
      <c r="K17" s="344">
        <v>65</v>
      </c>
      <c r="L17" s="344">
        <v>50</v>
      </c>
      <c r="M17" s="347">
        <f t="shared" si="1"/>
        <v>10023.5</v>
      </c>
      <c r="N17" s="346">
        <f t="shared" si="5"/>
        <v>276.10000000000002</v>
      </c>
      <c r="O17" s="347">
        <f t="shared" si="2"/>
        <v>10299.6</v>
      </c>
      <c r="P17" s="337">
        <f t="shared" si="7"/>
        <v>51.558187273014369</v>
      </c>
    </row>
    <row r="18" spans="1:16" ht="19.5" customHeight="1">
      <c r="A18" s="411">
        <v>12</v>
      </c>
      <c r="B18" s="415" t="s">
        <v>105</v>
      </c>
      <c r="C18" s="416"/>
      <c r="D18" s="349"/>
      <c r="E18" s="344">
        <f t="shared" si="3"/>
        <v>0</v>
      </c>
      <c r="F18" s="414">
        <f>+E18*143.7</f>
        <v>0</v>
      </c>
      <c r="G18" s="416">
        <v>15150</v>
      </c>
      <c r="H18" s="349">
        <v>778381</v>
      </c>
      <c r="I18" s="344">
        <v>15150</v>
      </c>
      <c r="J18" s="414">
        <f>+I18*51</f>
        <v>772650</v>
      </c>
      <c r="K18" s="344">
        <v>57</v>
      </c>
      <c r="L18" s="344">
        <v>50</v>
      </c>
      <c r="M18" s="347">
        <f t="shared" si="1"/>
        <v>10023.5</v>
      </c>
      <c r="N18" s="346">
        <f t="shared" si="5"/>
        <v>276.10000000000002</v>
      </c>
      <c r="O18" s="347">
        <f t="shared" si="2"/>
        <v>10299.6</v>
      </c>
      <c r="P18" s="337">
        <f t="shared" si="7"/>
        <v>51.378283828382841</v>
      </c>
    </row>
    <row r="19" spans="1:16" ht="32.25" customHeight="1">
      <c r="A19" s="417"/>
      <c r="B19" s="410" t="s">
        <v>88</v>
      </c>
      <c r="C19" s="418">
        <f t="shared" ref="C19:K19" si="8">SUM(C7:C18)</f>
        <v>0</v>
      </c>
      <c r="D19" s="377">
        <f t="shared" si="8"/>
        <v>0</v>
      </c>
      <c r="E19" s="418">
        <f t="shared" si="8"/>
        <v>0</v>
      </c>
      <c r="F19" s="377">
        <f>SUM(F7:F18)</f>
        <v>0</v>
      </c>
      <c r="G19" s="418">
        <f>SUM(G7:G18)</f>
        <v>58232</v>
      </c>
      <c r="H19" s="377">
        <f>SUM(H7:H18)</f>
        <v>2989753</v>
      </c>
      <c r="I19" s="418">
        <f>SUM(I7:I18)</f>
        <v>101659.8</v>
      </c>
      <c r="J19" s="377">
        <f>SUM(J7:J18)</f>
        <v>5180042.5350000001</v>
      </c>
      <c r="K19" s="418">
        <f t="shared" si="8"/>
        <v>587</v>
      </c>
      <c r="L19" s="418">
        <f>SUM(L7:L18)</f>
        <v>551</v>
      </c>
      <c r="M19" s="377">
        <f>SUM(M7:M18)</f>
        <v>110458.96999999999</v>
      </c>
      <c r="N19" s="419">
        <f>SUM(N7:N18)</f>
        <v>3247.864</v>
      </c>
      <c r="O19" s="377">
        <f>SUM(O7:O18)</f>
        <v>113706.83400000002</v>
      </c>
    </row>
    <row r="20" spans="1:16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5180</v>
      </c>
      <c r="K20" s="355"/>
      <c r="L20" s="355"/>
      <c r="M20" s="356">
        <f>ROUND(M19/1000,1)</f>
        <v>110.5</v>
      </c>
      <c r="N20" s="356">
        <f>ROUND(N19/1000,1)</f>
        <v>3.2</v>
      </c>
      <c r="O20" s="356">
        <f>ROUND(O19/1000,1)</f>
        <v>113.7</v>
      </c>
    </row>
    <row r="21" spans="1:16" ht="33.75" customHeight="1" thickBot="1">
      <c r="B21" s="544" t="s">
        <v>241</v>
      </c>
      <c r="C21" s="544"/>
      <c r="D21" s="544"/>
      <c r="E21" s="357"/>
      <c r="F21" s="358"/>
      <c r="H21" s="357"/>
      <c r="K21" s="492">
        <f>916.8-508.2</f>
        <v>408.59999999999997</v>
      </c>
      <c r="L21" s="337">
        <f>796.4-402.1</f>
        <v>394.29999999999995</v>
      </c>
      <c r="M21" s="356"/>
    </row>
    <row r="22" spans="1:16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6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20" t="s">
        <v>239</v>
      </c>
      <c r="O23" s="421" t="s">
        <v>239</v>
      </c>
    </row>
    <row r="24" spans="1:16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20" t="s">
        <v>239</v>
      </c>
      <c r="O24" s="421" t="s">
        <v>239</v>
      </c>
    </row>
    <row r="25" spans="1:16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2" t="s">
        <v>239</v>
      </c>
      <c r="O25" s="423" t="s">
        <v>239</v>
      </c>
    </row>
    <row r="26" spans="1:16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6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0</v>
      </c>
      <c r="G27" s="384" t="s">
        <v>239</v>
      </c>
      <c r="H27" s="351" t="s">
        <v>239</v>
      </c>
      <c r="I27" s="351" t="s">
        <v>239</v>
      </c>
      <c r="J27" s="352">
        <f>J20-J26</f>
        <v>5180</v>
      </c>
      <c r="K27" s="384" t="s">
        <v>239</v>
      </c>
      <c r="L27" s="351" t="s">
        <v>239</v>
      </c>
      <c r="M27" s="353">
        <f>M20-M26</f>
        <v>110.5</v>
      </c>
      <c r="N27" s="382" t="s">
        <v>239</v>
      </c>
      <c r="O27" s="352">
        <f>+O20-M26</f>
        <v>113.7</v>
      </c>
    </row>
    <row r="28" spans="1:16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6" s="336" customFormat="1" ht="20.25" customHeight="1">
      <c r="B29" s="385"/>
      <c r="F29" s="356"/>
      <c r="M29" s="356"/>
    </row>
    <row r="30" spans="1:16" s="354" customFormat="1" ht="25.5" customHeight="1">
      <c r="B30" s="389"/>
      <c r="C30" s="545" t="s">
        <v>2</v>
      </c>
      <c r="D30" s="545"/>
      <c r="E30" s="389"/>
      <c r="F30" s="389"/>
      <c r="G30" s="546"/>
      <c r="H30" s="546"/>
      <c r="I30" s="390"/>
      <c r="J30" s="547" t="s">
        <v>286</v>
      </c>
      <c r="K30" s="547"/>
      <c r="M30" s="358"/>
    </row>
    <row r="31" spans="1:16" s="336" customFormat="1">
      <c r="C31" s="391"/>
      <c r="D31" s="391"/>
      <c r="E31" s="392"/>
      <c r="F31" s="392"/>
      <c r="G31" s="548" t="s">
        <v>89</v>
      </c>
      <c r="H31" s="548"/>
      <c r="I31" s="393"/>
      <c r="J31" s="548" t="s">
        <v>106</v>
      </c>
      <c r="K31" s="548"/>
    </row>
    <row r="32" spans="1:16" s="354" customFormat="1" ht="23.25" customHeight="1">
      <c r="B32" s="389"/>
      <c r="C32" s="394" t="s">
        <v>6</v>
      </c>
      <c r="D32" s="394"/>
      <c r="E32" s="389"/>
      <c r="F32" s="389"/>
      <c r="G32" s="547"/>
      <c r="H32" s="547"/>
      <c r="I32" s="395"/>
      <c r="J32" s="547" t="s">
        <v>287</v>
      </c>
      <c r="K32" s="547"/>
    </row>
    <row r="33" spans="3:13" s="336" customFormat="1">
      <c r="C33" s="357"/>
      <c r="D33" s="357"/>
      <c r="G33" s="548" t="s">
        <v>89</v>
      </c>
      <c r="H33" s="548"/>
      <c r="I33" s="393"/>
      <c r="J33" s="548" t="s">
        <v>106</v>
      </c>
      <c r="K33" s="548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43" t="s">
        <v>197</v>
      </c>
      <c r="J36" s="543"/>
      <c r="K36" s="399"/>
      <c r="L36" s="543" t="s">
        <v>217</v>
      </c>
      <c r="M36" s="543"/>
    </row>
    <row r="37" spans="3:13">
      <c r="C37" s="397"/>
      <c r="D37" s="397"/>
      <c r="E37" s="543" t="s">
        <v>198</v>
      </c>
      <c r="F37" s="543"/>
      <c r="I37" s="543"/>
      <c r="J37" s="543"/>
      <c r="K37" s="399"/>
      <c r="L37" s="543"/>
      <c r="M37" s="543"/>
    </row>
    <row r="38" spans="3:13">
      <c r="C38" s="397"/>
      <c r="D38" s="397"/>
      <c r="E38" s="543"/>
      <c r="F38" s="543"/>
    </row>
  </sheetData>
  <sheetProtection algorithmName="SHA-512" hashValue="PcAmQXahlo2ipNUAMfW8DGym7J6wybOySq3Dypt9RzfH39pYcsRhKih077HP+BYtcLFtg7mtIF27OXj0riJIYA==" saltValue="/HyKW4YBo66Ow7yTTbUs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K5:O5"/>
    <mergeCell ref="G5:J5"/>
    <mergeCell ref="L36:M37"/>
    <mergeCell ref="J31:K31"/>
    <mergeCell ref="G33:H33"/>
    <mergeCell ref="J33:K33"/>
    <mergeCell ref="G32:H32"/>
    <mergeCell ref="J32:K32"/>
    <mergeCell ref="E37:F38"/>
    <mergeCell ref="I36:J37"/>
    <mergeCell ref="B21:D21"/>
    <mergeCell ref="C30:D30"/>
    <mergeCell ref="G30:H30"/>
    <mergeCell ref="J30:K30"/>
    <mergeCell ref="G31:H31"/>
  </mergeCells>
  <phoneticPr fontId="0" type="noConversion"/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view="pageBreakPreview" topLeftCell="A9" workbookViewId="0">
      <selection activeCell="A7" sqref="A7:F7"/>
    </sheetView>
  </sheetViews>
  <sheetFormatPr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6.7109375" style="466" customWidth="1"/>
    <col min="5" max="5" width="13.85546875" style="466" customWidth="1"/>
    <col min="6" max="6" width="14.140625" style="466" customWidth="1"/>
    <col min="7" max="16384" width="9.140625" style="466"/>
  </cols>
  <sheetData>
    <row r="1" spans="1:7" s="465" customFormat="1" ht="24" customHeight="1">
      <c r="A1" s="553" t="s">
        <v>65</v>
      </c>
      <c r="B1" s="553"/>
      <c r="C1" s="553"/>
      <c r="D1" s="553"/>
      <c r="E1" s="553"/>
      <c r="F1" s="553"/>
    </row>
    <row r="2" spans="1:7" ht="29.25" customHeight="1">
      <c r="A2" s="554" t="str">
        <f>+'Ekamut-caxs'!A7:E7</f>
        <v>«ԵՐԵՎԱՆԻ ԹԵՆԻՍԻ ԵՎ ԲԱԴՄԻՆԹՈՆԻ ՄԱՆԿԱՊԱՏԱՆԵԿԱՆ ՄԱՐԶԱԴՊՐՈՑ» ՀՈԱԿ-ի</v>
      </c>
      <c r="B2" s="554"/>
      <c r="C2" s="554"/>
      <c r="D2" s="554"/>
      <c r="E2" s="554"/>
      <c r="F2" s="554"/>
    </row>
    <row r="3" spans="1:7" ht="34.9" customHeight="1">
      <c r="A3" s="554" t="s">
        <v>275</v>
      </c>
      <c r="B3" s="554"/>
      <c r="C3" s="554"/>
      <c r="D3" s="554"/>
      <c r="E3" s="554"/>
      <c r="F3" s="554"/>
    </row>
    <row r="4" spans="1:7" ht="16.5">
      <c r="G4" s="468" t="s">
        <v>268</v>
      </c>
    </row>
    <row r="5" spans="1:7" ht="15.75" thickBot="1"/>
    <row r="6" spans="1:7" ht="60">
      <c r="A6" s="469" t="s">
        <v>3</v>
      </c>
      <c r="B6" s="470" t="s">
        <v>269</v>
      </c>
      <c r="C6" s="471" t="s">
        <v>270</v>
      </c>
      <c r="D6" s="469" t="s">
        <v>271</v>
      </c>
      <c r="E6" s="470" t="s">
        <v>272</v>
      </c>
      <c r="F6" s="471" t="s">
        <v>273</v>
      </c>
    </row>
    <row r="7" spans="1:7" s="476" customFormat="1" ht="39.75" customHeight="1">
      <c r="A7" s="472">
        <v>1</v>
      </c>
      <c r="B7" s="473"/>
      <c r="C7" s="474">
        <f>C22</f>
        <v>31</v>
      </c>
      <c r="D7" s="474">
        <f>D22</f>
        <v>301</v>
      </c>
      <c r="E7" s="474">
        <f>E22</f>
        <v>0</v>
      </c>
      <c r="F7" s="474">
        <f>F22</f>
        <v>13</v>
      </c>
    </row>
    <row r="8" spans="1:7" ht="25.5" customHeight="1">
      <c r="A8" s="477">
        <v>1.1000000000000001</v>
      </c>
      <c r="B8" s="478" t="s">
        <v>277</v>
      </c>
      <c r="C8" s="479">
        <v>15</v>
      </c>
      <c r="D8" s="477">
        <v>145</v>
      </c>
      <c r="E8" s="480"/>
      <c r="F8" s="479">
        <v>7</v>
      </c>
    </row>
    <row r="9" spans="1:7" ht="26.25" customHeight="1">
      <c r="A9" s="477">
        <v>1.2</v>
      </c>
      <c r="B9" s="478" t="s">
        <v>278</v>
      </c>
      <c r="C9" s="479">
        <v>5</v>
      </c>
      <c r="D9" s="477">
        <v>50</v>
      </c>
      <c r="E9" s="480"/>
      <c r="F9" s="479">
        <v>2</v>
      </c>
    </row>
    <row r="10" spans="1:7" ht="25.5" customHeight="1">
      <c r="A10" s="477">
        <v>1.3</v>
      </c>
      <c r="B10" s="478" t="s">
        <v>279</v>
      </c>
      <c r="C10" s="479">
        <v>2</v>
      </c>
      <c r="D10" s="477">
        <v>16</v>
      </c>
      <c r="E10" s="480"/>
      <c r="F10" s="479">
        <v>1</v>
      </c>
    </row>
    <row r="11" spans="1:7" ht="21.75" customHeight="1">
      <c r="A11" s="477">
        <v>1.4</v>
      </c>
      <c r="B11" s="478" t="s">
        <v>280</v>
      </c>
      <c r="C11" s="479">
        <v>2</v>
      </c>
      <c r="D11" s="477">
        <v>20</v>
      </c>
      <c r="E11" s="480"/>
      <c r="F11" s="479">
        <v>1</v>
      </c>
    </row>
    <row r="12" spans="1:7" ht="21.75" customHeight="1">
      <c r="A12" s="477">
        <v>1.5</v>
      </c>
      <c r="B12" s="478" t="s">
        <v>281</v>
      </c>
      <c r="C12" s="479">
        <v>7</v>
      </c>
      <c r="D12" s="477">
        <v>70</v>
      </c>
      <c r="E12" s="480"/>
      <c r="F12" s="479">
        <v>2</v>
      </c>
    </row>
    <row r="13" spans="1:7" ht="21.75" hidden="1" customHeight="1">
      <c r="A13" s="477">
        <v>2.2999999999999998</v>
      </c>
      <c r="B13" s="478"/>
      <c r="C13" s="479"/>
      <c r="D13" s="477"/>
      <c r="E13" s="480"/>
      <c r="F13" s="481"/>
    </row>
    <row r="14" spans="1:7" s="476" customFormat="1" ht="37.5" hidden="1" customHeight="1">
      <c r="A14" s="472">
        <v>3</v>
      </c>
      <c r="B14" s="473"/>
      <c r="C14" s="474">
        <f>SUM(C15:C17)</f>
        <v>0</v>
      </c>
      <c r="D14" s="472">
        <f>SUM(D15:D17)</f>
        <v>0</v>
      </c>
      <c r="E14" s="475">
        <f>SUM(E15:E17)</f>
        <v>0</v>
      </c>
      <c r="F14" s="474">
        <f>SUM(F15:F17)</f>
        <v>0</v>
      </c>
    </row>
    <row r="15" spans="1:7" ht="23.25" hidden="1" customHeight="1">
      <c r="A15" s="477">
        <v>3.1</v>
      </c>
      <c r="B15" s="478"/>
      <c r="C15" s="479"/>
      <c r="D15" s="477"/>
      <c r="E15" s="480"/>
      <c r="F15" s="481"/>
    </row>
    <row r="16" spans="1:7" ht="23.25" hidden="1" customHeight="1">
      <c r="A16" s="477">
        <v>3.2</v>
      </c>
      <c r="B16" s="478"/>
      <c r="C16" s="479"/>
      <c r="D16" s="477"/>
      <c r="E16" s="480"/>
      <c r="F16" s="481"/>
    </row>
    <row r="17" spans="1:6" ht="23.25" hidden="1" customHeight="1">
      <c r="A17" s="477">
        <v>3.3</v>
      </c>
      <c r="B17" s="478"/>
      <c r="C17" s="479"/>
      <c r="D17" s="477"/>
      <c r="E17" s="480"/>
      <c r="F17" s="481"/>
    </row>
    <row r="18" spans="1:6" s="476" customFormat="1" ht="37.5" hidden="1" customHeight="1">
      <c r="A18" s="472">
        <v>4</v>
      </c>
      <c r="B18" s="473"/>
      <c r="C18" s="474">
        <f>SUM(C19:C21)</f>
        <v>0</v>
      </c>
      <c r="D18" s="472">
        <f>SUM(D19:D21)</f>
        <v>0</v>
      </c>
      <c r="E18" s="475">
        <f>SUM(E19:E21)</f>
        <v>0</v>
      </c>
      <c r="F18" s="474">
        <f>SUM(F19:F21)</f>
        <v>0</v>
      </c>
    </row>
    <row r="19" spans="1:6" ht="23.25" hidden="1" customHeight="1">
      <c r="A19" s="477">
        <v>4.0999999999999996</v>
      </c>
      <c r="B19" s="478"/>
      <c r="C19" s="479"/>
      <c r="D19" s="477"/>
      <c r="E19" s="480"/>
      <c r="F19" s="481"/>
    </row>
    <row r="20" spans="1:6" ht="23.25" hidden="1" customHeight="1">
      <c r="A20" s="477">
        <v>4.2</v>
      </c>
      <c r="B20" s="478"/>
      <c r="C20" s="479"/>
      <c r="D20" s="477"/>
      <c r="E20" s="480"/>
      <c r="F20" s="481"/>
    </row>
    <row r="21" spans="1:6" hidden="1">
      <c r="A21" s="477">
        <v>4.3</v>
      </c>
      <c r="B21" s="478"/>
      <c r="C21" s="479"/>
      <c r="D21" s="477"/>
      <c r="E21" s="480"/>
      <c r="F21" s="481"/>
    </row>
    <row r="22" spans="1:6" s="476" customFormat="1" ht="44.25" customHeight="1" thickBot="1">
      <c r="A22" s="482"/>
      <c r="B22" s="483" t="s">
        <v>67</v>
      </c>
      <c r="C22" s="484">
        <f>C8+C9+C10+C11+C12</f>
        <v>31</v>
      </c>
      <c r="D22" s="484">
        <f>D8+D9+D10+D11+D12</f>
        <v>301</v>
      </c>
      <c r="E22" s="484">
        <f>E8+E9+E10+E11+E12</f>
        <v>0</v>
      </c>
      <c r="F22" s="484">
        <f>F8+F9+F10+F11+F12</f>
        <v>13</v>
      </c>
    </row>
    <row r="23" spans="1:6" ht="20.25" customHeight="1"/>
    <row r="24" spans="1:6" ht="20.25" customHeight="1">
      <c r="B24" s="476" t="s">
        <v>274</v>
      </c>
      <c r="D24" s="485">
        <f>+D22</f>
        <v>301</v>
      </c>
    </row>
    <row r="25" spans="1:6" ht="20.25" customHeight="1">
      <c r="B25" s="465"/>
    </row>
    <row r="26" spans="1:6" ht="20.25" customHeight="1">
      <c r="B26" s="465"/>
    </row>
    <row r="27" spans="1:6" ht="23.25" customHeight="1">
      <c r="B27" s="486" t="s">
        <v>2</v>
      </c>
      <c r="D27" s="555" t="str">
        <f>+'Ekamut-caxs'!D69</f>
        <v>Ռ.ԱՄՈՅԱՆ</v>
      </c>
      <c r="E27" s="555"/>
    </row>
    <row r="28" spans="1:6" ht="11.25" customHeight="1">
      <c r="B28" s="487" t="s">
        <v>4</v>
      </c>
      <c r="D28" s="556" t="s">
        <v>5</v>
      </c>
      <c r="E28" s="556"/>
    </row>
    <row r="29" spans="1:6" ht="24" customHeight="1">
      <c r="B29" s="476" t="s">
        <v>6</v>
      </c>
      <c r="D29" s="555" t="str">
        <f>+'Ekamut-caxs'!D71</f>
        <v>Լ.ՍԱՐԳՍՅԱՆ</v>
      </c>
      <c r="E29" s="555"/>
    </row>
    <row r="30" spans="1:6" ht="16.5" customHeight="1">
      <c r="B30" s="467" t="s">
        <v>174</v>
      </c>
      <c r="D30" s="552" t="s">
        <v>5</v>
      </c>
      <c r="E30" s="552"/>
    </row>
    <row r="31" spans="1:6" ht="18">
      <c r="E31" s="488"/>
    </row>
    <row r="32" spans="1:6" ht="15.75" customHeight="1">
      <c r="E32" s="489"/>
    </row>
    <row r="33" spans="5:5" ht="21" customHeight="1">
      <c r="E33" s="488"/>
    </row>
    <row r="34" spans="5:5">
      <c r="E34" s="489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honeticPr fontId="0" type="noConversion"/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3" t="s">
        <v>256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  <c r="AA1" s="564"/>
      <c r="AB1" s="565"/>
    </row>
    <row r="2" spans="1:28" ht="30" customHeight="1">
      <c r="A2" s="566"/>
      <c r="B2" s="567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9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79" t="s">
        <v>3</v>
      </c>
      <c r="D5" s="577" t="s">
        <v>121</v>
      </c>
      <c r="E5" s="455" t="s">
        <v>221</v>
      </c>
      <c r="F5" s="456" t="s">
        <v>222</v>
      </c>
      <c r="G5" s="456" t="s">
        <v>223</v>
      </c>
      <c r="H5" s="456" t="s">
        <v>224</v>
      </c>
      <c r="I5" s="456" t="s">
        <v>225</v>
      </c>
      <c r="J5" s="456" t="s">
        <v>226</v>
      </c>
      <c r="K5" s="457" t="s">
        <v>258</v>
      </c>
      <c r="L5" s="455" t="s">
        <v>227</v>
      </c>
      <c r="M5" s="457" t="s">
        <v>228</v>
      </c>
      <c r="N5" s="455" t="s">
        <v>205</v>
      </c>
      <c r="O5" s="457" t="s">
        <v>228</v>
      </c>
      <c r="P5" s="455" t="s">
        <v>229</v>
      </c>
      <c r="Q5" s="457" t="s">
        <v>257</v>
      </c>
      <c r="R5" s="455" t="s">
        <v>230</v>
      </c>
      <c r="S5" s="457" t="s">
        <v>231</v>
      </c>
      <c r="T5" s="455" t="s">
        <v>232</v>
      </c>
      <c r="U5" s="457" t="s">
        <v>259</v>
      </c>
      <c r="V5" s="455" t="s">
        <v>233</v>
      </c>
      <c r="W5" s="457" t="s">
        <v>260</v>
      </c>
      <c r="X5" s="455" t="s">
        <v>234</v>
      </c>
      <c r="Y5" s="457" t="s">
        <v>261</v>
      </c>
      <c r="Z5" s="561" t="s">
        <v>263</v>
      </c>
      <c r="AA5" s="559" t="s">
        <v>235</v>
      </c>
      <c r="AB5" s="557" t="s">
        <v>236</v>
      </c>
    </row>
    <row r="6" spans="1:28" s="458" customFormat="1" ht="23.25" customHeight="1">
      <c r="A6" s="333"/>
      <c r="B6" s="451"/>
      <c r="C6" s="580"/>
      <c r="D6" s="578"/>
      <c r="E6" s="574">
        <v>28.3</v>
      </c>
      <c r="F6" s="575"/>
      <c r="G6" s="575"/>
      <c r="H6" s="575"/>
      <c r="I6" s="575"/>
      <c r="J6" s="575"/>
      <c r="K6" s="576"/>
      <c r="L6" s="572">
        <v>24.3</v>
      </c>
      <c r="M6" s="573"/>
      <c r="N6" s="572">
        <v>21.8</v>
      </c>
      <c r="O6" s="573"/>
      <c r="P6" s="572">
        <v>32.5</v>
      </c>
      <c r="Q6" s="573"/>
      <c r="R6" s="572">
        <v>27.2</v>
      </c>
      <c r="S6" s="573"/>
      <c r="T6" s="570">
        <v>21</v>
      </c>
      <c r="U6" s="571"/>
      <c r="V6" s="570">
        <v>13</v>
      </c>
      <c r="W6" s="571"/>
      <c r="X6" s="572">
        <v>12.2</v>
      </c>
      <c r="Y6" s="573"/>
      <c r="Z6" s="562"/>
      <c r="AA6" s="560"/>
      <c r="AB6" s="558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237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https://mul2.yerevan.am/tasks/1460582/oneclick/Tenis.xlsx?token=c1c7f4711c4895ee4e82f1cb47846e77</cp:keywords>
  <cp:lastModifiedBy>Lusine Petrosyan</cp:lastModifiedBy>
  <cp:lastPrinted>2024-03-26T06:26:19Z</cp:lastPrinted>
  <dcterms:created xsi:type="dcterms:W3CDTF">1996-10-14T23:33:28Z</dcterms:created>
  <dcterms:modified xsi:type="dcterms:W3CDTF">2024-05-03T14:35:14Z</dcterms:modified>
</cp:coreProperties>
</file>