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A76EB0E-27F3-4ACA-BDD4-640950E722D8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hamematakan'!$A$1:$F$85</definedName>
    <definedName name="_xlnm.Print_Area" localSheetId="0">'Ekamut-caxs'!$A$1:$E$74</definedName>
    <definedName name="_xlnm.Print_Area" localSheetId="2">'Ekamutneri hamematakan'!$A$1:$F$68</definedName>
    <definedName name="_xlnm.Print_Area" localSheetId="8">'himnakan sovorox. @st bajin'!$A$1:$AB$7</definedName>
    <definedName name="_xlnm.Print_Area" localSheetId="7">'Khmberi ev erekhaneri tiv'!$A$1:$F$30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10" l="1"/>
  <c r="C29" i="10"/>
  <c r="E17" i="9"/>
  <c r="D18" i="19"/>
  <c r="F22" i="29" l="1"/>
  <c r="D22" i="29"/>
  <c r="C22" i="29"/>
  <c r="C31" i="9"/>
  <c r="C14" i="9"/>
  <c r="D40" i="19" l="1"/>
  <c r="D38" i="19"/>
  <c r="K6" i="11" l="1"/>
  <c r="F60" i="7" l="1"/>
  <c r="D30" i="18"/>
  <c r="F22" i="7"/>
  <c r="F16" i="7"/>
  <c r="A2" i="29" l="1"/>
  <c r="D29" i="29"/>
  <c r="D27" i="29"/>
  <c r="F18" i="29" l="1"/>
  <c r="E18" i="29"/>
  <c r="D18" i="29"/>
  <c r="D24" i="29" s="1"/>
  <c r="C18" i="29"/>
  <c r="F14" i="29"/>
  <c r="E14" i="29"/>
  <c r="D14" i="29"/>
  <c r="C14" i="29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E10" i="26"/>
  <c r="E11" i="26"/>
  <c r="E12" i="26"/>
  <c r="F12" i="26" s="1"/>
  <c r="E13" i="26"/>
  <c r="E14" i="26"/>
  <c r="E15" i="26"/>
  <c r="F15" i="26" s="1"/>
  <c r="E16" i="26"/>
  <c r="F16" i="26" s="1"/>
  <c r="E17" i="26"/>
  <c r="F17" i="26" s="1"/>
  <c r="E18" i="26"/>
  <c r="F18" i="26" s="1"/>
  <c r="E8" i="26"/>
  <c r="F8" i="26" s="1"/>
  <c r="F9" i="26"/>
  <c r="F10" i="26"/>
  <c r="F11" i="26"/>
  <c r="F13" i="26"/>
  <c r="F14" i="26"/>
  <c r="D8" i="9"/>
  <c r="E8" i="9" s="1"/>
  <c r="D30" i="19"/>
  <c r="D24" i="9" s="1"/>
  <c r="E24" i="9" s="1"/>
  <c r="E7" i="11"/>
  <c r="D78" i="10"/>
  <c r="E78" i="10" s="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C70" i="10"/>
  <c r="C62" i="10"/>
  <c r="D73" i="10"/>
  <c r="E73" i="10" s="1"/>
  <c r="B73" i="10"/>
  <c r="D72" i="10"/>
  <c r="E72" i="10" s="1"/>
  <c r="B72" i="10"/>
  <c r="D71" i="10"/>
  <c r="B71" i="10"/>
  <c r="B70" i="10"/>
  <c r="A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B62" i="10"/>
  <c r="A62" i="10"/>
  <c r="B59" i="10"/>
  <c r="B60" i="10"/>
  <c r="B58" i="10"/>
  <c r="D57" i="10"/>
  <c r="E57" i="10" s="1"/>
  <c r="B57" i="10"/>
  <c r="B56" i="10"/>
  <c r="D55" i="10"/>
  <c r="E55" i="10" s="1"/>
  <c r="B55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B53" i="10" s="1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3" i="10" s="1"/>
  <c r="A68" i="7"/>
  <c r="A69" i="7" s="1"/>
  <c r="A70" i="7" s="1"/>
  <c r="A71" i="7" s="1"/>
  <c r="A72" i="7" s="1"/>
  <c r="A73" i="7" s="1"/>
  <c r="A74" i="7" s="1"/>
  <c r="A69" i="10" s="1"/>
  <c r="F63" i="7"/>
  <c r="F61" i="7" s="1"/>
  <c r="A30" i="7"/>
  <c r="A31" i="7" s="1"/>
  <c r="A32" i="7" s="1"/>
  <c r="A33" i="7" s="1"/>
  <c r="A34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30" i="19" s="1"/>
  <c r="A13" i="19"/>
  <c r="A9" i="9" s="1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M16" i="26"/>
  <c r="M12" i="26"/>
  <c r="M10" i="26"/>
  <c r="M9" i="26"/>
  <c r="M8" i="26"/>
  <c r="M7" i="26"/>
  <c r="A19" i="7" l="1"/>
  <c r="A20" i="7" s="1"/>
  <c r="A21" i="7" s="1"/>
  <c r="A22" i="7" s="1"/>
  <c r="A23" i="7" s="1"/>
  <c r="A17" i="10" s="1"/>
  <c r="A18" i="7"/>
  <c r="A12" i="10" s="1"/>
  <c r="M14" i="26"/>
  <c r="D25" i="9"/>
  <c r="E25" i="9" s="1"/>
  <c r="F29" i="7"/>
  <c r="M13" i="26"/>
  <c r="L19" i="26"/>
  <c r="M15" i="26"/>
  <c r="O15" i="26" s="1"/>
  <c r="M11" i="26"/>
  <c r="O11" i="26" s="1"/>
  <c r="D15" i="9"/>
  <c r="E15" i="9" s="1"/>
  <c r="D17" i="19"/>
  <c r="D13" i="9" s="1"/>
  <c r="E13" i="9" s="1"/>
  <c r="A71" i="10"/>
  <c r="A21" i="10"/>
  <c r="A28" i="7"/>
  <c r="A29" i="7" s="1"/>
  <c r="A65" i="10"/>
  <c r="A72" i="10"/>
  <c r="A63" i="10"/>
  <c r="A67" i="10"/>
  <c r="A64" i="10"/>
  <c r="A66" i="10"/>
  <c r="A68" i="10"/>
  <c r="A14" i="19"/>
  <c r="AA7" i="28"/>
  <c r="AB7" i="28" s="1"/>
  <c r="Z7" i="28"/>
  <c r="D70" i="10"/>
  <c r="D62" i="10"/>
  <c r="E62" i="10" s="1"/>
  <c r="E71" i="10"/>
  <c r="A24" i="10"/>
  <c r="A26" i="10"/>
  <c r="A28" i="10"/>
  <c r="D58" i="10"/>
  <c r="A10" i="10"/>
  <c r="A9" i="10"/>
  <c r="A11" i="10"/>
  <c r="A25" i="10"/>
  <c r="A27" i="10"/>
  <c r="A39" i="7"/>
  <c r="A31" i="19"/>
  <c r="A25" i="9" s="1"/>
  <c r="A23" i="9"/>
  <c r="A27" i="9"/>
  <c r="A29" i="9"/>
  <c r="A26" i="9"/>
  <c r="A28" i="9"/>
  <c r="A30" i="9"/>
  <c r="A41" i="19"/>
  <c r="O12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E19" i="26"/>
  <c r="I19" i="26"/>
  <c r="A15" i="10" l="1"/>
  <c r="A10" i="9"/>
  <c r="A15" i="19"/>
  <c r="A13" i="10"/>
  <c r="C29" i="7"/>
  <c r="D29" i="7"/>
  <c r="E29" i="7"/>
  <c r="A16" i="10"/>
  <c r="A14" i="10"/>
  <c r="F27" i="26"/>
  <c r="D32" i="19"/>
  <c r="D26" i="9" s="1"/>
  <c r="E26" i="9" s="1"/>
  <c r="J27" i="26"/>
  <c r="D33" i="19"/>
  <c r="D27" i="9" s="1"/>
  <c r="E27" i="9" s="1"/>
  <c r="E58" i="10"/>
  <c r="D56" i="10"/>
  <c r="E56" i="10" s="1"/>
  <c r="A37" i="7"/>
  <c r="A30" i="10"/>
  <c r="A33" i="10"/>
  <c r="A39" i="19"/>
  <c r="A32" i="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D25" i="19" l="1"/>
  <c r="M27" i="26"/>
  <c r="F32" i="7"/>
  <c r="O27" i="26"/>
  <c r="D34" i="19"/>
  <c r="D28" i="9" s="1"/>
  <c r="E28" i="9" s="1"/>
  <c r="D10" i="9"/>
  <c r="E10" i="9" s="1"/>
  <c r="A35" i="10"/>
  <c r="A34" i="10"/>
  <c r="A23" i="10"/>
  <c r="A22" i="10"/>
  <c r="A32" i="10"/>
  <c r="A31" i="10"/>
  <c r="A34" i="9"/>
  <c r="A33" i="9"/>
  <c r="A36" i="9"/>
  <c r="C32" i="7" l="1"/>
  <c r="E32" i="7"/>
  <c r="D32" i="7"/>
  <c r="A44" i="19"/>
  <c r="A37" i="9"/>
  <c r="A45" i="19" l="1"/>
  <c r="A38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A39" i="9" l="1"/>
  <c r="F49" i="7"/>
  <c r="D43" i="10" s="1"/>
  <c r="E43" i="10" s="1"/>
  <c r="F47" i="7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F38" i="7"/>
  <c r="F37" i="7"/>
  <c r="F36" i="7"/>
  <c r="F33" i="7"/>
  <c r="D26" i="10"/>
  <c r="E26" i="10" s="1"/>
  <c r="F31" i="7"/>
  <c r="F30" i="7"/>
  <c r="D23" i="10"/>
  <c r="E23" i="10" s="1"/>
  <c r="F28" i="7"/>
  <c r="F27" i="7"/>
  <c r="F21" i="7"/>
  <c r="D15" i="10" s="1"/>
  <c r="E15" i="10" s="1"/>
  <c r="F17" i="7"/>
  <c r="D11" i="10" s="1"/>
  <c r="E11" i="10" s="1"/>
  <c r="D24" i="10" l="1"/>
  <c r="E24" i="10" s="1"/>
  <c r="C30" i="7"/>
  <c r="D30" i="7"/>
  <c r="E30" i="7"/>
  <c r="C31" i="7"/>
  <c r="E31" i="7"/>
  <c r="D31" i="7"/>
  <c r="D31" i="10"/>
  <c r="E31" i="10" s="1"/>
  <c r="E37" i="7"/>
  <c r="C37" i="7"/>
  <c r="D37" i="7"/>
  <c r="D33" i="10"/>
  <c r="E33" i="10" s="1"/>
  <c r="C39" i="7"/>
  <c r="E39" i="7"/>
  <c r="D39" i="7"/>
  <c r="D27" i="10"/>
  <c r="E27" i="10" s="1"/>
  <c r="D33" i="7"/>
  <c r="C33" i="7"/>
  <c r="E33" i="7"/>
  <c r="E36" i="7"/>
  <c r="D36" i="7"/>
  <c r="C36" i="7"/>
  <c r="D32" i="10"/>
  <c r="E32" i="10" s="1"/>
  <c r="D38" i="7"/>
  <c r="E38" i="7"/>
  <c r="C38" i="7"/>
  <c r="D41" i="10"/>
  <c r="E41" i="10" s="1"/>
  <c r="E47" i="7"/>
  <c r="D47" i="7"/>
  <c r="C47" i="7"/>
  <c r="D22" i="10"/>
  <c r="E22" i="10" s="1"/>
  <c r="E28" i="7"/>
  <c r="C28" i="7"/>
  <c r="D28" i="7"/>
  <c r="D21" i="10"/>
  <c r="E21" i="10" s="1"/>
  <c r="E27" i="7"/>
  <c r="D27" i="7"/>
  <c r="C27" i="7"/>
  <c r="D25" i="10"/>
  <c r="E25" i="10" s="1"/>
  <c r="F35" i="7"/>
  <c r="D29" i="10" s="1"/>
  <c r="E29" i="10" s="1"/>
  <c r="D30" i="10"/>
  <c r="E30" i="10" s="1"/>
  <c r="A47" i="19"/>
  <c r="A40" i="9"/>
  <c r="D10" i="10"/>
  <c r="E10" i="10" s="1"/>
  <c r="F15" i="7"/>
  <c r="D9" i="10" s="1"/>
  <c r="E9" i="10" s="1"/>
  <c r="F14" i="7"/>
  <c r="D8" i="10" s="1"/>
  <c r="E8" i="10" s="1"/>
  <c r="D35" i="7" l="1"/>
  <c r="C35" i="7"/>
  <c r="E35" i="7"/>
  <c r="A48" i="19"/>
  <c r="A41" i="9"/>
  <c r="A42" i="9" l="1"/>
  <c r="A50" i="19" l="1"/>
  <c r="A43" i="9"/>
  <c r="A51" i="19" l="1"/>
  <c r="A44" i="9"/>
  <c r="G1" i="7"/>
  <c r="A45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46" i="9"/>
  <c r="A37" i="10" l="1"/>
  <c r="A54" i="19"/>
  <c r="A47" i="9"/>
  <c r="A45" i="7" l="1"/>
  <c r="A38" i="10"/>
  <c r="A16" i="19"/>
  <c r="A11" i="9"/>
  <c r="A55" i="19"/>
  <c r="A48" i="9"/>
  <c r="G20" i="9"/>
  <c r="G21" i="11"/>
  <c r="G19" i="11"/>
  <c r="D65" i="18"/>
  <c r="D63" i="18"/>
  <c r="D83" i="10"/>
  <c r="D81" i="10"/>
  <c r="D66" i="9"/>
  <c r="D64" i="9"/>
  <c r="E88" i="7"/>
  <c r="E86" i="7"/>
  <c r="M7" i="11"/>
  <c r="A46" i="7" l="1"/>
  <c r="A39" i="10"/>
  <c r="A56" i="19"/>
  <c r="A49" i="9"/>
  <c r="A12" i="9"/>
  <c r="A40" i="10" l="1"/>
  <c r="A13" i="9"/>
  <c r="A20" i="19"/>
  <c r="A18" i="19"/>
  <c r="A57" i="19"/>
  <c r="A50" i="9"/>
  <c r="C66" i="7"/>
  <c r="E66" i="7"/>
  <c r="D66" i="7"/>
  <c r="M8" i="11"/>
  <c r="M9" i="11" s="1"/>
  <c r="D28" i="19" s="1"/>
  <c r="A2" i="11"/>
  <c r="D53" i="18"/>
  <c r="D58" i="18" s="1"/>
  <c r="D8" i="18"/>
  <c r="A2" i="18"/>
  <c r="C74" i="10"/>
  <c r="C7" i="10"/>
  <c r="F5" i="10"/>
  <c r="A2" i="10"/>
  <c r="C21" i="9"/>
  <c r="E20" i="9"/>
  <c r="F23" i="7"/>
  <c r="A7" i="7"/>
  <c r="C64" i="7" l="1"/>
  <c r="D64" i="7"/>
  <c r="E64" i="7"/>
  <c r="F64" i="7"/>
  <c r="D59" i="10" s="1"/>
  <c r="E59" i="10" s="1"/>
  <c r="F58" i="18"/>
  <c r="A22" i="19"/>
  <c r="A17" i="9"/>
  <c r="D22" i="9"/>
  <c r="F26" i="7"/>
  <c r="D67" i="19"/>
  <c r="D16" i="10"/>
  <c r="E16" i="10" s="1"/>
  <c r="D17" i="10"/>
  <c r="E17" i="10" s="1"/>
  <c r="A48" i="7"/>
  <c r="A41" i="10"/>
  <c r="A58" i="19"/>
  <c r="A51" i="9"/>
  <c r="A19" i="19"/>
  <c r="A15" i="9" s="1"/>
  <c r="A14" i="9"/>
  <c r="A16" i="9"/>
  <c r="C61" i="10"/>
  <c r="C18" i="10" s="1"/>
  <c r="C79" i="10" s="1"/>
  <c r="D34" i="18"/>
  <c r="F66" i="7"/>
  <c r="C62" i="9"/>
  <c r="D74" i="10"/>
  <c r="E74" i="10" s="1"/>
  <c r="F25" i="7" l="1"/>
  <c r="E26" i="7"/>
  <c r="C26" i="7"/>
  <c r="D26" i="7"/>
  <c r="D25" i="7" s="1"/>
  <c r="D24" i="7" s="1"/>
  <c r="E25" i="7"/>
  <c r="E24" i="7" s="1"/>
  <c r="C25" i="7"/>
  <c r="C24" i="7" s="1"/>
  <c r="D6" i="10"/>
  <c r="E6" i="10" s="1"/>
  <c r="A23" i="19"/>
  <c r="A19" i="9" s="1"/>
  <c r="A18" i="9"/>
  <c r="E22" i="9"/>
  <c r="D21" i="9"/>
  <c r="E21" i="9" s="1"/>
  <c r="D20" i="10"/>
  <c r="F24" i="7"/>
  <c r="A49" i="7"/>
  <c r="A42" i="10"/>
  <c r="A59" i="19"/>
  <c r="A52" i="9"/>
  <c r="F67" i="19"/>
  <c r="F13" i="7"/>
  <c r="D6" i="9"/>
  <c r="E6" i="9" s="1"/>
  <c r="F12" i="7" l="1"/>
  <c r="C12" i="7" s="1"/>
  <c r="C84" i="7" s="1"/>
  <c r="D19" i="10"/>
  <c r="E20" i="10"/>
  <c r="E19" i="10" s="1"/>
  <c r="A43" i="10"/>
  <c r="A60" i="19"/>
  <c r="A53" i="9"/>
  <c r="D62" i="9"/>
  <c r="E62" i="9" s="1"/>
  <c r="D7" i="10"/>
  <c r="E7" i="10" s="1"/>
  <c r="E12" i="7"/>
  <c r="D12" i="7"/>
  <c r="C61" i="18"/>
  <c r="F84" i="7" l="1"/>
  <c r="A44" i="10"/>
  <c r="A61" i="19"/>
  <c r="A54" i="9"/>
  <c r="E84" i="7"/>
  <c r="D84" i="7"/>
  <c r="A45" i="10" l="1"/>
  <c r="A62" i="19"/>
  <c r="A55" i="9"/>
  <c r="A46" i="10" l="1"/>
  <c r="A54" i="7" l="1"/>
  <c r="A47" i="10"/>
  <c r="A55" i="7" l="1"/>
  <c r="A48" i="10"/>
  <c r="A65" i="19"/>
  <c r="A56" i="7" l="1"/>
  <c r="A49" i="10"/>
  <c r="A60" i="9"/>
  <c r="A57" i="7" l="1"/>
  <c r="A50" i="10"/>
  <c r="A58" i="7" l="1"/>
  <c r="A51" i="10"/>
  <c r="A59" i="7" l="1"/>
  <c r="A52" i="10"/>
  <c r="A60" i="7" l="1"/>
  <c r="A61" i="7" s="1"/>
  <c r="A62" i="7" s="1"/>
  <c r="A63" i="7" s="1"/>
  <c r="A53" i="10"/>
  <c r="A55" i="10" l="1"/>
  <c r="A56" i="10" l="1"/>
  <c r="A57" i="10" l="1"/>
  <c r="A58" i="10" l="1"/>
  <c r="E70" i="10" l="1"/>
  <c r="D61" i="10"/>
  <c r="E61" i="10" s="1"/>
  <c r="E18" i="10" s="1"/>
  <c r="D18" i="10" l="1"/>
  <c r="D79" i="10" s="1"/>
  <c r="E79" i="10" s="1"/>
</calcChain>
</file>

<file path=xl/sharedStrings.xml><?xml version="1.0" encoding="utf-8"?>
<sst xmlns="http://schemas.openxmlformats.org/spreadsheetml/2006/main" count="490" uniqueCount="289">
  <si>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</si>
  <si>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</si>
  <si>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</si>
  <si>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</si>
  <si>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</si>
  <si>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</si>
  <si>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</si>
  <si>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</si>
  <si>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</si>
  <si>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</si>
  <si>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</si>
  <si>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</si>
  <si>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</si>
  <si>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</si>
  <si>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</si>
  <si>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</si>
  <si>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</si>
  <si>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</si>
  <si>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</si>
  <si>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</si>
  <si>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</si>
  <si>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</si>
  <si>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</si>
  <si>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</si>
  <si>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</si>
  <si>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</si>
  <si>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</si>
  <si>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</si>
  <si>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</si>
  <si>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</si>
  <si>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</si>
  <si>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</si>
  <si>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</si>
  <si>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</si>
  <si>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</si>
  <si>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</si>
  <si>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</si>
  <si>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</si>
  <si>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</si>
  <si>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</si>
  <si>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</si>
  <si>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</si>
  <si>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</si>
  <si>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</si>
  <si>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</si>
  <si>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</si>
  <si>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</si>
  <si>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</si>
  <si>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</si>
  <si>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</si>
  <si>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</si>
  <si>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</si>
  <si>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</si>
  <si>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</si>
  <si>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</si>
  <si>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</si>
  <si>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</si>
  <si>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</si>
  <si>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</si>
  <si>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</si>
  <si>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</si>
  <si>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</si>
  <si>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</si>
  <si>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</si>
  <si>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</si>
  <si>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</si>
  <si>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</si>
  <si>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</si>
  <si>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</si>
  <si>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</si>
  <si>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</si>
  <si>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</si>
  <si>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</si>
  <si>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</si>
  <si>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</si>
  <si>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</si>
  <si>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</si>
  <si>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</si>
  <si>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</si>
  <si>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</si>
  <si>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</si>
  <si>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</si>
  <si>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</si>
  <si>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</si>
  <si>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</si>
  <si>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</si>
  <si>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</si>
  <si>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</si>
  <si>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</si>
  <si>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</si>
  <si>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</si>
  <si>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</si>
  <si>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</si>
  <si>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</si>
  <si>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</si>
  <si>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</si>
  <si>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</si>
  <si>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</si>
  <si>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</si>
  <si>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</si>
  <si>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</si>
  <si>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</si>
  <si>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</si>
  <si>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</si>
  <si>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</si>
  <si>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</si>
  <si>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</si>
  <si>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</si>
  <si>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</si>
  <si>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</si>
  <si>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</si>
  <si>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</si>
  <si>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</si>
  <si>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</si>
  <si>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</si>
  <si>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</si>
  <si>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</si>
  <si>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</si>
  <si>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</si>
  <si>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</si>
  <si>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</si>
  <si>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</si>
  <si>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</si>
  <si>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</si>
  <si>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</si>
  <si>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</si>
  <si>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</si>
  <si>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</si>
  <si>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</si>
  <si>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</si>
  <si>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</si>
  <si>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</si>
  <si>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</si>
  <si>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</si>
  <si>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</si>
  <si>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</si>
  <si>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</si>
  <si>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</si>
  <si>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</si>
  <si>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</si>
  <si>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</si>
  <si>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</si>
  <si>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</si>
  <si>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</si>
  <si>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</si>
  <si>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</si>
  <si>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</si>
  <si>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</si>
  <si>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</si>
  <si>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</si>
  <si>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</si>
  <si>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</si>
  <si>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</si>
  <si>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</si>
  <si>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</si>
  <si>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</si>
  <si>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</si>
  <si>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</si>
  <si>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</si>
  <si>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</si>
  <si>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</si>
  <si>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</si>
  <si>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</si>
  <si>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</si>
  <si>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</si>
  <si>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</si>
  <si>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</si>
  <si>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</si>
  <si>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</si>
  <si>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</si>
  <si>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</si>
  <si>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</si>
  <si>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</si>
  <si>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</si>
  <si>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</si>
  <si>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</si>
  <si>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</si>
  <si>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</si>
  <si>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</si>
  <si>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</si>
  <si>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</si>
  <si>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</si>
  <si>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</si>
  <si>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</si>
  <si>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</si>
  <si>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</si>
  <si>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</si>
  <si>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</si>
  <si>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</si>
  <si>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</si>
  <si>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</si>
  <si>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</si>
  <si>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</si>
  <si>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</si>
  <si>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</si>
  <si>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</si>
  <si>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</si>
  <si>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</si>
  <si>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</si>
  <si>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</si>
  <si>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</si>
  <si>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</si>
  <si>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</si>
  <si>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</si>
  <si>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</si>
  <si>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</si>
  <si>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</si>
  <si>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</si>
  <si>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</si>
  <si>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</si>
  <si>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</si>
  <si>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</si>
  <si>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</si>
  <si>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</si>
  <si>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</si>
  <si>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</si>
  <si>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</si>
  <si>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</si>
  <si>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</si>
  <si>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</si>
  <si>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</si>
  <si>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</si>
  <si>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</si>
  <si>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</si>
  <si>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</si>
  <si>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</si>
  <si>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</si>
  <si>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</si>
  <si>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</si>
  <si>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</si>
  <si>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</si>
  <si>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</si>
  <si>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</si>
  <si>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</si>
  <si>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</si>
  <si>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</si>
  <si>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</si>
  <si>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</si>
  <si>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</si>
  <si>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</si>
  <si>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</si>
  <si>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</si>
  <si>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</si>
  <si>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</si>
  <si>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</si>
  <si>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</si>
  <si>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</si>
  <si>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</si>
  <si>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</si>
  <si>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</si>
  <si>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</si>
  <si>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</si>
  <si>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</si>
  <si>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</si>
  <si>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</si>
  <si>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</si>
  <si>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</si>
  <si>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</si>
  <si>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</si>
  <si>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</si>
  <si>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</si>
  <si>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</si>
  <si>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</si>
  <si>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</si>
  <si>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</si>
  <si>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</si>
  <si>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</si>
  <si>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</si>
  <si>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</si>
  <si>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</si>
  <si>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</si>
  <si>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</si>
  <si>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</si>
  <si>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</si>
  <si>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</si>
  <si>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</si>
  <si>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</si>
  <si>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«Երևանի Վահան Զատիկյանի անվան մարզակումբ » ՀՈԱԿ-ի</t>
  </si>
  <si>
    <t>Սամվել Սերոբյան</t>
  </si>
  <si>
    <t>Հայկանուշ Զախարյան</t>
  </si>
  <si>
    <t>Ազատ ոճի ըմբշամարտ</t>
  </si>
  <si>
    <t>նախապատրաստական 1-ի տարի</t>
  </si>
  <si>
    <t>_</t>
  </si>
  <si>
    <t>նախապատրաստական 2-րդ տարի</t>
  </si>
  <si>
    <t>ուսումնամարզական  2-րդ տարի</t>
  </si>
  <si>
    <t>դեկտեմբեր 2023</t>
  </si>
  <si>
    <t>Տույժեր հարկային պարտավորությունների գծով</t>
  </si>
  <si>
    <t>Պարգևատրման գծով</t>
  </si>
  <si>
    <t>Անհատույց ստացված ակտիվների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</si>
</sst>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0" fontId="64" fillId="0" borderId="10" xfId="52" applyFont="1" applyBorder="1" applyAlignment="1">
      <alignment horizontal="center" vertical="center"/>
    </xf>
    <xf numFmtId="0" fontId="64" fillId="0" borderId="10" xfId="52" applyFont="1" applyBorder="1" applyAlignment="1">
      <alignment vertical="center"/>
    </xf>
    <xf numFmtId="0" fontId="64" fillId="0" borderId="0" xfId="52" applyFont="1" applyAlignment="1">
      <alignment vertical="center"/>
    </xf>
    <xf numFmtId="0" fontId="65" fillId="0" borderId="10" xfId="52" applyFont="1" applyBorder="1" applyAlignment="1">
      <alignment horizontal="center" vertical="center"/>
    </xf>
    <xf numFmtId="0" fontId="65" fillId="0" borderId="10" xfId="52" applyFont="1" applyBorder="1" applyAlignment="1">
      <alignment horizontal="left" vertical="center"/>
    </xf>
    <xf numFmtId="0" fontId="63" fillId="0" borderId="10" xfId="52" applyFont="1" applyBorder="1" applyAlignment="1">
      <alignment horizontal="center" vertical="center"/>
    </xf>
    <xf numFmtId="0" fontId="65" fillId="0" borderId="10" xfId="52" applyFont="1" applyBorder="1" applyAlignment="1">
      <alignment vertical="center"/>
    </xf>
    <xf numFmtId="0" fontId="65" fillId="0" borderId="0" xfId="52" applyFont="1" applyAlignment="1">
      <alignment vertical="center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166" fontId="28" fillId="0" borderId="0" xfId="45" applyNumberFormat="1" applyFont="1" applyAlignment="1" applyProtection="1">
      <alignment horizontal="left" vertical="center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8" fillId="0" borderId="0" xfId="62" applyFont="1" applyAlignment="1">
      <alignment horizontal="left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QAgAFAATQAAAAAAAAAAAAAAAAAAAAAAAAAAAAAAAAAAAAAAAAAAAAAAAAAAAAAAAAAAAAAAAAAAAAAAAAAAAAAAAAAAAAAAAAAAAAAAAAAAAAAAAAAAAAAAAAAAAAAAAADoBwUAAQAGAAwAM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xMjlaMCMGCSqGSIb3DQEJBDEWBBRVycGUdVbhMU0TZUAsaGVlM2hUPjArBgsqhkiG9w0BCRACDDEcMBowGDAWBBRE5xMFRVajmd/v2Zzf5CvSbEm8HjANBgkqhkiG9w0BAQEFAASCAQBTFJ/UppReqAfEDvjvM1L+P6l9Vg4wx8y0ZGR2EXauZXHQZsxH4v2xJ8PG6f6U0Dyu6w5LokkwaZGMBP6tO0W39DkJl/HNhl7AST8FMa3WyxNyEx5Mo3kF0GJEeaQnIYu/CK2HJs2465cFgyqTUZHGUbIojdOq3jXWUnKAtS90cwZbIg6BehNPmj0lLdMSRBvuMxm9rqjrQ3qaY/kv4+qHje3Uz/CJBdfFidfzhypNd+1BEv48qAJ8GCejnaK/6K3WMpWcnOIHRu2vdqKP6JIZlS8/pJOEDtCbaaDGtOp8485xCU+bzWVMLTqtO/CSR+6Q+fBqb8bER9Lma3jGATn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QAgAFAATQAAAAAAAAAAAAAAAAAAAAAAAAAAAAAAAAAAAAAAAAAAAAAAAAAAAAAAAAAAAAAAAAAAAAAAAAAAAAAAAAAAAAAAAAAAAAAAAAAAAAAAAAAAAAAAAAAAAAAAAADoBwUAAQAGAAwAM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xMjZaMCMGCSqGSIb3DQEJBDEWBBR5eiPyMyceC5OxDds+ztu08BwFvjArBgsqhkiG9w0BCRACDDEcMBowGDAWBBRE5xMFRVajmd/v2Zzf5CvSbEm8HjANBgkqhkiG9w0BAQEFAASCAQA3/I1U9l223SI2BMecQD36+l7LnPm6oUvO6ilMP/qgSKoPMw6hNam3T6OXrNij3WBzTkwMOtVFgIgqZSNTXDRFZsSJx1sGw3Kcf0EbGtaI/A/1JCD8pqUB+TaInRZEIqYoXVnimQzIkF78d2YCkCDFQ7Bp865KeAmRBbppEi19BRl5dY3Gs6DuNIGWUUGC/tLplk3IL9ZB8ZaI64LARY5wvWDfmo7Vl2q4nP90NTa91m3SxifCQLmYHoWH35V5kOzhjkbljzt1N8GcWoOY0pYQb50uIQ3R5oXnv54I5e/Cu9TibEPNR1HVjB+ZFRf09/TOrLkxNHV12zfvfln3A/w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FF321AFE-8EDA-A798-CC10-CF2E7900B7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EAF57EC2-3BEA-AE36-EA9A-E4089F77BC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75"/>
  <sheetViews>
    <sheetView tabSelected="1" view="pageBreakPreview" topLeftCell="A28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25</v>
      </c>
      <c r="F1" s="36"/>
    </row>
    <row r="2" spans="1:15" s="6" customFormat="1">
      <c r="C2" s="36"/>
      <c r="D2" s="510" t="s">
        <v>37</v>
      </c>
      <c r="E2" s="510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8"/>
      <c r="C4" s="318"/>
      <c r="D4" s="510" t="s">
        <v>210</v>
      </c>
      <c r="E4" s="510"/>
    </row>
    <row r="5" spans="1:15" s="38" customFormat="1" ht="20.25" customHeight="1">
      <c r="B5" s="318"/>
      <c r="C5" s="510" t="s">
        <v>202</v>
      </c>
      <c r="D5" s="510"/>
      <c r="E5" s="510"/>
    </row>
    <row r="6" spans="1:15" ht="18.75" customHeight="1">
      <c r="A6" s="511" t="s">
        <v>38</v>
      </c>
      <c r="B6" s="511"/>
      <c r="C6" s="511"/>
      <c r="D6" s="511"/>
      <c r="E6" s="511"/>
      <c r="F6" s="39"/>
    </row>
    <row r="7" spans="1:15" ht="46.5" customHeight="1">
      <c r="A7" s="508" t="s">
        <v>277</v>
      </c>
      <c r="B7" s="508"/>
      <c r="C7" s="508"/>
      <c r="D7" s="508"/>
      <c r="E7" s="508"/>
      <c r="F7" s="61"/>
    </row>
    <row r="8" spans="1:15" ht="18.75" customHeight="1">
      <c r="A8" s="509" t="s">
        <v>212</v>
      </c>
      <c r="B8" s="509"/>
      <c r="C8" s="509"/>
      <c r="D8" s="509"/>
      <c r="E8" s="509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1"/>
      <c r="K9" s="2"/>
    </row>
    <row r="10" spans="1:15" ht="20.25">
      <c r="A10" s="44" t="s">
        <v>7</v>
      </c>
      <c r="B10" s="45" t="s">
        <v>118</v>
      </c>
      <c r="C10" s="46"/>
      <c r="D10" s="47"/>
      <c r="E10" s="302"/>
      <c r="F10" s="461"/>
      <c r="G10" s="462"/>
      <c r="H10" s="461"/>
    </row>
    <row r="11" spans="1:15" ht="20.100000000000001" customHeight="1">
      <c r="A11" s="97">
        <v>1</v>
      </c>
      <c r="B11" s="20" t="s">
        <v>112</v>
      </c>
      <c r="C11" s="48"/>
      <c r="D11" s="196">
        <v>19215</v>
      </c>
      <c r="E11" s="303"/>
      <c r="F11" s="52"/>
    </row>
    <row r="12" spans="1:15" ht="18" hidden="1" customHeight="1">
      <c r="A12" s="97">
        <v>2</v>
      </c>
      <c r="B12" s="244" t="s">
        <v>213</v>
      </c>
      <c r="C12" s="48"/>
      <c r="D12" s="198">
        <f>+Ashkhatavardz!J7</f>
        <v>0</v>
      </c>
      <c r="E12" s="303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6"/>
      <c r="E13" s="303"/>
      <c r="F13" s="234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6">
        <f>+'Komunal '!M28</f>
        <v>0</v>
      </c>
      <c r="E14" s="303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6"/>
      <c r="E15" s="303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6"/>
      <c r="E16" s="303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t="20.100000000000001" customHeight="1">
      <c r="A17" s="97">
        <v>2</v>
      </c>
      <c r="B17" s="20" t="s">
        <v>116</v>
      </c>
      <c r="C17" s="49"/>
      <c r="D17" s="196">
        <f>+D18+D19</f>
        <v>490.1</v>
      </c>
      <c r="E17" s="303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7.25" customHeight="1">
      <c r="A18" s="96">
        <f>+A17+0.1</f>
        <v>2.1</v>
      </c>
      <c r="B18" s="18" t="s">
        <v>69</v>
      </c>
      <c r="C18" s="49"/>
      <c r="D18" s="197">
        <f>+D64</f>
        <v>490.1</v>
      </c>
      <c r="E18" s="304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20.100000000000001" hidden="1" customHeight="1">
      <c r="A19" s="96">
        <f>+A18+0.1</f>
        <v>2.2000000000000002</v>
      </c>
      <c r="B19" s="18" t="s">
        <v>70</v>
      </c>
      <c r="C19" s="49"/>
      <c r="D19" s="501"/>
      <c r="E19" s="305"/>
      <c r="F19" s="54"/>
      <c r="G19" s="2"/>
      <c r="H19" s="2"/>
      <c r="I19" s="236"/>
      <c r="J19" s="2"/>
      <c r="K19" s="2"/>
      <c r="L19" s="2"/>
      <c r="M19" s="2"/>
      <c r="N19" s="2"/>
      <c r="O19" s="2"/>
    </row>
    <row r="20" spans="1:25" s="3" customFormat="1" ht="19.5" hidden="1" customHeight="1">
      <c r="A20" s="97">
        <f>+A17+1</f>
        <v>3</v>
      </c>
      <c r="B20" s="20" t="s">
        <v>10</v>
      </c>
      <c r="C20" s="49"/>
      <c r="D20" s="196"/>
      <c r="E20" s="303"/>
      <c r="F20" s="23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3</v>
      </c>
      <c r="B21" s="20" t="s">
        <v>254</v>
      </c>
      <c r="C21" s="49"/>
      <c r="D21" s="198">
        <f>+'Komunal '!N20</f>
        <v>1.8</v>
      </c>
      <c r="E21" s="303"/>
      <c r="F21" s="23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t="31.5" hidden="1" customHeight="1">
      <c r="A22" s="97">
        <f t="shared" ref="A22:A23" si="1">+A21+1</f>
        <v>4</v>
      </c>
      <c r="B22" s="20" t="s">
        <v>265</v>
      </c>
      <c r="C22" s="49"/>
      <c r="D22" s="198"/>
      <c r="E22" s="303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8" hidden="1" customHeight="1">
      <c r="A23" s="97">
        <f t="shared" si="1"/>
        <v>5</v>
      </c>
      <c r="B23" s="19" t="s">
        <v>204</v>
      </c>
      <c r="C23" s="242"/>
      <c r="D23" s="196"/>
      <c r="E23" s="303"/>
      <c r="F23" s="300"/>
    </row>
    <row r="24" spans="1:25" s="2" customFormat="1" hidden="1">
      <c r="A24" s="97"/>
      <c r="B24" s="19"/>
      <c r="C24" s="242"/>
      <c r="D24" s="196"/>
      <c r="E24" s="303"/>
    </row>
    <row r="25" spans="1:25" ht="24" customHeight="1">
      <c r="A25" s="44"/>
      <c r="B25" s="15" t="s">
        <v>25</v>
      </c>
      <c r="C25" s="46"/>
      <c r="D25" s="227">
        <f>SUM(D11:D17,D20:D24)</f>
        <v>19706.899999999998</v>
      </c>
      <c r="E25" s="306"/>
    </row>
    <row r="26" spans="1:25" ht="13.5" customHeight="1">
      <c r="A26" s="37"/>
      <c r="B26" s="44"/>
      <c r="C26" s="48"/>
      <c r="D26" s="198"/>
      <c r="E26" s="198"/>
    </row>
    <row r="27" spans="1:25" ht="24.75" customHeight="1">
      <c r="A27" s="44" t="s">
        <v>11</v>
      </c>
      <c r="B27" s="50" t="s">
        <v>119</v>
      </c>
      <c r="C27" s="47"/>
      <c r="D27" s="228"/>
      <c r="E27" s="228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177</v>
      </c>
      <c r="C28" s="49"/>
      <c r="D28" s="198">
        <f>+Ashkhatavardz!M9-'Dramakan hosqer'!F80</f>
        <v>18136.8</v>
      </c>
      <c r="E28" s="303"/>
      <c r="F28" s="234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5.75" hidden="1" customHeight="1">
      <c r="A29" s="96">
        <f t="shared" ref="A29:A30" si="2">+A28+0.1</f>
        <v>1.1000000000000001</v>
      </c>
      <c r="B29" s="134" t="s">
        <v>267</v>
      </c>
      <c r="C29" s="49"/>
      <c r="D29" s="197"/>
      <c r="E29" s="304"/>
      <c r="F29" s="221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3" t="s">
        <v>215</v>
      </c>
      <c r="C30" s="49"/>
      <c r="D30" s="197">
        <f>+Ashkhatavardz!L7</f>
        <v>0</v>
      </c>
      <c r="E30" s="30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0.75" hidden="1" customHeight="1">
      <c r="A31" s="96">
        <f>+A30+0.1</f>
        <v>1.3000000000000003</v>
      </c>
      <c r="B31" s="133" t="s">
        <v>216</v>
      </c>
      <c r="C31" s="49"/>
      <c r="D31" s="197">
        <f>+Ashkhatavardz!J7</f>
        <v>0</v>
      </c>
      <c r="E31" s="30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6">
        <f>+'Komunal '!F20</f>
        <v>170.7</v>
      </c>
      <c r="E32" s="303"/>
      <c r="F32" s="23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6">
        <f>+'Komunal '!J20</f>
        <v>61.4</v>
      </c>
      <c r="E33" s="303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4</v>
      </c>
      <c r="B34" s="20" t="s">
        <v>14</v>
      </c>
      <c r="C34" s="49"/>
      <c r="D34" s="500">
        <f>+'Komunal '!O20</f>
        <v>66.5</v>
      </c>
      <c r="E34" s="303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t="17.25" customHeight="1">
      <c r="A35" s="97">
        <f t="shared" si="3"/>
        <v>5</v>
      </c>
      <c r="B35" s="20" t="s">
        <v>15</v>
      </c>
      <c r="C35" s="49"/>
      <c r="D35" s="196">
        <v>24.6</v>
      </c>
      <c r="E35" s="303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0.75" customHeight="1">
      <c r="A36" s="97">
        <f t="shared" si="3"/>
        <v>6</v>
      </c>
      <c r="B36" s="20" t="s">
        <v>16</v>
      </c>
      <c r="C36" s="49"/>
      <c r="D36" s="196"/>
      <c r="E36" s="303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6</v>
      </c>
      <c r="B37" s="20" t="s">
        <v>243</v>
      </c>
      <c r="C37" s="49"/>
      <c r="D37" s="196">
        <f>SUM(D38:D40)</f>
        <v>129.6</v>
      </c>
      <c r="E37" s="303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7.25" customHeight="1">
      <c r="A38" s="96">
        <v>6.1</v>
      </c>
      <c r="B38" s="18" t="s">
        <v>17</v>
      </c>
      <c r="C38" s="49"/>
      <c r="D38" s="197">
        <f>4.8*12</f>
        <v>57.599999999999994</v>
      </c>
      <c r="E38" s="305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6">
        <f t="shared" ref="A39" si="4">+A38+0.1</f>
        <v>6.1999999999999993</v>
      </c>
      <c r="B39" s="18" t="s">
        <v>18</v>
      </c>
      <c r="C39" s="49"/>
      <c r="D39" s="197"/>
      <c r="E39" s="305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7.25" customHeight="1">
      <c r="A40" s="96">
        <v>6.2</v>
      </c>
      <c r="B40" s="18" t="s">
        <v>19</v>
      </c>
      <c r="C40" s="49"/>
      <c r="D40" s="197">
        <f>6*12</f>
        <v>72</v>
      </c>
      <c r="E40" s="305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7">
        <f>+A37+1</f>
        <v>7</v>
      </c>
      <c r="B41" s="20" t="s">
        <v>20</v>
      </c>
      <c r="C41" s="49"/>
      <c r="D41" s="196"/>
      <c r="E41" s="303"/>
      <c r="F41" s="23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v>7</v>
      </c>
      <c r="B42" s="20" t="s">
        <v>26</v>
      </c>
      <c r="C42" s="49"/>
      <c r="D42" s="196">
        <v>70</v>
      </c>
      <c r="E42" s="303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t="15.75" customHeight="1">
      <c r="A43" s="97">
        <v>8</v>
      </c>
      <c r="B43" s="20" t="s">
        <v>21</v>
      </c>
      <c r="C43" s="49"/>
      <c r="D43" s="196">
        <v>50</v>
      </c>
      <c r="E43" s="303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97">
        <f t="shared" ref="A44:A62" si="5">+A43+1</f>
        <v>9</v>
      </c>
      <c r="B44" s="20" t="s">
        <v>71</v>
      </c>
      <c r="C44" s="49"/>
      <c r="D44" s="196"/>
      <c r="E44" s="303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10</v>
      </c>
      <c r="B45" s="20" t="s">
        <v>45</v>
      </c>
      <c r="C45" s="49"/>
      <c r="D45" s="196"/>
      <c r="E45" s="303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t="15.75" customHeight="1">
      <c r="A46" s="97">
        <v>9</v>
      </c>
      <c r="B46" s="20" t="s">
        <v>113</v>
      </c>
      <c r="C46" s="49"/>
      <c r="D46" s="196">
        <v>20</v>
      </c>
      <c r="E46" s="303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t="0.75" hidden="1" customHeight="1">
      <c r="A47" s="97">
        <f t="shared" si="5"/>
        <v>10</v>
      </c>
      <c r="B47" s="20" t="s">
        <v>114</v>
      </c>
      <c r="C47" s="49"/>
      <c r="D47" s="196"/>
      <c r="E47" s="303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t="2.25" hidden="1" customHeight="1">
      <c r="A48" s="97">
        <f t="shared" si="5"/>
        <v>11</v>
      </c>
      <c r="B48" s="20" t="s">
        <v>22</v>
      </c>
      <c r="C48" s="49"/>
      <c r="D48" s="196"/>
      <c r="E48" s="303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t="21.75" customHeight="1">
      <c r="A49" s="97">
        <v>10</v>
      </c>
      <c r="B49" s="20" t="s">
        <v>23</v>
      </c>
      <c r="C49" s="49"/>
      <c r="D49" s="196">
        <v>102.4</v>
      </c>
      <c r="E49" s="303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t="0.75" hidden="1" customHeight="1">
      <c r="A50" s="97">
        <f t="shared" si="5"/>
        <v>11</v>
      </c>
      <c r="B50" s="20" t="s">
        <v>63</v>
      </c>
      <c r="C50" s="49"/>
      <c r="D50" s="196"/>
      <c r="E50" s="303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12</v>
      </c>
      <c r="B51" s="20" t="s">
        <v>50</v>
      </c>
      <c r="C51" s="49"/>
      <c r="D51" s="196">
        <f>+'Komunal '!M28</f>
        <v>0</v>
      </c>
      <c r="E51" s="303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7">
        <v>11</v>
      </c>
      <c r="B52" s="20" t="s">
        <v>42</v>
      </c>
      <c r="C52" s="49"/>
      <c r="D52" s="196">
        <v>105</v>
      </c>
      <c r="E52" s="303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t="21" customHeight="1">
      <c r="A53" s="97">
        <v>12</v>
      </c>
      <c r="B53" s="20" t="s">
        <v>72</v>
      </c>
      <c r="C53" s="49"/>
      <c r="D53" s="196">
        <v>50</v>
      </c>
      <c r="E53" s="303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t="18.75" customHeight="1">
      <c r="A54" s="97">
        <f t="shared" si="5"/>
        <v>13</v>
      </c>
      <c r="B54" s="20" t="s">
        <v>73</v>
      </c>
      <c r="C54" s="49"/>
      <c r="D54" s="196">
        <v>107</v>
      </c>
      <c r="E54" s="303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t="16.5" customHeight="1">
      <c r="A55" s="97">
        <f t="shared" si="5"/>
        <v>14</v>
      </c>
      <c r="B55" s="20" t="s">
        <v>43</v>
      </c>
      <c r="C55" s="49"/>
      <c r="D55" s="196">
        <v>3</v>
      </c>
      <c r="E55" s="303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15</v>
      </c>
      <c r="B56" s="20" t="s">
        <v>115</v>
      </c>
      <c r="C56" s="49"/>
      <c r="D56" s="196"/>
      <c r="E56" s="303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16</v>
      </c>
      <c r="B57" s="20" t="s">
        <v>44</v>
      </c>
      <c r="C57" s="49"/>
      <c r="D57" s="196"/>
      <c r="E57" s="303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17</v>
      </c>
      <c r="B58" s="20" t="s">
        <v>60</v>
      </c>
      <c r="C58" s="49"/>
      <c r="D58" s="196"/>
      <c r="E58" s="303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18</v>
      </c>
      <c r="B59" s="20" t="s">
        <v>266</v>
      </c>
      <c r="C59" s="49"/>
      <c r="D59" s="196"/>
      <c r="E59" s="303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19</v>
      </c>
      <c r="B60" s="19" t="s">
        <v>245</v>
      </c>
      <c r="C60" s="49"/>
      <c r="D60" s="196"/>
      <c r="E60" s="303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f t="shared" si="5"/>
        <v>20</v>
      </c>
      <c r="B61" s="19"/>
      <c r="C61" s="242"/>
      <c r="D61" s="196"/>
      <c r="E61" s="303"/>
      <c r="F61" s="300"/>
    </row>
    <row r="62" spans="1:15" s="2" customFormat="1" hidden="1">
      <c r="A62" s="97">
        <f t="shared" si="5"/>
        <v>21</v>
      </c>
      <c r="B62" s="19"/>
      <c r="C62" s="242"/>
      <c r="D62" s="196"/>
      <c r="E62" s="303"/>
      <c r="F62" s="300"/>
    </row>
    <row r="63" spans="1:15" s="3" customFormat="1">
      <c r="A63" s="97">
        <v>15</v>
      </c>
      <c r="B63" s="20" t="s">
        <v>24</v>
      </c>
      <c r="C63" s="49"/>
      <c r="D63" s="196">
        <v>514.6</v>
      </c>
      <c r="E63" s="303"/>
      <c r="F63" s="234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5.75" customHeight="1">
      <c r="A64" s="96">
        <v>15.1</v>
      </c>
      <c r="B64" s="1" t="s">
        <v>74</v>
      </c>
      <c r="C64" s="49"/>
      <c r="D64" s="197">
        <v>490.1</v>
      </c>
      <c r="E64" s="305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t="0.75" hidden="1" customHeight="1">
      <c r="A65" s="97">
        <f>+A63+1</f>
        <v>16</v>
      </c>
      <c r="B65" s="20" t="s">
        <v>75</v>
      </c>
      <c r="C65" s="49"/>
      <c r="D65" s="196"/>
      <c r="E65" s="303"/>
      <c r="F65" s="234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>
      <c r="A66" s="97">
        <v>16</v>
      </c>
      <c r="B66" s="20" t="s">
        <v>64</v>
      </c>
      <c r="C66" s="49"/>
      <c r="D66" s="97">
        <v>95.3</v>
      </c>
      <c r="E66" s="303"/>
      <c r="F66" s="234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4">
        <f>SUM(D28,D32:D37,D41:D63,D65:D66)</f>
        <v>19706.899999999998</v>
      </c>
      <c r="E67" s="307"/>
      <c r="F67" s="224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3" t="s">
        <v>2</v>
      </c>
      <c r="C69" s="65"/>
      <c r="D69" s="308" t="s">
        <v>278</v>
      </c>
    </row>
    <row r="70" spans="1:16" s="6" customFormat="1" ht="12" hidden="1" customHeight="1">
      <c r="B70" s="424"/>
      <c r="D70" s="425" t="s">
        <v>90</v>
      </c>
      <c r="E70" s="426"/>
    </row>
    <row r="71" spans="1:16" s="6" customFormat="1" ht="18.75" hidden="1" customHeight="1">
      <c r="B71" s="423" t="s">
        <v>6</v>
      </c>
      <c r="C71" s="65"/>
      <c r="D71" s="308" t="s">
        <v>279</v>
      </c>
    </row>
    <row r="72" spans="1:16" s="6" customFormat="1" ht="14.25" hidden="1" customHeight="1">
      <c r="D72" s="425" t="s">
        <v>90</v>
      </c>
      <c r="E72" s="426"/>
    </row>
    <row r="73" spans="1:16" s="6" customFormat="1" hidden="1">
      <c r="B73" s="78" t="s">
        <v>168</v>
      </c>
      <c r="D73" s="38"/>
      <c r="E73" s="38"/>
    </row>
    <row r="74" spans="1:16" s="427" customFormat="1" ht="107.25" customHeight="1">
      <c r="B74" s="428" t="s">
        <v>193</v>
      </c>
      <c r="C74" s="422"/>
      <c r="D74" s="429" t="s">
        <v>209</v>
      </c>
      <c r="E74" s="430"/>
    </row>
    <row r="75" spans="1:16" ht="40.5" customHeight="1">
      <c r="B75" s="207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113"/>
  <sheetViews>
    <sheetView view="pageBreakPreview" topLeftCell="A36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7" customWidth="1"/>
    <col min="3" max="4" width="19" style="71" customWidth="1"/>
    <col min="5" max="5" width="15.28515625" style="71" customWidth="1"/>
    <col min="6" max="6" width="17.140625" style="71" customWidth="1"/>
    <col min="7" max="7" width="3.8554687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19"/>
      <c r="B1" s="320"/>
      <c r="C1" s="317"/>
      <c r="D1" s="317"/>
      <c r="E1" s="317"/>
      <c r="F1" s="241" t="s">
        <v>167</v>
      </c>
      <c r="G1" s="316">
        <f>+'Ekamut-caxs'!E1+1</f>
        <v>26</v>
      </c>
      <c r="H1" s="93"/>
      <c r="L1" s="38"/>
    </row>
    <row r="2" spans="1:15" s="65" customFormat="1" ht="17.25">
      <c r="A2" s="319"/>
      <c r="B2" s="321"/>
      <c r="C2" s="319"/>
      <c r="D2" s="319"/>
      <c r="E2" s="513" t="s">
        <v>211</v>
      </c>
      <c r="F2" s="513"/>
      <c r="G2" s="513"/>
      <c r="H2" s="93"/>
      <c r="L2" s="38"/>
    </row>
    <row r="3" spans="1:15" s="65" customFormat="1" ht="17.25">
      <c r="A3" s="319"/>
      <c r="B3" s="321"/>
      <c r="C3" s="319"/>
      <c r="D3" s="319"/>
      <c r="E3" s="513" t="s">
        <v>201</v>
      </c>
      <c r="F3" s="513"/>
      <c r="G3" s="513"/>
      <c r="H3" s="93"/>
      <c r="L3" s="38"/>
    </row>
    <row r="4" spans="1:15" s="65" customFormat="1" ht="26.25" customHeight="1">
      <c r="A4" s="319"/>
      <c r="B4" s="321"/>
      <c r="C4" s="319"/>
      <c r="D4" s="319"/>
      <c r="E4" s="514" t="str">
        <f>+'Ekamut-caxs'!D4</f>
        <v xml:space="preserve">_____. _____. 2024թ. </v>
      </c>
      <c r="F4" s="514"/>
      <c r="G4" s="514"/>
      <c r="H4" s="93"/>
      <c r="L4" s="38"/>
    </row>
    <row r="5" spans="1:15" s="65" customFormat="1" ht="24.75" customHeight="1">
      <c r="A5" s="319"/>
      <c r="B5" s="321"/>
      <c r="C5" s="319"/>
      <c r="D5" s="319"/>
      <c r="E5" s="514" t="str">
        <f>+'Ekamut-caxs'!C5</f>
        <v xml:space="preserve">հ. __________- Ա որոշմամբ </v>
      </c>
      <c r="F5" s="514"/>
      <c r="G5" s="514"/>
      <c r="H5" s="93"/>
      <c r="L5" s="38"/>
    </row>
    <row r="6" spans="1:15" s="64" customFormat="1" ht="18" customHeight="1">
      <c r="A6" s="518" t="s">
        <v>38</v>
      </c>
      <c r="B6" s="518"/>
      <c r="C6" s="518"/>
      <c r="D6" s="518"/>
      <c r="E6" s="518"/>
      <c r="F6" s="518"/>
      <c r="G6" s="293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08" t="str">
        <f>+'Ekamut-caxs'!A7:D7</f>
        <v>«Երևանի Վահան Զատիկյանի անվան մարզակումբ » ՀՈԱԿ-ի</v>
      </c>
      <c r="B7" s="508"/>
      <c r="C7" s="508"/>
      <c r="D7" s="508"/>
      <c r="E7" s="508"/>
      <c r="F7" s="508"/>
      <c r="G7" s="289"/>
      <c r="H7" s="298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09" t="s">
        <v>214</v>
      </c>
      <c r="B8" s="509"/>
      <c r="C8" s="509"/>
      <c r="D8" s="509"/>
      <c r="E8" s="509"/>
      <c r="F8" s="509"/>
      <c r="G8" s="290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7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8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8" t="s">
        <v>3</v>
      </c>
      <c r="B11" s="269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09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2">
        <f>+F12</f>
        <v>78.830999999998312</v>
      </c>
      <c r="D12" s="212">
        <f>+F12</f>
        <v>78.830999999998312</v>
      </c>
      <c r="E12" s="212">
        <f>+F12</f>
        <v>78.830999999998312</v>
      </c>
      <c r="F12" s="212">
        <f>+'Dramakani hamematakan'!D6</f>
        <v>78.830999999998312</v>
      </c>
      <c r="G12" s="310"/>
      <c r="H12" s="259"/>
      <c r="I12" s="502"/>
      <c r="J12" s="502"/>
      <c r="K12" s="502"/>
      <c r="L12" s="196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>SUM(C14:C23)</f>
        <v>3843</v>
      </c>
      <c r="D13" s="212">
        <f>SUM(D14:D23)</f>
        <v>8646.7999999999993</v>
      </c>
      <c r="E13" s="212">
        <f>SUM(E14:E23)</f>
        <v>13450.5</v>
      </c>
      <c r="F13" s="212">
        <f>SUM(F14:F23)</f>
        <v>19215</v>
      </c>
      <c r="G13" s="311"/>
      <c r="H13" s="93"/>
      <c r="I13" s="502"/>
      <c r="J13" s="502"/>
      <c r="K13" s="502"/>
      <c r="L13" s="38"/>
      <c r="M13" s="65"/>
      <c r="N13" s="65"/>
      <c r="O13" s="65"/>
    </row>
    <row r="14" spans="1:15" s="64" customFormat="1" ht="20.25" customHeight="1">
      <c r="A14" s="57">
        <v>1</v>
      </c>
      <c r="B14" s="270" t="str">
        <f>+'Ekamut-caxs'!B11</f>
        <v>Սուբսիդիայից</v>
      </c>
      <c r="C14" s="261">
        <v>3843</v>
      </c>
      <c r="D14" s="261">
        <v>8646.7999999999993</v>
      </c>
      <c r="E14" s="261">
        <v>13450.5</v>
      </c>
      <c r="F14" s="210">
        <f>+'Ekamut-caxs'!D11</f>
        <v>19215</v>
      </c>
      <c r="G14" s="312"/>
      <c r="H14" s="93"/>
      <c r="I14" s="502"/>
      <c r="J14" s="502"/>
      <c r="K14" s="502"/>
      <c r="L14" s="38"/>
      <c r="M14" s="65"/>
      <c r="N14" s="65"/>
      <c r="O14" s="65"/>
    </row>
    <row r="15" spans="1:15" s="64" customFormat="1" ht="2.25" hidden="1" customHeight="1">
      <c r="A15" s="57">
        <f>+A14+1</f>
        <v>2</v>
      </c>
      <c r="B15" s="245" t="str">
        <f>+'Ekamut-caxs'!B12</f>
        <v>Կամավոր ատեստավորման գծով</v>
      </c>
      <c r="C15" s="209"/>
      <c r="D15" s="209"/>
      <c r="E15" s="209"/>
      <c r="F15" s="210">
        <f>+'Ekamut-caxs'!D12</f>
        <v>0</v>
      </c>
      <c r="G15" s="312"/>
      <c r="H15" s="259"/>
      <c r="I15" s="502"/>
      <c r="J15" s="502"/>
      <c r="K15" s="502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8" t="str">
        <f>+'Ekamut-caxs'!B13</f>
        <v xml:space="preserve">Վճարովի ծառայություններից </v>
      </c>
      <c r="C16" s="261"/>
      <c r="D16" s="261"/>
      <c r="E16" s="261"/>
      <c r="F16" s="210">
        <f>+'Ekamut-caxs'!D13</f>
        <v>0</v>
      </c>
      <c r="G16" s="312"/>
      <c r="H16" s="259"/>
      <c r="I16" s="502"/>
      <c r="J16" s="502"/>
      <c r="K16" s="502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8" t="str">
        <f>+'Ekamut-caxs'!B14</f>
        <v>Սպասարկման և կոմունալ համավճարներից</v>
      </c>
      <c r="C17" s="261"/>
      <c r="D17" s="261"/>
      <c r="E17" s="261"/>
      <c r="F17" s="210">
        <f>+'Ekamut-caxs'!D14</f>
        <v>0</v>
      </c>
      <c r="G17" s="313"/>
      <c r="H17" s="503"/>
      <c r="I17" s="502"/>
      <c r="J17" s="502"/>
      <c r="K17" s="502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8" t="str">
        <f>+'Ekamut-caxs'!B15</f>
        <v>Ֆինանսական օգնությունից</v>
      </c>
      <c r="C18" s="261"/>
      <c r="D18" s="261"/>
      <c r="E18" s="261"/>
      <c r="F18" s="210">
        <f>+'Ekamut-caxs'!D15</f>
        <v>0</v>
      </c>
      <c r="G18" s="312"/>
      <c r="H18" s="503"/>
      <c r="I18" s="502"/>
      <c r="J18" s="502"/>
      <c r="K18" s="502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8" t="str">
        <f>+'Ekamut-caxs'!B16</f>
        <v>Չփոխանակվող գործարքներից (դրամաշնորհից)</v>
      </c>
      <c r="C19" s="261"/>
      <c r="D19" s="261"/>
      <c r="E19" s="261"/>
      <c r="F19" s="209">
        <f>+'Ekamut-caxs'!D16</f>
        <v>0</v>
      </c>
      <c r="G19" s="313"/>
      <c r="H19" s="504"/>
      <c r="I19" s="502"/>
      <c r="J19" s="502"/>
      <c r="K19" s="502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0" t="s">
        <v>30</v>
      </c>
      <c r="C20" s="261"/>
      <c r="D20" s="261"/>
      <c r="E20" s="261"/>
      <c r="F20" s="209"/>
      <c r="G20" s="313"/>
      <c r="H20" s="504"/>
      <c r="I20" s="502"/>
      <c r="J20" s="502"/>
      <c r="K20" s="502"/>
      <c r="L20" s="38"/>
      <c r="M20" s="65"/>
      <c r="N20" s="65"/>
      <c r="O20" s="65"/>
    </row>
    <row r="21" spans="1:15" s="64" customFormat="1" ht="17.25" hidden="1">
      <c r="A21" s="57">
        <f t="shared" si="0"/>
        <v>8</v>
      </c>
      <c r="B21" s="270" t="str">
        <f>+'Ekamut-caxs'!B20</f>
        <v>Բանկի տոկոսից</v>
      </c>
      <c r="C21" s="261"/>
      <c r="D21" s="261"/>
      <c r="E21" s="261"/>
      <c r="F21" s="210">
        <f>+'Ekamut-caxs'!D20</f>
        <v>0</v>
      </c>
      <c r="G21" s="312"/>
      <c r="H21" s="504"/>
      <c r="I21" s="502"/>
      <c r="J21" s="502"/>
      <c r="K21" s="502"/>
      <c r="L21" s="38"/>
      <c r="M21" s="65"/>
      <c r="N21" s="65"/>
      <c r="O21" s="65"/>
    </row>
    <row r="22" spans="1:15" s="65" customFormat="1" ht="17.25" hidden="1">
      <c r="A22" s="57">
        <f t="shared" si="0"/>
        <v>9</v>
      </c>
      <c r="B22" s="272" t="s">
        <v>244</v>
      </c>
      <c r="C22" s="261"/>
      <c r="D22" s="261"/>
      <c r="E22" s="261"/>
      <c r="F22" s="210">
        <f>+'Ekamut-caxs'!D23</f>
        <v>0</v>
      </c>
      <c r="G22" s="399"/>
      <c r="H22" s="516"/>
      <c r="I22" s="260"/>
      <c r="J22" s="260"/>
      <c r="K22" s="260"/>
      <c r="L22" s="38"/>
    </row>
    <row r="23" spans="1:15" s="65" customFormat="1" ht="17.25" hidden="1">
      <c r="A23" s="57">
        <f t="shared" si="0"/>
        <v>10</v>
      </c>
      <c r="B23" s="272">
        <f>+'Ekamut-caxs'!B24</f>
        <v>0</v>
      </c>
      <c r="C23" s="261"/>
      <c r="D23" s="261"/>
      <c r="E23" s="261"/>
      <c r="F23" s="210">
        <f>+'Ekamut-caxs'!D24</f>
        <v>0</v>
      </c>
      <c r="G23" s="399"/>
      <c r="H23" s="516"/>
      <c r="I23" s="260"/>
      <c r="J23" s="260"/>
      <c r="K23" s="260"/>
      <c r="L23" s="38"/>
    </row>
    <row r="24" spans="1:15" s="64" customFormat="1" ht="34.5">
      <c r="A24" s="11" t="s">
        <v>31</v>
      </c>
      <c r="B24" s="12" t="s">
        <v>79</v>
      </c>
      <c r="C24" s="212">
        <f>+C25+C66+C79</f>
        <v>3177.9833333333327</v>
      </c>
      <c r="D24" s="212">
        <f>+D25+D66+D79</f>
        <v>7873.5583333333316</v>
      </c>
      <c r="E24" s="212">
        <f>+E25+E66+E79</f>
        <v>12918.13333333333</v>
      </c>
      <c r="F24" s="212">
        <f>+F25+F66+F79</f>
        <v>19139.7</v>
      </c>
      <c r="G24" s="311"/>
      <c r="H24" s="505"/>
      <c r="I24" s="502"/>
      <c r="J24" s="502"/>
      <c r="K24" s="502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2">
        <f>SUM(C26,C30:C35,C39:C61,C64:C65)</f>
        <v>3177.9833333333327</v>
      </c>
      <c r="D25" s="212">
        <f>SUM(D26,D30:D35,D39:D61,D64:D65)</f>
        <v>7873.5583333333316</v>
      </c>
      <c r="E25" s="212">
        <f>SUM(E26,E30:E35,E39:E61,E64:E65)</f>
        <v>12918.13333333333</v>
      </c>
      <c r="F25" s="212">
        <f>SUM(F26,F30:F35,F39:F61,F64:F65)</f>
        <v>19139.7</v>
      </c>
      <c r="G25" s="311"/>
      <c r="H25" s="503"/>
      <c r="I25" s="502"/>
      <c r="J25" s="502"/>
      <c r="K25" s="502"/>
      <c r="L25" s="38"/>
      <c r="M25" s="65"/>
      <c r="N25" s="65"/>
      <c r="O25" s="65"/>
    </row>
    <row r="26" spans="1:15" s="83" customFormat="1" ht="17.25">
      <c r="A26" s="57">
        <v>1</v>
      </c>
      <c r="B26" s="239" t="str">
        <f>+'Ekamut-caxs'!B28</f>
        <v>Աշխատավարձի գծով</v>
      </c>
      <c r="C26" s="261">
        <f>F26/12*2</f>
        <v>3022.7999999999997</v>
      </c>
      <c r="D26" s="261">
        <f>F26/12*5</f>
        <v>7556.9999999999991</v>
      </c>
      <c r="E26" s="261">
        <f>F26/12*8</f>
        <v>12091.199999999999</v>
      </c>
      <c r="F26" s="210">
        <f>+'Ekamut-caxs'!D28</f>
        <v>18136.8</v>
      </c>
      <c r="G26" s="312"/>
      <c r="H26" s="506"/>
      <c r="I26" s="502"/>
      <c r="J26" s="502"/>
      <c r="K26" s="502"/>
      <c r="L26" s="89"/>
      <c r="M26" s="82"/>
      <c r="N26" s="82"/>
      <c r="O26" s="82"/>
    </row>
    <row r="27" spans="1:15" s="74" customFormat="1" ht="16.5" hidden="1" customHeight="1">
      <c r="A27" s="25">
        <f>+A26+0.1</f>
        <v>1.1000000000000001</v>
      </c>
      <c r="B27" s="271" t="str">
        <f>+'Ekamut-caxs'!B29</f>
        <v>լրավճար վճարովի ծառայության գծով</v>
      </c>
      <c r="C27" s="203">
        <f>F27/12*2</f>
        <v>0</v>
      </c>
      <c r="D27" s="203">
        <f>F27/12*5</f>
        <v>0</v>
      </c>
      <c r="E27" s="203">
        <f>F27/12*8</f>
        <v>0</v>
      </c>
      <c r="F27" s="488">
        <f>+'Ekamut-caxs'!D29</f>
        <v>0</v>
      </c>
      <c r="G27" s="314"/>
      <c r="H27" s="505"/>
      <c r="I27" s="502"/>
      <c r="J27" s="502"/>
      <c r="K27" s="502"/>
      <c r="L27" s="324"/>
      <c r="M27" s="73"/>
      <c r="N27" s="73"/>
      <c r="O27" s="73"/>
    </row>
    <row r="28" spans="1:15" s="74" customFormat="1" ht="14.25" hidden="1">
      <c r="A28" s="25">
        <f t="shared" ref="A28:A29" si="1">+A27+0.1</f>
        <v>1.2000000000000002</v>
      </c>
      <c r="B28" s="297" t="s">
        <v>215</v>
      </c>
      <c r="C28" s="203">
        <f t="shared" ref="C28:C33" si="2">F28/12*2</f>
        <v>0</v>
      </c>
      <c r="D28" s="203">
        <f t="shared" ref="D28:D33" si="3">F28/12*5</f>
        <v>0</v>
      </c>
      <c r="E28" s="203">
        <f t="shared" ref="E28:E33" si="4">F28/12*8</f>
        <v>0</v>
      </c>
      <c r="F28" s="488">
        <f>+'Ekamut-caxs'!D30</f>
        <v>0</v>
      </c>
      <c r="G28" s="314"/>
      <c r="H28" s="506"/>
      <c r="I28" s="502"/>
      <c r="J28" s="502"/>
      <c r="K28" s="502"/>
      <c r="L28" s="324"/>
      <c r="M28" s="73"/>
      <c r="N28" s="73"/>
      <c r="O28" s="73"/>
    </row>
    <row r="29" spans="1:15" s="74" customFormat="1" ht="14.25" hidden="1">
      <c r="A29" s="25">
        <f t="shared" si="1"/>
        <v>1.3000000000000003</v>
      </c>
      <c r="B29" s="297" t="s">
        <v>216</v>
      </c>
      <c r="C29" s="203">
        <f t="shared" si="2"/>
        <v>0</v>
      </c>
      <c r="D29" s="203">
        <f t="shared" si="3"/>
        <v>0</v>
      </c>
      <c r="E29" s="203">
        <f t="shared" si="4"/>
        <v>0</v>
      </c>
      <c r="F29" s="488">
        <f>+'Ekamut-caxs'!D31</f>
        <v>0</v>
      </c>
      <c r="G29" s="314"/>
      <c r="H29" s="506"/>
      <c r="I29" s="502"/>
      <c r="J29" s="502"/>
      <c r="K29" s="502"/>
      <c r="L29" s="324"/>
      <c r="M29" s="73"/>
      <c r="N29" s="73"/>
      <c r="O29" s="73"/>
    </row>
    <row r="30" spans="1:15" s="85" customFormat="1" ht="17.25">
      <c r="A30" s="57">
        <f>+A26+1</f>
        <v>2</v>
      </c>
      <c r="B30" s="218" t="str">
        <f>+'Ekamut-caxs'!B32</f>
        <v>Ջեռուցման գծով</v>
      </c>
      <c r="C30" s="209">
        <f t="shared" si="2"/>
        <v>28.45</v>
      </c>
      <c r="D30" s="209">
        <f t="shared" si="3"/>
        <v>71.125</v>
      </c>
      <c r="E30" s="209">
        <f t="shared" si="4"/>
        <v>113.8</v>
      </c>
      <c r="F30" s="209">
        <f>+'Ekamut-caxs'!D32</f>
        <v>170.7</v>
      </c>
      <c r="G30" s="312"/>
      <c r="H30" s="507"/>
      <c r="I30" s="502"/>
      <c r="J30" s="502"/>
      <c r="K30" s="502"/>
      <c r="L30" s="325"/>
      <c r="M30" s="84"/>
      <c r="N30" s="84"/>
      <c r="O30" s="84"/>
    </row>
    <row r="31" spans="1:15" s="85" customFormat="1" ht="17.25">
      <c r="A31" s="57">
        <f>+A30+1</f>
        <v>3</v>
      </c>
      <c r="B31" s="218" t="str">
        <f>+'Ekamut-caxs'!B33</f>
        <v>Էլեկտրաէներգիայի գծով</v>
      </c>
      <c r="C31" s="209">
        <f t="shared" si="2"/>
        <v>10.233333333333333</v>
      </c>
      <c r="D31" s="209">
        <f t="shared" si="3"/>
        <v>25.583333333333332</v>
      </c>
      <c r="E31" s="209">
        <f t="shared" si="4"/>
        <v>40.93333333333333</v>
      </c>
      <c r="F31" s="210">
        <f>+'Ekamut-caxs'!D33</f>
        <v>61.4</v>
      </c>
      <c r="G31" s="312"/>
      <c r="H31" s="507"/>
      <c r="I31" s="502"/>
      <c r="J31" s="502"/>
      <c r="K31" s="502"/>
      <c r="L31" s="325"/>
      <c r="M31" s="84"/>
      <c r="N31" s="84"/>
      <c r="O31" s="84"/>
    </row>
    <row r="32" spans="1:15" s="85" customFormat="1" ht="17.25">
      <c r="A32" s="57">
        <f>+A31+1</f>
        <v>4</v>
      </c>
      <c r="B32" s="218" t="str">
        <f>+'Ekamut-caxs'!B34</f>
        <v>Ջրմուղ-կոյուղու գծով</v>
      </c>
      <c r="C32" s="209">
        <f t="shared" si="2"/>
        <v>10.799999999999999</v>
      </c>
      <c r="D32" s="209">
        <f t="shared" si="3"/>
        <v>26.999999999999996</v>
      </c>
      <c r="E32" s="209">
        <f t="shared" si="4"/>
        <v>43.199999999999996</v>
      </c>
      <c r="F32" s="210">
        <f>+'Komunal '!M20</f>
        <v>64.8</v>
      </c>
      <c r="G32" s="312"/>
      <c r="H32" s="507"/>
      <c r="I32" s="502"/>
      <c r="J32" s="502"/>
      <c r="K32" s="502"/>
      <c r="L32" s="325"/>
      <c r="M32" s="84"/>
      <c r="N32" s="84"/>
      <c r="O32" s="84"/>
    </row>
    <row r="33" spans="1:15" s="85" customFormat="1" ht="17.25">
      <c r="A33" s="57">
        <f>+A32+1</f>
        <v>5</v>
      </c>
      <c r="B33" s="218" t="str">
        <f>+'Ekamut-caxs'!B35</f>
        <v>Աղբահանության գծով</v>
      </c>
      <c r="C33" s="209">
        <f t="shared" si="2"/>
        <v>4.1000000000000005</v>
      </c>
      <c r="D33" s="209">
        <f t="shared" si="3"/>
        <v>10.250000000000002</v>
      </c>
      <c r="E33" s="209">
        <f t="shared" si="4"/>
        <v>16.400000000000002</v>
      </c>
      <c r="F33" s="210">
        <f>+'Ekamut-caxs'!D35</f>
        <v>24.6</v>
      </c>
      <c r="G33" s="312"/>
      <c r="H33" s="507"/>
      <c r="I33" s="502"/>
      <c r="J33" s="502"/>
      <c r="K33" s="502"/>
      <c r="L33" s="325"/>
      <c r="M33" s="84"/>
      <c r="N33" s="84"/>
      <c r="O33" s="84"/>
    </row>
    <row r="34" spans="1:15" s="85" customFormat="1" ht="17.25" hidden="1">
      <c r="A34" s="57">
        <f>+A33+1</f>
        <v>6</v>
      </c>
      <c r="B34" s="218" t="str">
        <f>+'Ekamut-caxs'!B36</f>
        <v>Ախտաբանության գծով</v>
      </c>
      <c r="C34" s="261"/>
      <c r="D34" s="261"/>
      <c r="E34" s="261"/>
      <c r="F34" s="210">
        <f>+'Ekamut-caxs'!D36</f>
        <v>0</v>
      </c>
      <c r="G34" s="312"/>
      <c r="H34" s="507"/>
      <c r="I34" s="502"/>
      <c r="J34" s="502"/>
      <c r="K34" s="502"/>
      <c r="L34" s="325"/>
      <c r="M34" s="84"/>
      <c r="N34" s="84"/>
      <c r="O34" s="84"/>
    </row>
    <row r="35" spans="1:15" s="85" customFormat="1" ht="17.25">
      <c r="A35" s="57">
        <v>6</v>
      </c>
      <c r="B35" s="218" t="str">
        <f>+'Ekamut-caxs'!B37</f>
        <v>Կապի գծով, որից`</v>
      </c>
      <c r="C35" s="210">
        <f t="shared" ref="C35:E35" si="5">SUM(C36:C38)</f>
        <v>21.6</v>
      </c>
      <c r="D35" s="210">
        <f t="shared" si="5"/>
        <v>54</v>
      </c>
      <c r="E35" s="210">
        <f t="shared" si="5"/>
        <v>86.4</v>
      </c>
      <c r="F35" s="210">
        <f>SUM(F36:F38)</f>
        <v>129.6</v>
      </c>
      <c r="G35" s="312"/>
      <c r="H35" s="507"/>
      <c r="I35" s="502"/>
      <c r="J35" s="502"/>
      <c r="K35" s="502"/>
      <c r="L35" s="325"/>
      <c r="M35" s="84"/>
      <c r="N35" s="84"/>
      <c r="O35" s="84"/>
    </row>
    <row r="36" spans="1:15" ht="18" customHeight="1">
      <c r="A36" s="25">
        <v>6.1</v>
      </c>
      <c r="B36" s="271" t="str">
        <f>+'Ekamut-caxs'!B38</f>
        <v>բաժանորդային վճար</v>
      </c>
      <c r="C36" s="203">
        <f>F36/12*2</f>
        <v>9.6</v>
      </c>
      <c r="D36" s="203">
        <f>F36/12*5</f>
        <v>24</v>
      </c>
      <c r="E36" s="203">
        <f>F36/12*8</f>
        <v>38.4</v>
      </c>
      <c r="F36" s="488">
        <f>+'Ekamut-caxs'!D38</f>
        <v>57.599999999999994</v>
      </c>
      <c r="G36" s="314"/>
      <c r="H36" s="503"/>
      <c r="I36" s="502"/>
      <c r="J36" s="502"/>
      <c r="K36" s="502"/>
    </row>
    <row r="37" spans="1:15" hidden="1">
      <c r="A37" s="25">
        <f t="shared" ref="A37" si="6">+A36+0.1</f>
        <v>6.1999999999999993</v>
      </c>
      <c r="B37" s="271" t="str">
        <f>+'Ekamut-caxs'!B39</f>
        <v>րոպեավճար</v>
      </c>
      <c r="C37" s="203">
        <f t="shared" ref="C37:C39" si="7">F37/12*2</f>
        <v>0</v>
      </c>
      <c r="D37" s="203">
        <f t="shared" ref="D37:D39" si="8">F37/12*5</f>
        <v>0</v>
      </c>
      <c r="E37" s="203">
        <f t="shared" ref="E37:E39" si="9">F37/12*8</f>
        <v>0</v>
      </c>
      <c r="F37" s="488">
        <f>+'Ekamut-caxs'!D39</f>
        <v>0</v>
      </c>
      <c r="G37" s="314"/>
      <c r="H37" s="503"/>
      <c r="I37" s="502"/>
      <c r="J37" s="502"/>
      <c r="K37" s="502"/>
    </row>
    <row r="38" spans="1:15" ht="15.75" customHeight="1">
      <c r="A38" s="25">
        <v>6.2</v>
      </c>
      <c r="B38" s="271" t="str">
        <f>+'Ekamut-caxs'!B40</f>
        <v>ինտերնետ կապ</v>
      </c>
      <c r="C38" s="203">
        <f t="shared" si="7"/>
        <v>12</v>
      </c>
      <c r="D38" s="203">
        <f t="shared" si="8"/>
        <v>30</v>
      </c>
      <c r="E38" s="203">
        <f t="shared" si="9"/>
        <v>48</v>
      </c>
      <c r="F38" s="488">
        <f>+'Ekamut-caxs'!D40</f>
        <v>72</v>
      </c>
      <c r="G38" s="314"/>
      <c r="H38" s="503"/>
      <c r="I38" s="502"/>
      <c r="J38" s="502"/>
      <c r="K38" s="502"/>
    </row>
    <row r="39" spans="1:15" s="85" customFormat="1" ht="3" hidden="1" customHeight="1">
      <c r="A39" s="57">
        <f>+A35+1</f>
        <v>7</v>
      </c>
      <c r="B39" s="218" t="str">
        <f>+'Ekamut-caxs'!B41</f>
        <v>Բանկային ծառայության գծով</v>
      </c>
      <c r="C39" s="203">
        <f t="shared" si="7"/>
        <v>0</v>
      </c>
      <c r="D39" s="203">
        <f t="shared" si="8"/>
        <v>0</v>
      </c>
      <c r="E39" s="203">
        <f t="shared" si="9"/>
        <v>0</v>
      </c>
      <c r="F39" s="210">
        <f>+'Ekamut-caxs'!D41</f>
        <v>0</v>
      </c>
      <c r="G39" s="312"/>
      <c r="H39" s="507"/>
      <c r="I39" s="502"/>
      <c r="J39" s="502"/>
      <c r="K39" s="502"/>
      <c r="L39" s="325"/>
      <c r="M39" s="84"/>
      <c r="N39" s="84"/>
      <c r="O39" s="84"/>
    </row>
    <row r="40" spans="1:15" s="85" customFormat="1" ht="17.25">
      <c r="A40" s="57">
        <v>7</v>
      </c>
      <c r="B40" s="218" t="str">
        <f>+'Ekamut-caxs'!B42</f>
        <v>Տնտեսական ապրանքների գծով</v>
      </c>
      <c r="C40" s="261">
        <v>0</v>
      </c>
      <c r="D40" s="261">
        <v>0</v>
      </c>
      <c r="E40" s="261">
        <v>70</v>
      </c>
      <c r="F40" s="210">
        <f>+'Ekamut-caxs'!D42</f>
        <v>70</v>
      </c>
      <c r="G40" s="312"/>
      <c r="H40" s="507"/>
      <c r="I40" s="502"/>
      <c r="J40" s="502"/>
      <c r="K40" s="502"/>
      <c r="L40" s="325"/>
      <c r="M40" s="84"/>
      <c r="N40" s="84"/>
      <c r="O40" s="84"/>
    </row>
    <row r="41" spans="1:15" s="85" customFormat="1" ht="15.75" customHeight="1">
      <c r="A41" s="57">
        <v>8</v>
      </c>
      <c r="B41" s="218" t="str">
        <f>+'Ekamut-caxs'!B43</f>
        <v>Գրասենյակային ապրանքների գծով</v>
      </c>
      <c r="C41" s="261">
        <v>0</v>
      </c>
      <c r="D41" s="261">
        <v>0</v>
      </c>
      <c r="E41" s="261">
        <v>50</v>
      </c>
      <c r="F41" s="210">
        <f>+'Ekamut-caxs'!D43</f>
        <v>50</v>
      </c>
      <c r="G41" s="312"/>
      <c r="H41" s="507"/>
      <c r="I41" s="502"/>
      <c r="J41" s="502"/>
      <c r="K41" s="502"/>
      <c r="L41" s="325"/>
      <c r="M41" s="84"/>
      <c r="N41" s="84"/>
      <c r="O41" s="84"/>
    </row>
    <row r="42" spans="1:15" s="85" customFormat="1" ht="34.5" hidden="1">
      <c r="A42" s="57">
        <f t="shared" ref="A42:A61" si="10">+A41+1</f>
        <v>9</v>
      </c>
      <c r="B42" s="218" t="str">
        <f>+'Ekamut-caxs'!B44</f>
        <v>Փոքրարժեք կամ արագամաշ առարկաների գծով</v>
      </c>
      <c r="C42" s="261"/>
      <c r="D42" s="261"/>
      <c r="E42" s="261"/>
      <c r="F42" s="210">
        <f>+'Ekamut-caxs'!D44</f>
        <v>0</v>
      </c>
      <c r="G42" s="312"/>
      <c r="H42" s="507"/>
      <c r="I42" s="502"/>
      <c r="J42" s="502"/>
      <c r="K42" s="502"/>
      <c r="L42" s="325"/>
      <c r="M42" s="84"/>
      <c r="N42" s="84"/>
      <c r="O42" s="84"/>
    </row>
    <row r="43" spans="1:15" s="85" customFormat="1" ht="17.25" hidden="1">
      <c r="A43" s="57">
        <f t="shared" si="10"/>
        <v>10</v>
      </c>
      <c r="B43" s="218" t="str">
        <f>+'Ekamut-caxs'!B45</f>
        <v>Ուսումնական նյութերի գծով</v>
      </c>
      <c r="C43" s="261"/>
      <c r="D43" s="261"/>
      <c r="E43" s="261"/>
      <c r="F43" s="210">
        <f>+'Ekamut-caxs'!D45</f>
        <v>0</v>
      </c>
      <c r="G43" s="312"/>
      <c r="H43" s="507"/>
      <c r="I43" s="502"/>
      <c r="J43" s="502"/>
      <c r="K43" s="502"/>
      <c r="L43" s="325"/>
      <c r="M43" s="84"/>
      <c r="N43" s="84"/>
      <c r="O43" s="84"/>
    </row>
    <row r="44" spans="1:15" s="85" customFormat="1" ht="15.75" customHeight="1">
      <c r="A44" s="57">
        <v>9</v>
      </c>
      <c r="B44" s="218" t="str">
        <f>+'Ekamut-caxs'!B46</f>
        <v>Դեղորայքի գծով</v>
      </c>
      <c r="C44" s="261">
        <v>0</v>
      </c>
      <c r="D44" s="261">
        <v>0</v>
      </c>
      <c r="E44" s="261">
        <v>20</v>
      </c>
      <c r="F44" s="210">
        <f>+'Ekamut-caxs'!D46</f>
        <v>20</v>
      </c>
      <c r="G44" s="312"/>
      <c r="H44" s="507"/>
      <c r="I44" s="502"/>
      <c r="J44" s="502"/>
      <c r="K44" s="502"/>
      <c r="L44" s="325"/>
      <c r="M44" s="84"/>
      <c r="N44" s="84"/>
      <c r="O44" s="84"/>
    </row>
    <row r="45" spans="1:15" s="85" customFormat="1" ht="17.25" hidden="1">
      <c r="A45" s="57">
        <f t="shared" si="10"/>
        <v>10</v>
      </c>
      <c r="B45" s="218" t="str">
        <f>+'Ekamut-caxs'!B47</f>
        <v>Բուժ.ծառայության գծով</v>
      </c>
      <c r="C45" s="261"/>
      <c r="D45" s="261"/>
      <c r="E45" s="261"/>
      <c r="F45" s="210">
        <f>+'Ekamut-caxs'!D47</f>
        <v>0</v>
      </c>
      <c r="G45" s="312"/>
      <c r="H45" s="507"/>
      <c r="I45" s="502"/>
      <c r="J45" s="502"/>
      <c r="K45" s="502"/>
      <c r="L45" s="325"/>
      <c r="M45" s="84"/>
      <c r="N45" s="84"/>
      <c r="O45" s="84"/>
    </row>
    <row r="46" spans="1:15" s="85" customFormat="1" ht="17.25" hidden="1">
      <c r="A46" s="57">
        <f t="shared" si="10"/>
        <v>11</v>
      </c>
      <c r="B46" s="218" t="str">
        <f>+'Ekamut-caxs'!B48</f>
        <v>Ընթացիկ վերանորոգման գծով</v>
      </c>
      <c r="C46" s="261"/>
      <c r="D46" s="261"/>
      <c r="E46" s="261"/>
      <c r="F46" s="210">
        <f>+'Ekamut-caxs'!D48</f>
        <v>0</v>
      </c>
      <c r="G46" s="312"/>
      <c r="H46" s="507"/>
      <c r="I46" s="502"/>
      <c r="J46" s="502"/>
      <c r="K46" s="502"/>
      <c r="L46" s="325"/>
      <c r="M46" s="84"/>
      <c r="N46" s="84"/>
      <c r="O46" s="84"/>
    </row>
    <row r="47" spans="1:15" s="85" customFormat="1" ht="33.75" customHeight="1">
      <c r="A47" s="57">
        <v>10</v>
      </c>
      <c r="B47" s="218" t="str">
        <f>+'Ekamut-caxs'!B49</f>
        <v>Ջեռուցման համակարգի սպասարկման գծով</v>
      </c>
      <c r="C47" s="261">
        <f>F47/12*3</f>
        <v>25.6</v>
      </c>
      <c r="D47" s="261">
        <f>F47/12*6</f>
        <v>51.2</v>
      </c>
      <c r="E47" s="261">
        <f>F47/12*9</f>
        <v>76.8</v>
      </c>
      <c r="F47" s="210">
        <f>+'Ekamut-caxs'!D49</f>
        <v>102.4</v>
      </c>
      <c r="G47" s="312"/>
      <c r="H47" s="507"/>
      <c r="I47" s="502"/>
      <c r="J47" s="502"/>
      <c r="K47" s="502"/>
      <c r="L47" s="325"/>
      <c r="M47" s="84"/>
      <c r="N47" s="84"/>
      <c r="O47" s="84"/>
    </row>
    <row r="48" spans="1:15" s="85" customFormat="1" ht="17.25" hidden="1">
      <c r="A48" s="57">
        <f t="shared" si="10"/>
        <v>11</v>
      </c>
      <c r="B48" s="218" t="str">
        <f>+'Ekamut-caxs'!B50</f>
        <v>Կաթսայատան սպասարկման գծով</v>
      </c>
      <c r="C48" s="261"/>
      <c r="D48" s="261"/>
      <c r="E48" s="261"/>
      <c r="F48" s="210">
        <f>+'Ekamut-caxs'!D50</f>
        <v>0</v>
      </c>
      <c r="G48" s="312"/>
      <c r="H48" s="507"/>
      <c r="I48" s="502"/>
      <c r="J48" s="502"/>
      <c r="K48" s="502"/>
      <c r="L48" s="325"/>
      <c r="M48" s="84"/>
      <c r="N48" s="84"/>
      <c r="O48" s="84"/>
    </row>
    <row r="49" spans="1:15" s="85" customFormat="1" ht="34.5" hidden="1">
      <c r="A49" s="57">
        <f t="shared" si="10"/>
        <v>12</v>
      </c>
      <c r="B49" s="218" t="str">
        <f>+'Ekamut-caxs'!B51</f>
        <v>Սպասարկման և կոմունալ համավճարների գծով</v>
      </c>
      <c r="C49" s="261"/>
      <c r="D49" s="261"/>
      <c r="E49" s="261"/>
      <c r="F49" s="210">
        <f>+'Ekamut-caxs'!D51</f>
        <v>0</v>
      </c>
      <c r="G49" s="312"/>
      <c r="H49" s="507"/>
      <c r="I49" s="502"/>
      <c r="J49" s="502"/>
      <c r="K49" s="502"/>
      <c r="L49" s="325"/>
      <c r="M49" s="84"/>
      <c r="N49" s="84"/>
      <c r="O49" s="84"/>
    </row>
    <row r="50" spans="1:15" s="85" customFormat="1" ht="34.5">
      <c r="A50" s="57">
        <v>11</v>
      </c>
      <c r="B50" s="218" t="str">
        <f>+'Ekamut-caxs'!B52</f>
        <v>Գնումների համակարգողի ծառայության գծով</v>
      </c>
      <c r="C50" s="261">
        <v>0</v>
      </c>
      <c r="D50" s="261">
        <v>0</v>
      </c>
      <c r="E50" s="261">
        <v>105</v>
      </c>
      <c r="F50" s="210">
        <f>+'Ekamut-caxs'!D52</f>
        <v>105</v>
      </c>
      <c r="G50" s="312"/>
      <c r="H50" s="507"/>
      <c r="I50" s="502"/>
      <c r="J50" s="502"/>
      <c r="K50" s="502"/>
      <c r="L50" s="325"/>
      <c r="M50" s="84"/>
      <c r="N50" s="84"/>
      <c r="O50" s="84"/>
    </row>
    <row r="51" spans="1:15" s="85" customFormat="1" ht="34.5">
      <c r="A51" s="57">
        <v>12</v>
      </c>
      <c r="B51" s="218" t="str">
        <f>+'Ekamut-caxs'!B53</f>
        <v>Համակարգիչների տեխնիկական սպասարկման գծով</v>
      </c>
      <c r="C51" s="261">
        <v>7</v>
      </c>
      <c r="D51" s="261">
        <v>30</v>
      </c>
      <c r="E51" s="261">
        <v>50</v>
      </c>
      <c r="F51" s="210">
        <f>+'Ekamut-caxs'!D53</f>
        <v>50</v>
      </c>
      <c r="G51" s="312"/>
      <c r="H51" s="507"/>
      <c r="I51" s="502"/>
      <c r="J51" s="502"/>
      <c r="K51" s="502"/>
      <c r="L51" s="325"/>
      <c r="M51" s="84"/>
      <c r="N51" s="84"/>
      <c r="O51" s="84"/>
    </row>
    <row r="52" spans="1:15" s="85" customFormat="1" ht="34.5">
      <c r="A52" s="57">
        <v>13</v>
      </c>
      <c r="B52" s="218" t="str">
        <f>+'Ekamut-caxs'!B54</f>
        <v>Համակարգչային ծրագրի և կայքի սպասարկման գծով</v>
      </c>
      <c r="C52" s="261">
        <v>0</v>
      </c>
      <c r="D52" s="261">
        <v>0</v>
      </c>
      <c r="E52" s="261">
        <v>107</v>
      </c>
      <c r="F52" s="210">
        <f>+'Ekamut-caxs'!D54</f>
        <v>107</v>
      </c>
      <c r="G52" s="312"/>
      <c r="H52" s="507"/>
      <c r="I52" s="502"/>
      <c r="J52" s="502"/>
      <c r="K52" s="502"/>
      <c r="L52" s="325"/>
      <c r="M52" s="84"/>
      <c r="N52" s="84"/>
      <c r="O52" s="84"/>
    </row>
    <row r="53" spans="1:15" s="85" customFormat="1" ht="20.25" customHeight="1">
      <c r="A53" s="57">
        <v>14</v>
      </c>
      <c r="B53" s="218" t="str">
        <f>+'Ekamut-caxs'!B55</f>
        <v>էլ․ստորագրության գծով</v>
      </c>
      <c r="C53" s="261">
        <v>3</v>
      </c>
      <c r="D53" s="261">
        <v>3</v>
      </c>
      <c r="E53" s="261">
        <v>3</v>
      </c>
      <c r="F53" s="210">
        <f>+'Ekamut-caxs'!D55</f>
        <v>3</v>
      </c>
      <c r="G53" s="312"/>
      <c r="H53" s="507"/>
      <c r="I53" s="502"/>
      <c r="J53" s="502"/>
      <c r="K53" s="502"/>
      <c r="L53" s="325"/>
      <c r="M53" s="84"/>
      <c r="N53" s="84"/>
      <c r="O53" s="84"/>
    </row>
    <row r="54" spans="1:15" s="85" customFormat="1" ht="17.25" hidden="1">
      <c r="A54" s="57">
        <f t="shared" si="10"/>
        <v>15</v>
      </c>
      <c r="B54" s="218" t="str">
        <f>+'Ekamut-caxs'!B56</f>
        <v>Հայտարարության գծով</v>
      </c>
      <c r="C54" s="261"/>
      <c r="D54" s="261"/>
      <c r="E54" s="261"/>
      <c r="F54" s="210">
        <f>+'Ekamut-caxs'!D56</f>
        <v>0</v>
      </c>
      <c r="G54" s="312"/>
      <c r="H54" s="507"/>
      <c r="I54" s="502"/>
      <c r="J54" s="502"/>
      <c r="K54" s="502"/>
      <c r="L54" s="325"/>
      <c r="M54" s="84"/>
      <c r="N54" s="84"/>
      <c r="O54" s="84"/>
    </row>
    <row r="55" spans="1:15" s="85" customFormat="1" ht="17.25" hidden="1">
      <c r="A55" s="57">
        <f t="shared" si="10"/>
        <v>16</v>
      </c>
      <c r="B55" s="218" t="str">
        <f>+'Ekamut-caxs'!B57</f>
        <v>Բաժանորդագրության գծով</v>
      </c>
      <c r="C55" s="261"/>
      <c r="D55" s="261"/>
      <c r="E55" s="261"/>
      <c r="F55" s="210">
        <f>+'Ekamut-caxs'!D57</f>
        <v>0</v>
      </c>
      <c r="G55" s="312"/>
      <c r="H55" s="507"/>
      <c r="I55" s="502"/>
      <c r="J55" s="502"/>
      <c r="K55" s="502"/>
      <c r="L55" s="325"/>
      <c r="M55" s="84"/>
      <c r="N55" s="84"/>
      <c r="O55" s="84"/>
    </row>
    <row r="56" spans="1:15" s="85" customFormat="1" ht="17.25" hidden="1">
      <c r="A56" s="57">
        <f t="shared" si="10"/>
        <v>17</v>
      </c>
      <c r="B56" s="218" t="str">
        <f>+'Ekamut-caxs'!B58</f>
        <v>Վերապատրաստման գծով</v>
      </c>
      <c r="C56" s="261"/>
      <c r="D56" s="261"/>
      <c r="E56" s="261"/>
      <c r="F56" s="210">
        <f>+'Ekamut-caxs'!D58</f>
        <v>0</v>
      </c>
      <c r="G56" s="312"/>
      <c r="H56" s="507"/>
      <c r="I56" s="502"/>
      <c r="J56" s="502"/>
      <c r="K56" s="502"/>
      <c r="L56" s="325"/>
      <c r="M56" s="84"/>
      <c r="N56" s="84"/>
      <c r="O56" s="84"/>
    </row>
    <row r="57" spans="1:15" s="85" customFormat="1" ht="42.75" hidden="1" customHeight="1">
      <c r="A57" s="57">
        <f t="shared" si="10"/>
        <v>18</v>
      </c>
      <c r="B57" s="218" t="str">
        <f>+'Ekamut-caxs'!B59</f>
        <v>Միջոցառումների և գործուղումների գծով</v>
      </c>
      <c r="C57" s="261"/>
      <c r="D57" s="261"/>
      <c r="E57" s="261"/>
      <c r="F57" s="210">
        <f>+'Ekamut-caxs'!D59</f>
        <v>0</v>
      </c>
      <c r="G57" s="312"/>
      <c r="H57" s="507"/>
      <c r="I57" s="502"/>
      <c r="J57" s="502"/>
      <c r="K57" s="502"/>
      <c r="L57" s="325"/>
      <c r="M57" s="84"/>
      <c r="N57" s="84"/>
      <c r="O57" s="84"/>
    </row>
    <row r="58" spans="1:15" s="85" customFormat="1" ht="17.25" hidden="1">
      <c r="A58" s="57">
        <f t="shared" si="10"/>
        <v>19</v>
      </c>
      <c r="B58" s="218" t="str">
        <f>+'Ekamut-caxs'!B60</f>
        <v>Տպագրական ծառայությունների գծով</v>
      </c>
      <c r="C58" s="261"/>
      <c r="D58" s="261"/>
      <c r="E58" s="261"/>
      <c r="F58" s="210">
        <f>+'Ekamut-caxs'!D60</f>
        <v>0</v>
      </c>
      <c r="G58" s="312"/>
      <c r="H58" s="507"/>
      <c r="I58" s="502"/>
      <c r="J58" s="502"/>
      <c r="K58" s="502"/>
      <c r="L58" s="325"/>
      <c r="M58" s="84"/>
      <c r="N58" s="84"/>
      <c r="O58" s="84"/>
    </row>
    <row r="59" spans="1:15" s="84" customFormat="1" ht="17.25" hidden="1">
      <c r="A59" s="57">
        <f t="shared" si="10"/>
        <v>20</v>
      </c>
      <c r="B59" s="239">
        <f>+'Ekamut-caxs'!B61</f>
        <v>0</v>
      </c>
      <c r="C59" s="261"/>
      <c r="D59" s="261"/>
      <c r="E59" s="261"/>
      <c r="F59" s="210">
        <f>+'Ekamut-caxs'!D61</f>
        <v>0</v>
      </c>
      <c r="G59" s="313"/>
      <c r="H59" s="505"/>
      <c r="I59" s="260"/>
      <c r="J59" s="260"/>
      <c r="K59" s="260"/>
      <c r="L59" s="325"/>
    </row>
    <row r="60" spans="1:15" s="84" customFormat="1" ht="17.25" hidden="1">
      <c r="A60" s="57">
        <f t="shared" si="10"/>
        <v>21</v>
      </c>
      <c r="B60" s="239"/>
      <c r="C60" s="261"/>
      <c r="D60" s="261"/>
      <c r="E60" s="261"/>
      <c r="F60" s="210">
        <f>+'Ekamut-caxs'!D62</f>
        <v>0</v>
      </c>
      <c r="G60" s="313"/>
      <c r="H60" s="505"/>
      <c r="I60" s="260"/>
      <c r="J60" s="260"/>
      <c r="K60" s="260"/>
      <c r="L60" s="325"/>
    </row>
    <row r="61" spans="1:15" s="85" customFormat="1" ht="34.5" hidden="1">
      <c r="A61" s="57">
        <f t="shared" si="10"/>
        <v>22</v>
      </c>
      <c r="B61" s="218" t="s">
        <v>32</v>
      </c>
      <c r="C61" s="210">
        <f>SUM(C62:C63)</f>
        <v>0</v>
      </c>
      <c r="D61" s="210">
        <f>SUM(D62:D63)</f>
        <v>0</v>
      </c>
      <c r="E61" s="210">
        <f>SUM(E62:E63)</f>
        <v>0</v>
      </c>
      <c r="F61" s="210">
        <f>SUM(F62:F63)</f>
        <v>0</v>
      </c>
      <c r="G61" s="312"/>
      <c r="H61" s="507"/>
      <c r="I61" s="502"/>
      <c r="J61" s="502"/>
      <c r="K61" s="502"/>
      <c r="L61" s="325"/>
      <c r="M61" s="84"/>
      <c r="N61" s="84"/>
      <c r="O61" s="84"/>
    </row>
    <row r="62" spans="1:15" hidden="1">
      <c r="A62" s="26">
        <f>+A61+0.1</f>
        <v>22.1</v>
      </c>
      <c r="B62" s="274" t="s">
        <v>46</v>
      </c>
      <c r="C62" s="203"/>
      <c r="D62" s="203"/>
      <c r="E62" s="203"/>
      <c r="F62" s="203"/>
      <c r="G62" s="315"/>
      <c r="H62" s="503"/>
      <c r="I62" s="502"/>
      <c r="J62" s="502"/>
      <c r="K62" s="502"/>
    </row>
    <row r="63" spans="1:15" hidden="1">
      <c r="A63" s="26">
        <f>+A62+0.1</f>
        <v>22.200000000000003</v>
      </c>
      <c r="B63" s="274" t="s">
        <v>80</v>
      </c>
      <c r="C63" s="203"/>
      <c r="D63" s="203"/>
      <c r="E63" s="203"/>
      <c r="F63" s="488">
        <f>+'Ekamut-caxs'!D65</f>
        <v>0</v>
      </c>
      <c r="G63" s="315"/>
      <c r="H63" s="503"/>
      <c r="I63" s="502"/>
      <c r="J63" s="502"/>
      <c r="K63" s="502"/>
    </row>
    <row r="64" spans="1:15" s="85" customFormat="1" ht="34.5">
      <c r="A64" s="57">
        <v>15</v>
      </c>
      <c r="B64" s="211" t="s">
        <v>34</v>
      </c>
      <c r="C64" s="261">
        <f>+'Deb. ev kreditor'!D58-'Deb. ev kreditor'!D54</f>
        <v>44.4</v>
      </c>
      <c r="D64" s="261">
        <f>+'Deb. ev kreditor'!D58-'Deb. ev kreditor'!D54</f>
        <v>44.4</v>
      </c>
      <c r="E64" s="261">
        <f>+'Deb. ev kreditor'!D58-'Deb. ev kreditor'!D54</f>
        <v>44.4</v>
      </c>
      <c r="F64" s="210">
        <f>+'Deb. ev kreditor'!D58-'Deb. ev kreditor'!D54</f>
        <v>44.4</v>
      </c>
      <c r="G64" s="312"/>
      <c r="H64" s="503"/>
      <c r="I64" s="502"/>
      <c r="J64" s="502"/>
      <c r="K64" s="502"/>
      <c r="L64" s="325"/>
      <c r="M64" s="84"/>
      <c r="N64" s="84"/>
      <c r="O64" s="84"/>
    </row>
    <row r="65" spans="1:15" s="85" customFormat="1" ht="18.75" hidden="1" customHeight="1">
      <c r="A65" s="57">
        <v>16</v>
      </c>
      <c r="B65" s="275" t="s">
        <v>81</v>
      </c>
      <c r="C65" s="261">
        <v>0</v>
      </c>
      <c r="D65" s="261">
        <v>0</v>
      </c>
      <c r="E65" s="261">
        <v>0</v>
      </c>
      <c r="F65" s="209">
        <v>0</v>
      </c>
      <c r="G65" s="399"/>
      <c r="H65" s="519"/>
      <c r="I65" s="502"/>
      <c r="J65" s="502"/>
      <c r="K65" s="502"/>
      <c r="L65" s="325"/>
      <c r="M65" s="84"/>
      <c r="N65" s="84"/>
      <c r="O65" s="84"/>
    </row>
    <row r="66" spans="1:15" s="69" customFormat="1" ht="17.25" hidden="1">
      <c r="A66" s="35" t="s">
        <v>53</v>
      </c>
      <c r="B66" s="72" t="s">
        <v>56</v>
      </c>
      <c r="C66" s="212">
        <f>C67+C75</f>
        <v>0</v>
      </c>
      <c r="D66" s="212">
        <f>D67+D75</f>
        <v>0</v>
      </c>
      <c r="E66" s="212">
        <f>E67+E75</f>
        <v>0</v>
      </c>
      <c r="F66" s="212">
        <f>F67+F75</f>
        <v>0</v>
      </c>
      <c r="G66" s="310"/>
      <c r="H66" s="519"/>
      <c r="I66" s="502"/>
      <c r="J66" s="502"/>
      <c r="K66" s="502"/>
      <c r="L66" s="326"/>
      <c r="M66" s="68"/>
      <c r="N66" s="68"/>
      <c r="O66" s="68"/>
    </row>
    <row r="67" spans="1:15" s="85" customFormat="1" ht="34.5" hidden="1">
      <c r="A67" s="401">
        <v>1</v>
      </c>
      <c r="B67" s="285" t="s">
        <v>85</v>
      </c>
      <c r="C67" s="212">
        <f t="shared" ref="C67:E67" si="11">SUM(C68:C74)</f>
        <v>0</v>
      </c>
      <c r="D67" s="212">
        <f t="shared" si="11"/>
        <v>0</v>
      </c>
      <c r="E67" s="212">
        <f t="shared" si="11"/>
        <v>0</v>
      </c>
      <c r="F67" s="212">
        <f>SUM(F68:F74)</f>
        <v>0</v>
      </c>
      <c r="G67" s="312"/>
      <c r="H67" s="507"/>
      <c r="I67" s="502"/>
      <c r="J67" s="502"/>
      <c r="K67" s="502"/>
      <c r="L67" s="325"/>
      <c r="M67" s="84"/>
      <c r="N67" s="84"/>
      <c r="O67" s="84"/>
    </row>
    <row r="68" spans="1:15" s="85" customFormat="1" ht="17.25" hidden="1">
      <c r="A68" s="25">
        <f t="shared" ref="A68:A74" si="12">+A67+0.1</f>
        <v>1.1000000000000001</v>
      </c>
      <c r="B68" s="218" t="s">
        <v>82</v>
      </c>
      <c r="C68" s="261"/>
      <c r="D68" s="261"/>
      <c r="E68" s="261"/>
      <c r="F68" s="209"/>
      <c r="G68" s="312"/>
      <c r="H68" s="507"/>
      <c r="I68" s="502"/>
      <c r="J68" s="502"/>
      <c r="K68" s="502"/>
      <c r="L68" s="325"/>
      <c r="M68" s="84"/>
      <c r="N68" s="84"/>
      <c r="O68" s="84"/>
    </row>
    <row r="69" spans="1:15" s="85" customFormat="1" ht="34.5" hidden="1">
      <c r="A69" s="25">
        <f t="shared" si="12"/>
        <v>1.2000000000000002</v>
      </c>
      <c r="B69" s="218" t="s">
        <v>83</v>
      </c>
      <c r="C69" s="261"/>
      <c r="D69" s="261"/>
      <c r="E69" s="261"/>
      <c r="F69" s="209"/>
      <c r="G69" s="312"/>
      <c r="H69" s="507"/>
      <c r="I69" s="502"/>
      <c r="J69" s="502"/>
      <c r="K69" s="502"/>
      <c r="L69" s="325"/>
      <c r="M69" s="84"/>
      <c r="N69" s="84"/>
      <c r="O69" s="84"/>
    </row>
    <row r="70" spans="1:15" s="85" customFormat="1" ht="17.25" hidden="1">
      <c r="A70" s="25">
        <f t="shared" si="12"/>
        <v>1.3000000000000003</v>
      </c>
      <c r="B70" s="218" t="s">
        <v>84</v>
      </c>
      <c r="C70" s="261"/>
      <c r="D70" s="261"/>
      <c r="E70" s="261"/>
      <c r="F70" s="209"/>
      <c r="G70" s="312"/>
      <c r="H70" s="507"/>
      <c r="I70" s="502"/>
      <c r="J70" s="502"/>
      <c r="K70" s="502"/>
      <c r="L70" s="325"/>
      <c r="M70" s="84"/>
      <c r="N70" s="84"/>
      <c r="O70" s="84"/>
    </row>
    <row r="71" spans="1:15" s="85" customFormat="1" ht="17.25" hidden="1">
      <c r="A71" s="25">
        <f t="shared" si="12"/>
        <v>1.4000000000000004</v>
      </c>
      <c r="B71" s="218" t="s">
        <v>175</v>
      </c>
      <c r="C71" s="261"/>
      <c r="D71" s="261"/>
      <c r="E71" s="261"/>
      <c r="F71" s="209"/>
      <c r="G71" s="312"/>
      <c r="H71" s="507"/>
      <c r="I71" s="502"/>
      <c r="J71" s="502"/>
      <c r="K71" s="502"/>
      <c r="L71" s="325"/>
      <c r="M71" s="84"/>
      <c r="N71" s="84"/>
      <c r="O71" s="84"/>
    </row>
    <row r="72" spans="1:15" s="85" customFormat="1" ht="17.25" hidden="1">
      <c r="A72" s="25">
        <f t="shared" si="12"/>
        <v>1.5000000000000004</v>
      </c>
      <c r="B72" s="218" t="s">
        <v>61</v>
      </c>
      <c r="C72" s="261"/>
      <c r="D72" s="261"/>
      <c r="E72" s="261"/>
      <c r="F72" s="209"/>
      <c r="G72" s="312"/>
      <c r="H72" s="507"/>
      <c r="I72" s="502"/>
      <c r="J72" s="502"/>
      <c r="K72" s="502"/>
      <c r="L72" s="325"/>
      <c r="M72" s="84"/>
      <c r="N72" s="84"/>
      <c r="O72" s="84"/>
    </row>
    <row r="73" spans="1:15" s="84" customFormat="1" ht="17.25" hidden="1">
      <c r="A73" s="25">
        <f t="shared" si="12"/>
        <v>1.6000000000000005</v>
      </c>
      <c r="B73" s="239" t="s">
        <v>62</v>
      </c>
      <c r="C73" s="261"/>
      <c r="D73" s="261"/>
      <c r="E73" s="261"/>
      <c r="F73" s="209"/>
      <c r="G73" s="313"/>
      <c r="H73" s="505"/>
      <c r="I73" s="260"/>
      <c r="J73" s="260"/>
      <c r="K73" s="260"/>
      <c r="L73" s="325"/>
    </row>
    <row r="74" spans="1:15" s="84" customFormat="1" ht="21.75" hidden="1" customHeight="1">
      <c r="A74" s="25">
        <f t="shared" si="12"/>
        <v>1.7000000000000006</v>
      </c>
      <c r="B74" s="239"/>
      <c r="C74" s="261"/>
      <c r="D74" s="261"/>
      <c r="E74" s="261"/>
      <c r="F74" s="209"/>
      <c r="G74" s="313"/>
      <c r="H74" s="505"/>
      <c r="I74" s="260"/>
      <c r="J74" s="260"/>
      <c r="K74" s="260"/>
      <c r="L74" s="325"/>
    </row>
    <row r="75" spans="1:15" s="85" customFormat="1" ht="51.75" hidden="1">
      <c r="A75" s="401">
        <v>2</v>
      </c>
      <c r="B75" s="285" t="s">
        <v>86</v>
      </c>
      <c r="C75" s="212">
        <f t="shared" ref="C75:E75" si="13">SUM(C76:C78)</f>
        <v>0</v>
      </c>
      <c r="D75" s="212">
        <f t="shared" si="13"/>
        <v>0</v>
      </c>
      <c r="E75" s="212">
        <f t="shared" si="13"/>
        <v>0</v>
      </c>
      <c r="F75" s="212">
        <f>SUM(F76:F78)</f>
        <v>0</v>
      </c>
      <c r="G75" s="312"/>
      <c r="H75" s="507"/>
      <c r="I75" s="502"/>
      <c r="J75" s="502"/>
      <c r="K75" s="502"/>
      <c r="L75" s="325"/>
      <c r="M75" s="84"/>
      <c r="N75" s="84"/>
      <c r="O75" s="84"/>
    </row>
    <row r="76" spans="1:15" s="85" customFormat="1" ht="17.25" hidden="1">
      <c r="A76" s="25">
        <f t="shared" ref="A76:A78" si="14">+A75+0.1</f>
        <v>2.1</v>
      </c>
      <c r="B76" s="218" t="s">
        <v>58</v>
      </c>
      <c r="C76" s="261"/>
      <c r="D76" s="261"/>
      <c r="E76" s="261"/>
      <c r="F76" s="209"/>
      <c r="G76" s="312"/>
      <c r="H76" s="507"/>
      <c r="I76" s="502"/>
      <c r="J76" s="502"/>
      <c r="K76" s="502"/>
      <c r="L76" s="325"/>
      <c r="M76" s="84"/>
      <c r="N76" s="84"/>
      <c r="O76" s="84"/>
    </row>
    <row r="77" spans="1:15" s="85" customFormat="1" ht="17.25" hidden="1">
      <c r="A77" s="25">
        <f t="shared" si="14"/>
        <v>2.2000000000000002</v>
      </c>
      <c r="B77" s="218" t="s">
        <v>57</v>
      </c>
      <c r="C77" s="261"/>
      <c r="D77" s="261"/>
      <c r="E77" s="261"/>
      <c r="F77" s="209"/>
      <c r="G77" s="312"/>
      <c r="H77" s="507"/>
      <c r="I77" s="502"/>
      <c r="J77" s="502"/>
      <c r="K77" s="502"/>
      <c r="L77" s="325"/>
      <c r="M77" s="84"/>
      <c r="N77" s="84"/>
      <c r="O77" s="84"/>
    </row>
    <row r="78" spans="1:15" s="85" customFormat="1" ht="34.5" hidden="1">
      <c r="A78" s="25">
        <f t="shared" si="14"/>
        <v>2.3000000000000003</v>
      </c>
      <c r="B78" s="218" t="s">
        <v>47</v>
      </c>
      <c r="C78" s="261"/>
      <c r="D78" s="261"/>
      <c r="E78" s="261"/>
      <c r="F78" s="209"/>
      <c r="G78" s="312"/>
      <c r="H78" s="507"/>
      <c r="I78" s="502"/>
      <c r="J78" s="502"/>
      <c r="K78" s="502"/>
      <c r="L78" s="325"/>
      <c r="M78" s="84"/>
      <c r="N78" s="84"/>
      <c r="O78" s="84"/>
    </row>
    <row r="79" spans="1:15" s="69" customFormat="1" ht="51.75" hidden="1">
      <c r="A79" s="35" t="s">
        <v>54</v>
      </c>
      <c r="B79" s="12" t="s">
        <v>124</v>
      </c>
      <c r="C79" s="212">
        <f t="shared" ref="C79:E79" si="15">SUM(C80:C83)</f>
        <v>0</v>
      </c>
      <c r="D79" s="212">
        <f t="shared" si="15"/>
        <v>0</v>
      </c>
      <c r="E79" s="212">
        <f t="shared" si="15"/>
        <v>0</v>
      </c>
      <c r="F79" s="212">
        <f>SUM(F80:F83)</f>
        <v>0</v>
      </c>
      <c r="G79" s="311"/>
      <c r="H79" s="506"/>
      <c r="I79" s="502"/>
      <c r="J79" s="502"/>
      <c r="K79" s="502"/>
      <c r="L79" s="326"/>
      <c r="M79" s="68"/>
      <c r="N79" s="68"/>
      <c r="O79" s="68"/>
    </row>
    <row r="80" spans="1:15" s="85" customFormat="1" ht="17.25" hidden="1">
      <c r="A80" s="57">
        <v>1</v>
      </c>
      <c r="B80" s="239" t="s">
        <v>177</v>
      </c>
      <c r="C80" s="261"/>
      <c r="D80" s="261"/>
      <c r="E80" s="261"/>
      <c r="F80" s="209"/>
      <c r="G80" s="312"/>
      <c r="H80" s="507"/>
      <c r="I80" s="502"/>
      <c r="J80" s="502"/>
      <c r="K80" s="502"/>
      <c r="L80" s="325"/>
      <c r="M80" s="84"/>
      <c r="N80" s="84"/>
      <c r="O80" s="84"/>
    </row>
    <row r="81" spans="1:15" s="85" customFormat="1" ht="17.25" hidden="1">
      <c r="A81" s="57"/>
      <c r="B81" s="239"/>
      <c r="C81" s="261"/>
      <c r="D81" s="261"/>
      <c r="E81" s="261"/>
      <c r="F81" s="209"/>
      <c r="G81" s="312"/>
      <c r="H81" s="507"/>
      <c r="I81" s="502"/>
      <c r="J81" s="502"/>
      <c r="K81" s="502"/>
      <c r="L81" s="325"/>
      <c r="M81" s="84"/>
      <c r="N81" s="84"/>
      <c r="O81" s="84"/>
    </row>
    <row r="82" spans="1:15" s="85" customFormat="1" ht="17.25" hidden="1">
      <c r="A82" s="57"/>
      <c r="B82" s="239"/>
      <c r="C82" s="261"/>
      <c r="D82" s="261"/>
      <c r="E82" s="261"/>
      <c r="F82" s="209"/>
      <c r="G82" s="312"/>
      <c r="H82" s="507"/>
      <c r="I82" s="502"/>
      <c r="J82" s="502"/>
      <c r="K82" s="502"/>
      <c r="L82" s="325"/>
      <c r="M82" s="84"/>
      <c r="N82" s="84"/>
      <c r="O82" s="84"/>
    </row>
    <row r="83" spans="1:15" s="85" customFormat="1" ht="17.25" hidden="1">
      <c r="A83" s="57"/>
      <c r="B83" s="239"/>
      <c r="C83" s="261"/>
      <c r="D83" s="261"/>
      <c r="E83" s="261"/>
      <c r="F83" s="209"/>
      <c r="G83" s="312"/>
      <c r="H83" s="507"/>
      <c r="I83" s="502"/>
      <c r="J83" s="502"/>
      <c r="K83" s="502"/>
      <c r="L83" s="325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2">
        <f>C12+C13-C24</f>
        <v>743.84766666666565</v>
      </c>
      <c r="D84" s="212">
        <f>D12+D13-D24</f>
        <v>852.07266666666601</v>
      </c>
      <c r="E84" s="212">
        <f>E12+E13-E24</f>
        <v>611.19766666666874</v>
      </c>
      <c r="F84" s="212">
        <f>F12+F13-F24</f>
        <v>154.13099999999758</v>
      </c>
      <c r="G84" s="310"/>
      <c r="H84" s="259"/>
      <c r="I84" s="502"/>
      <c r="J84" s="502"/>
      <c r="K84" s="502"/>
      <c r="L84" s="196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299"/>
      <c r="I85" s="260"/>
      <c r="J85" s="260"/>
      <c r="K85" s="260"/>
      <c r="L85" s="326"/>
      <c r="M85" s="68"/>
      <c r="N85" s="68"/>
      <c r="O85" s="68"/>
    </row>
    <row r="86" spans="1:15" s="6" customFormat="1" ht="17.25" hidden="1">
      <c r="B86" s="431" t="s">
        <v>2</v>
      </c>
      <c r="C86" s="432"/>
      <c r="D86" s="432"/>
      <c r="E86" s="517" t="str">
        <f>+'Ekamut-caxs'!D69</f>
        <v>Սամվել Սերոբյան</v>
      </c>
      <c r="F86" s="517"/>
      <c r="G86" s="291"/>
      <c r="H86" s="300"/>
      <c r="I86" s="260"/>
      <c r="J86" s="260"/>
      <c r="K86" s="260"/>
      <c r="L86" s="38"/>
    </row>
    <row r="87" spans="1:15" s="2" customFormat="1" ht="17.25" hidden="1">
      <c r="A87" s="6"/>
      <c r="B87" s="41" t="s">
        <v>4</v>
      </c>
      <c r="C87" s="6"/>
      <c r="D87" s="6"/>
      <c r="E87" s="515" t="s">
        <v>90</v>
      </c>
      <c r="F87" s="515"/>
      <c r="G87" s="426"/>
      <c r="I87" s="260"/>
      <c r="J87" s="260"/>
      <c r="K87" s="260"/>
      <c r="L87" s="78"/>
    </row>
    <row r="88" spans="1:15" s="2" customFormat="1" ht="17.25" hidden="1">
      <c r="B88" s="433" t="s">
        <v>6</v>
      </c>
      <c r="C88" s="434"/>
      <c r="D88" s="434"/>
      <c r="E88" s="517" t="str">
        <f>+'Ekamut-caxs'!D71</f>
        <v>Հայկանուշ Զախարյան</v>
      </c>
      <c r="F88" s="517"/>
      <c r="G88" s="292"/>
      <c r="H88" s="73"/>
      <c r="I88" s="260"/>
      <c r="J88" s="260"/>
      <c r="K88" s="260"/>
      <c r="L88" s="78"/>
    </row>
    <row r="89" spans="1:15" s="2" customFormat="1" hidden="1">
      <c r="B89" s="259"/>
      <c r="E89" s="515" t="s">
        <v>90</v>
      </c>
      <c r="F89" s="515"/>
      <c r="G89" s="426"/>
      <c r="I89" s="260"/>
      <c r="J89" s="260"/>
      <c r="K89" s="260"/>
      <c r="L89" s="78"/>
    </row>
    <row r="90" spans="1:15" s="2" customFormat="1" hidden="1">
      <c r="B90" s="259"/>
      <c r="C90" s="78" t="s">
        <v>161</v>
      </c>
      <c r="D90" s="78"/>
      <c r="E90" s="78"/>
      <c r="F90" s="70"/>
      <c r="G90" s="70"/>
      <c r="H90" s="70"/>
      <c r="I90" s="260"/>
      <c r="J90" s="260"/>
      <c r="K90" s="260"/>
      <c r="L90" s="78"/>
    </row>
    <row r="91" spans="1:15" s="427" customFormat="1" ht="110.25" customHeight="1">
      <c r="B91" s="428" t="s">
        <v>193</v>
      </c>
      <c r="C91" s="512"/>
      <c r="D91" s="512"/>
      <c r="E91" s="430" t="s">
        <v>209</v>
      </c>
      <c r="G91" s="430"/>
      <c r="H91" s="435"/>
    </row>
    <row r="92" spans="1:15" s="70" customFormat="1" ht="17.25">
      <c r="B92" s="276"/>
      <c r="H92" s="93"/>
      <c r="I92" s="68"/>
      <c r="J92" s="68"/>
      <c r="K92" s="68"/>
      <c r="L92" s="78"/>
    </row>
    <row r="93" spans="1:15" s="70" customFormat="1" ht="17.25">
      <c r="B93" s="276"/>
      <c r="H93" s="93"/>
      <c r="I93" s="68"/>
      <c r="J93" s="68"/>
      <c r="K93" s="68"/>
      <c r="L93" s="78"/>
    </row>
    <row r="94" spans="1:15" s="70" customFormat="1" ht="17.25">
      <c r="B94" s="276"/>
      <c r="H94" s="93"/>
      <c r="I94" s="65"/>
      <c r="J94" s="65"/>
      <c r="K94" s="65"/>
      <c r="L94" s="78"/>
    </row>
    <row r="95" spans="1:15" s="70" customFormat="1" ht="17.25">
      <c r="B95" s="276"/>
      <c r="H95" s="93"/>
      <c r="I95" s="65"/>
      <c r="J95" s="65"/>
      <c r="K95" s="65"/>
      <c r="L95" s="78"/>
    </row>
    <row r="96" spans="1:15" s="70" customFormat="1" ht="17.25">
      <c r="B96" s="276"/>
      <c r="H96" s="93"/>
      <c r="I96" s="65"/>
      <c r="J96" s="65"/>
      <c r="K96" s="65"/>
      <c r="L96" s="78"/>
    </row>
    <row r="97" spans="2:12" s="70" customFormat="1" ht="17.25">
      <c r="B97" s="276"/>
      <c r="H97" s="93"/>
      <c r="I97" s="6"/>
      <c r="J97" s="6"/>
      <c r="K97" s="6"/>
      <c r="L97" s="78"/>
    </row>
    <row r="98" spans="2:12" s="70" customFormat="1">
      <c r="B98" s="276"/>
      <c r="H98" s="93"/>
      <c r="I98" s="2"/>
      <c r="J98" s="2"/>
      <c r="K98" s="2"/>
      <c r="L98" s="78"/>
    </row>
    <row r="99" spans="2:12" s="70" customFormat="1">
      <c r="B99" s="276"/>
      <c r="H99" s="93"/>
      <c r="I99" s="2"/>
      <c r="J99" s="2"/>
      <c r="K99" s="2"/>
      <c r="L99" s="78"/>
    </row>
    <row r="100" spans="2:12" s="70" customFormat="1">
      <c r="B100" s="276"/>
      <c r="H100" s="93"/>
      <c r="I100" s="2"/>
      <c r="J100" s="2"/>
      <c r="K100" s="2"/>
      <c r="L100" s="78"/>
    </row>
    <row r="101" spans="2:12" s="70" customFormat="1">
      <c r="B101" s="276"/>
      <c r="H101" s="93"/>
      <c r="I101" s="2"/>
      <c r="J101" s="2"/>
      <c r="K101" s="2"/>
      <c r="L101" s="78"/>
    </row>
    <row r="102" spans="2:12" s="70" customFormat="1">
      <c r="B102" s="276"/>
      <c r="H102" s="93"/>
      <c r="I102" s="2"/>
      <c r="J102" s="2"/>
      <c r="K102" s="2"/>
      <c r="L102" s="78"/>
    </row>
    <row r="103" spans="2:12" s="70" customFormat="1" ht="17.25">
      <c r="B103" s="276"/>
      <c r="H103" s="93"/>
      <c r="I103" s="6"/>
      <c r="J103" s="6"/>
      <c r="K103" s="206"/>
      <c r="L103" s="78"/>
    </row>
    <row r="104" spans="2:12" s="70" customFormat="1">
      <c r="B104" s="276"/>
      <c r="H104" s="93"/>
      <c r="L104" s="78"/>
    </row>
    <row r="105" spans="2:12" s="70" customFormat="1">
      <c r="B105" s="276"/>
      <c r="H105" s="93"/>
      <c r="L105" s="78"/>
    </row>
    <row r="106" spans="2:12" s="70" customFormat="1">
      <c r="B106" s="276"/>
      <c r="H106" s="93"/>
      <c r="L106" s="78"/>
    </row>
    <row r="107" spans="2:12" s="70" customFormat="1">
      <c r="B107" s="276"/>
      <c r="H107" s="93"/>
      <c r="L107" s="78"/>
    </row>
    <row r="108" spans="2:12" s="70" customFormat="1">
      <c r="B108" s="276"/>
      <c r="H108" s="93"/>
      <c r="L108" s="78"/>
    </row>
    <row r="109" spans="2:12" s="70" customFormat="1">
      <c r="B109" s="276"/>
      <c r="H109" s="93"/>
      <c r="L109" s="78"/>
    </row>
    <row r="110" spans="2:12" s="70" customFormat="1">
      <c r="B110" s="276"/>
      <c r="H110" s="93"/>
      <c r="L110" s="78"/>
    </row>
    <row r="111" spans="2:12" s="70" customFormat="1">
      <c r="B111" s="276"/>
      <c r="H111" s="93"/>
      <c r="L111" s="78"/>
    </row>
    <row r="112" spans="2:12" s="70" customFormat="1">
      <c r="B112" s="276"/>
      <c r="H112" s="93"/>
      <c r="L112" s="78"/>
    </row>
    <row r="113" spans="2:12" s="70" customFormat="1">
      <c r="B113" s="276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21" zoomScaleSheetLayoutView="100" workbookViewId="0">
      <selection activeCell="A65" sqref="A65"/>
    </sheetView>
  </sheetViews>
  <sheetFormatPr defaultColWidth="9.140625" defaultRowHeight="13.5"/>
  <cols>
    <col min="1" max="1" width="6" style="22" customWidth="1"/>
    <col min="2" max="2" width="54.42578125" style="280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0" t="s">
        <v>51</v>
      </c>
      <c r="B1" s="520"/>
      <c r="C1" s="520"/>
      <c r="D1" s="520"/>
      <c r="E1" s="520"/>
      <c r="F1" s="520"/>
    </row>
    <row r="2" spans="1:18" s="20" customFormat="1" ht="20.25">
      <c r="A2" s="508" t="str">
        <f>+'Ekamut-caxs'!A7:D7</f>
        <v>«Երևանի Վահան Զատիկյանի անվան մարզակումբ » ՀՈԱԿ-ի</v>
      </c>
      <c r="B2" s="508"/>
      <c r="C2" s="508"/>
      <c r="D2" s="508"/>
      <c r="E2" s="508"/>
      <c r="F2" s="50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3" t="s">
        <v>218</v>
      </c>
      <c r="B3" s="523"/>
      <c r="C3" s="523"/>
      <c r="D3" s="523"/>
      <c r="E3" s="523"/>
      <c r="F3" s="523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6" t="s">
        <v>3</v>
      </c>
      <c r="B5" s="60" t="s">
        <v>28</v>
      </c>
      <c r="C5" s="193" t="s">
        <v>179</v>
      </c>
      <c r="D5" s="193" t="s">
        <v>180</v>
      </c>
      <c r="E5" s="60" t="s">
        <v>48</v>
      </c>
      <c r="F5" s="238" t="s">
        <v>181</v>
      </c>
      <c r="G5" s="296"/>
      <c r="H5" s="295" t="s">
        <v>200</v>
      </c>
    </row>
    <row r="6" spans="1:18" s="20" customFormat="1" ht="17.25">
      <c r="A6" s="58" t="s">
        <v>7</v>
      </c>
      <c r="B6" s="59" t="s">
        <v>118</v>
      </c>
      <c r="C6" s="225">
        <f>SUM(C7:C13,C16:C20)</f>
        <v>20232.099999999999</v>
      </c>
      <c r="D6" s="225">
        <f>SUM(D7:D13,D16:D20)</f>
        <v>19706.899999999998</v>
      </c>
      <c r="E6" s="225">
        <f t="shared" ref="E6:E62" si="0">D6-C6</f>
        <v>-525.20000000000073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8" t="str">
        <f>+'Ekamut-caxs'!B11</f>
        <v>Սուբսիդիայից</v>
      </c>
      <c r="C7" s="215">
        <v>19715</v>
      </c>
      <c r="D7" s="216">
        <f>+'Ekamut-caxs'!D11</f>
        <v>19215</v>
      </c>
      <c r="E7" s="216">
        <f>+D7-C7</f>
        <v>-500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8" t="str">
        <f>+'Ekamut-caxs'!B12</f>
        <v>Կամավոր ատեստավորման գծով</v>
      </c>
      <c r="C8" s="215"/>
      <c r="D8" s="216">
        <f>+'Ekamut-caxs'!D12</f>
        <v>0</v>
      </c>
      <c r="E8" s="216">
        <f t="shared" ref="E8:E19" si="1">+D8-C8</f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8" t="str">
        <f>+'Ekamut-caxs'!B13</f>
        <v xml:space="preserve">Վճարովի ծառայություններից </v>
      </c>
      <c r="C9" s="215"/>
      <c r="D9" s="216">
        <f>+'Ekamut-caxs'!D13</f>
        <v>0</v>
      </c>
      <c r="E9" s="216">
        <f t="shared" si="1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8" t="str">
        <f>+'Ekamut-caxs'!B14</f>
        <v>Սպասարկման և կոմունալ համավճարներից</v>
      </c>
      <c r="C10" s="215"/>
      <c r="D10" s="216">
        <f>+'Ekamut-caxs'!D14</f>
        <v>0</v>
      </c>
      <c r="E10" s="216">
        <f t="shared" si="1"/>
        <v>0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8" t="str">
        <f>+'Ekamut-caxs'!B15</f>
        <v>Ֆինանսական օգնությունից</v>
      </c>
      <c r="C11" s="215"/>
      <c r="D11" s="216">
        <f>+'Ekamut-caxs'!D15</f>
        <v>0</v>
      </c>
      <c r="E11" s="216">
        <f t="shared" si="1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 hidden="1">
      <c r="A12" s="57">
        <f>+'Ekamut-caxs'!A16</f>
        <v>6</v>
      </c>
      <c r="B12" s="218" t="str">
        <f>+'Ekamut-caxs'!B16</f>
        <v>Չփոխանակվող գործարքներից (դրամաշնորհից)</v>
      </c>
      <c r="C12" s="215"/>
      <c r="D12" s="216">
        <f>+'Ekamut-caxs'!D16</f>
        <v>0</v>
      </c>
      <c r="E12" s="216">
        <f t="shared" si="1"/>
        <v>0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2</v>
      </c>
      <c r="B13" s="218" t="str">
        <f>+'Ekamut-caxs'!B17</f>
        <v xml:space="preserve">Պայմանով ստացված ակտիվներից, այդ թվում՝  </v>
      </c>
      <c r="C13" s="215">
        <v>514.6</v>
      </c>
      <c r="D13" s="216">
        <f>+'Ekamut-caxs'!D17</f>
        <v>490.1</v>
      </c>
      <c r="E13" s="216">
        <f t="shared" si="1"/>
        <v>-24.5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4" customFormat="1" ht="21" customHeight="1">
      <c r="A14" s="26">
        <f>+'Ekamut-caxs'!A18</f>
        <v>2.1</v>
      </c>
      <c r="B14" s="140" t="str">
        <f>+'Ekamut-caxs'!B18</f>
        <v xml:space="preserve">ոչ ընթացիկ </v>
      </c>
      <c r="C14" s="199">
        <f>C59</f>
        <v>490.1</v>
      </c>
      <c r="D14" s="220">
        <f>+'Ekamut-caxs'!D18</f>
        <v>490.1</v>
      </c>
      <c r="E14" s="200">
        <f t="shared" si="1"/>
        <v>0</v>
      </c>
      <c r="F14" s="201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</row>
    <row r="15" spans="1:18" s="134" customFormat="1" ht="18.75" hidden="1" customHeight="1">
      <c r="A15" s="26">
        <f>+'Ekamut-caxs'!A19</f>
        <v>2.2000000000000002</v>
      </c>
      <c r="B15" s="140" t="str">
        <f>+'Ekamut-caxs'!B19</f>
        <v xml:space="preserve">ընթացիկ </v>
      </c>
      <c r="C15" s="199"/>
      <c r="D15" s="220">
        <f>+'Ekamut-caxs'!D19</f>
        <v>0</v>
      </c>
      <c r="E15" s="200">
        <f t="shared" si="1"/>
        <v>0</v>
      </c>
      <c r="F15" s="201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</row>
    <row r="16" spans="1:18" s="55" customFormat="1" ht="18.75" hidden="1" customHeight="1">
      <c r="A16" s="57">
        <f>+'Ekamut-caxs'!A20</f>
        <v>3</v>
      </c>
      <c r="B16" s="218" t="str">
        <f>+'Ekamut-caxs'!B20</f>
        <v>Բանկի տոկոսից</v>
      </c>
      <c r="C16" s="217"/>
      <c r="D16" s="216">
        <f>+'Ekamut-caxs'!D20</f>
        <v>0</v>
      </c>
      <c r="E16" s="216">
        <f t="shared" si="1"/>
        <v>0</v>
      </c>
      <c r="F16" s="215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7.25" customHeight="1">
      <c r="A17" s="57">
        <f>+'Ekamut-caxs'!A21</f>
        <v>3</v>
      </c>
      <c r="B17" s="218" t="str">
        <f>+'Ekamut-caxs'!B21</f>
        <v>Սուբսիդիա ջրամատակարարման գծով</v>
      </c>
      <c r="C17" s="217">
        <v>2.5</v>
      </c>
      <c r="D17" s="216">
        <v>1.8</v>
      </c>
      <c r="E17" s="216">
        <f>+D17-C17</f>
        <v>-0.7</v>
      </c>
      <c r="F17" s="215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4</v>
      </c>
      <c r="B18" s="218" t="str">
        <f>+'Ekamut-caxs'!B22</f>
        <v>Վճարովի ուսուցման գծով</v>
      </c>
      <c r="C18" s="217"/>
      <c r="D18" s="216"/>
      <c r="E18" s="216"/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5</v>
      </c>
      <c r="B19" s="218" t="str">
        <f>+'Ekamut-caxs'!B23</f>
        <v>Այլ եկամուտների գծով</v>
      </c>
      <c r="C19" s="217"/>
      <c r="D19" s="216">
        <f>+'Ekamut-caxs'!D23</f>
        <v>0</v>
      </c>
      <c r="E19" s="216">
        <f t="shared" si="1"/>
        <v>0</v>
      </c>
      <c r="F19" s="215"/>
    </row>
    <row r="20" spans="1:18" s="54" customFormat="1" ht="31.5" hidden="1" customHeight="1">
      <c r="A20" s="57">
        <f>+'Ekamut-caxs'!A24</f>
        <v>0</v>
      </c>
      <c r="B20" s="218">
        <f>+'Ekamut-caxs'!B24</f>
        <v>0</v>
      </c>
      <c r="C20" s="217"/>
      <c r="D20" s="216">
        <f>+'Ekamut-caxs'!D24</f>
        <v>0</v>
      </c>
      <c r="E20" s="215">
        <f>D20-C20</f>
        <v>0</v>
      </c>
      <c r="F20" s="215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0">
        <f>SUM(C22,C26:C31,C35:C58,C60:C61)</f>
        <v>20326.899999999998</v>
      </c>
      <c r="D21" s="226">
        <f>SUM(D22,D26:D31,D35:D58,D60:D61)</f>
        <v>19706.899999999998</v>
      </c>
      <c r="E21" s="225">
        <f t="shared" si="0"/>
        <v>-620</v>
      </c>
      <c r="F21" s="243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39" t="str">
        <f>+'Ekamut-caxs'!B28</f>
        <v>Աշխատավարձի գծով</v>
      </c>
      <c r="C22" s="217">
        <v>18945.400000000001</v>
      </c>
      <c r="D22" s="219">
        <f>+'Ekamut-caxs'!D28</f>
        <v>18136.8</v>
      </c>
      <c r="E22" s="216">
        <f t="shared" ref="E22:E61" si="2">+D22-C22</f>
        <v>-808.60000000000218</v>
      </c>
      <c r="F22" s="215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4" customFormat="1" ht="21" hidden="1" customHeight="1">
      <c r="A23" s="26">
        <f>+'Ekamut-caxs'!A29</f>
        <v>1.1000000000000001</v>
      </c>
      <c r="B23" s="140" t="str">
        <f>+'Ekamut-caxs'!B29</f>
        <v>լրավճար վճարովի ծառայության գծով</v>
      </c>
      <c r="C23" s="199"/>
      <c r="D23" s="220">
        <f>+'Ekamut-caxs'!D29</f>
        <v>0</v>
      </c>
      <c r="E23" s="200">
        <f t="shared" si="2"/>
        <v>0</v>
      </c>
      <c r="F23" s="201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</row>
    <row r="24" spans="1:18" s="134" customFormat="1" ht="21" customHeight="1">
      <c r="A24" s="26">
        <v>1.1000000000000001</v>
      </c>
      <c r="B24" s="283" t="str">
        <f>+'Ekamut-caxs'!B30</f>
        <v>պարգևատրման գծով</v>
      </c>
      <c r="C24" s="199">
        <v>575.5</v>
      </c>
      <c r="D24" s="220">
        <f>+'Ekamut-caxs'!D30</f>
        <v>0</v>
      </c>
      <c r="E24" s="200">
        <f t="shared" si="2"/>
        <v>-575.5</v>
      </c>
      <c r="F24" s="201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</row>
    <row r="25" spans="1:18" s="134" customFormat="1" ht="21" hidden="1" customHeight="1">
      <c r="A25" s="26">
        <f>+'Ekamut-caxs'!A31</f>
        <v>1.3000000000000003</v>
      </c>
      <c r="B25" s="283" t="str">
        <f>+'Ekamut-caxs'!B31</f>
        <v>կամավոր ատեստավորման գծով</v>
      </c>
      <c r="C25" s="199"/>
      <c r="D25" s="220">
        <f>+'Ekamut-caxs'!D31</f>
        <v>0</v>
      </c>
      <c r="E25" s="200">
        <f t="shared" si="2"/>
        <v>0</v>
      </c>
      <c r="F25" s="201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</row>
    <row r="26" spans="1:18" s="55" customFormat="1" ht="21" customHeight="1">
      <c r="A26" s="57">
        <f>+'Ekamut-caxs'!A32</f>
        <v>2</v>
      </c>
      <c r="B26" s="218" t="str">
        <f>+'Ekamut-caxs'!B32</f>
        <v>Ջեռուցման գծով</v>
      </c>
      <c r="C26" s="217">
        <v>191.6</v>
      </c>
      <c r="D26" s="219">
        <f>+'Ekamut-caxs'!D32</f>
        <v>170.7</v>
      </c>
      <c r="E26" s="216">
        <f t="shared" si="2"/>
        <v>-20.900000000000006</v>
      </c>
      <c r="F26" s="215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8" t="str">
        <f>+'Ekamut-caxs'!B33</f>
        <v>Էլեկտրաէներգիայի գծով</v>
      </c>
      <c r="C27" s="217">
        <v>60</v>
      </c>
      <c r="D27" s="219">
        <f>+'Ekamut-caxs'!D33</f>
        <v>61.4</v>
      </c>
      <c r="E27" s="216">
        <f t="shared" si="2"/>
        <v>1.3999999999999986</v>
      </c>
      <c r="F27" s="215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8" t="str">
        <f>+'Ekamut-caxs'!B34</f>
        <v>Ջրմուղ-կոյուղու գծով</v>
      </c>
      <c r="C28" s="217">
        <v>66</v>
      </c>
      <c r="D28" s="219">
        <f>+'Ekamut-caxs'!D34</f>
        <v>66.5</v>
      </c>
      <c r="E28" s="216">
        <f t="shared" si="2"/>
        <v>0.5</v>
      </c>
      <c r="F28" s="215"/>
      <c r="G28" s="146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.75" customHeight="1">
      <c r="A29" s="57">
        <f>+'Ekamut-caxs'!A35</f>
        <v>5</v>
      </c>
      <c r="B29" s="218" t="str">
        <f>+'Ekamut-caxs'!B35</f>
        <v>Աղբահանության գծով</v>
      </c>
      <c r="C29" s="217">
        <v>24.6</v>
      </c>
      <c r="D29" s="219">
        <f>+'Ekamut-caxs'!D35</f>
        <v>24.6</v>
      </c>
      <c r="E29" s="216">
        <f t="shared" si="2"/>
        <v>0</v>
      </c>
      <c r="F29" s="215"/>
      <c r="G29" s="54"/>
      <c r="H29" s="499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16.5" hidden="1" customHeight="1">
      <c r="A30" s="57">
        <f>+'Ekamut-caxs'!A36</f>
        <v>6</v>
      </c>
      <c r="B30" s="218" t="str">
        <f>+'Ekamut-caxs'!B36</f>
        <v>Ախտաբանության գծով</v>
      </c>
      <c r="C30" s="217"/>
      <c r="D30" s="219">
        <f>+'Ekamut-caxs'!D36</f>
        <v>0</v>
      </c>
      <c r="E30" s="216">
        <f t="shared" si="2"/>
        <v>0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8" t="str">
        <f>+'Ekamut-caxs'!B37</f>
        <v>Կապի գծով, որից`</v>
      </c>
      <c r="C31" s="217">
        <f>C32</f>
        <v>57.6</v>
      </c>
      <c r="D31" s="219">
        <f>+'Ekamut-caxs'!D37</f>
        <v>129.6</v>
      </c>
      <c r="E31" s="216">
        <f t="shared" si="2"/>
        <v>72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0.25" customHeight="1">
      <c r="A32" s="25">
        <f>+'Ekamut-caxs'!A38</f>
        <v>6.1</v>
      </c>
      <c r="B32" s="271" t="str">
        <f>+'Ekamut-caxs'!B38</f>
        <v>բաժանորդային վճար</v>
      </c>
      <c r="C32" s="199">
        <v>57.6</v>
      </c>
      <c r="D32" s="220">
        <f>+'Ekamut-caxs'!D38</f>
        <v>57.599999999999994</v>
      </c>
      <c r="E32" s="200">
        <f t="shared" si="2"/>
        <v>0</v>
      </c>
      <c r="F32" s="201"/>
    </row>
    <row r="33" spans="1:18" ht="0.75" hidden="1" customHeight="1">
      <c r="A33" s="25">
        <f>+'Ekamut-caxs'!A39</f>
        <v>6.1999999999999993</v>
      </c>
      <c r="B33" s="271" t="str">
        <f>+'Ekamut-caxs'!B39</f>
        <v>րոպեավճար</v>
      </c>
      <c r="C33" s="199"/>
      <c r="D33" s="220">
        <f>+'Ekamut-caxs'!D39</f>
        <v>0</v>
      </c>
      <c r="E33" s="200">
        <f t="shared" si="2"/>
        <v>0</v>
      </c>
      <c r="F33" s="201"/>
    </row>
    <row r="34" spans="1:18" ht="18.75" customHeight="1">
      <c r="A34" s="25">
        <f>+'Ekamut-caxs'!A40</f>
        <v>6.2</v>
      </c>
      <c r="B34" s="271" t="str">
        <f>+'Ekamut-caxs'!B40</f>
        <v>ինտերնետ կապ</v>
      </c>
      <c r="C34" s="199">
        <v>0</v>
      </c>
      <c r="D34" s="220">
        <f>+'Ekamut-caxs'!D40</f>
        <v>72</v>
      </c>
      <c r="E34" s="200">
        <f t="shared" si="2"/>
        <v>72</v>
      </c>
      <c r="F34" s="201"/>
    </row>
    <row r="35" spans="1:18" s="55" customFormat="1" ht="24" hidden="1" customHeight="1">
      <c r="A35" s="57">
        <f>+'Ekamut-caxs'!A41</f>
        <v>7</v>
      </c>
      <c r="B35" s="218" t="str">
        <f>+'Ekamut-caxs'!B41</f>
        <v>Բանկային ծառայության գծով</v>
      </c>
      <c r="C35" s="217"/>
      <c r="D35" s="219">
        <f>+'Ekamut-caxs'!D41</f>
        <v>0</v>
      </c>
      <c r="E35" s="216">
        <f t="shared" si="2"/>
        <v>0</v>
      </c>
      <c r="F35" s="215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7</v>
      </c>
      <c r="B36" s="218" t="str">
        <f>+'Ekamut-caxs'!B42</f>
        <v>Տնտեսական ապրանքների գծով</v>
      </c>
      <c r="C36" s="217">
        <v>70</v>
      </c>
      <c r="D36" s="219">
        <f>+'Ekamut-caxs'!D42</f>
        <v>70</v>
      </c>
      <c r="E36" s="216">
        <f t="shared" si="2"/>
        <v>0</v>
      </c>
      <c r="F36" s="215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0.25" customHeight="1">
      <c r="A37" s="57">
        <f>+'Ekamut-caxs'!A43</f>
        <v>8</v>
      </c>
      <c r="B37" s="218" t="str">
        <f>+'Ekamut-caxs'!B43</f>
        <v>Գրասենյակային ապրանքների գծով</v>
      </c>
      <c r="C37" s="217">
        <v>50</v>
      </c>
      <c r="D37" s="219">
        <f>+'Ekamut-caxs'!D43</f>
        <v>50</v>
      </c>
      <c r="E37" s="216">
        <f t="shared" si="2"/>
        <v>0</v>
      </c>
      <c r="F37" s="215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18.75" hidden="1" customHeight="1">
      <c r="A38" s="57">
        <f>+'Ekamut-caxs'!A44</f>
        <v>9</v>
      </c>
      <c r="B38" s="218" t="str">
        <f>+'Ekamut-caxs'!B44</f>
        <v>Փոքրարժեք կամ արագամաշ առարկաների գծով</v>
      </c>
      <c r="C38" s="217"/>
      <c r="D38" s="219">
        <f>+'Ekamut-caxs'!D44</f>
        <v>0</v>
      </c>
      <c r="E38" s="216">
        <f t="shared" si="2"/>
        <v>0</v>
      </c>
      <c r="F38" s="215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9.25" hidden="1" customHeight="1">
      <c r="A39" s="57">
        <f>+'Ekamut-caxs'!A45</f>
        <v>10</v>
      </c>
      <c r="B39" s="218" t="str">
        <f>+'Ekamut-caxs'!B45</f>
        <v>Ուսումնական նյութերի գծով</v>
      </c>
      <c r="C39" s="217"/>
      <c r="D39" s="219">
        <f>+'Ekamut-caxs'!D45</f>
        <v>0</v>
      </c>
      <c r="E39" s="216">
        <f t="shared" si="2"/>
        <v>0</v>
      </c>
      <c r="F39" s="215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9</v>
      </c>
      <c r="B40" s="218" t="str">
        <f>+'Ekamut-caxs'!B46</f>
        <v>Դեղորայքի գծով</v>
      </c>
      <c r="C40" s="217">
        <v>0</v>
      </c>
      <c r="D40" s="219">
        <f>+'Ekamut-caxs'!D46</f>
        <v>20</v>
      </c>
      <c r="E40" s="216">
        <f t="shared" si="2"/>
        <v>20</v>
      </c>
      <c r="F40" s="215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2.5" hidden="1" customHeight="1">
      <c r="A41" s="57">
        <f>+'Ekamut-caxs'!A47</f>
        <v>10</v>
      </c>
      <c r="B41" s="218" t="str">
        <f>+'Ekamut-caxs'!B47</f>
        <v>Բուժ.ծառայության գծով</v>
      </c>
      <c r="C41" s="217"/>
      <c r="D41" s="219">
        <f>+'Ekamut-caxs'!D47</f>
        <v>0</v>
      </c>
      <c r="E41" s="216">
        <f t="shared" si="2"/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6.25" hidden="1" customHeight="1">
      <c r="A42" s="57">
        <f>+'Ekamut-caxs'!A48</f>
        <v>11</v>
      </c>
      <c r="B42" s="218" t="str">
        <f>+'Ekamut-caxs'!B48</f>
        <v>Ընթացիկ վերանորոգման գծով</v>
      </c>
      <c r="C42" s="215"/>
      <c r="D42" s="219">
        <f>+'Ekamut-caxs'!D48</f>
        <v>0</v>
      </c>
      <c r="E42" s="216">
        <f t="shared" si="2"/>
        <v>0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3.25" customHeight="1">
      <c r="A43" s="57">
        <f>+'Ekamut-caxs'!A49</f>
        <v>10</v>
      </c>
      <c r="B43" s="218" t="str">
        <f>+'Ekamut-caxs'!B49</f>
        <v>Ջեռուցման համակարգի սպասարկման գծով</v>
      </c>
      <c r="C43" s="215">
        <v>102.4</v>
      </c>
      <c r="D43" s="219">
        <f>+'Ekamut-caxs'!D49</f>
        <v>102.4</v>
      </c>
      <c r="E43" s="216">
        <f t="shared" si="2"/>
        <v>0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11</v>
      </c>
      <c r="B44" s="218" t="str">
        <f>+'Ekamut-caxs'!B50</f>
        <v>Կաթսայատան սպասարկման գծով</v>
      </c>
      <c r="C44" s="215"/>
      <c r="D44" s="219">
        <f>+'Ekamut-caxs'!D50</f>
        <v>0</v>
      </c>
      <c r="E44" s="216">
        <f t="shared" si="2"/>
        <v>0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12.75" hidden="1" customHeight="1">
      <c r="A45" s="57">
        <f>+'Ekamut-caxs'!A51</f>
        <v>12</v>
      </c>
      <c r="B45" s="218" t="str">
        <f>+'Ekamut-caxs'!B51</f>
        <v>Սպասարկման և կոմունալ համավճարների գծով</v>
      </c>
      <c r="C45" s="215"/>
      <c r="D45" s="219">
        <f>+'Ekamut-caxs'!D51</f>
        <v>0</v>
      </c>
      <c r="E45" s="216">
        <f t="shared" si="2"/>
        <v>0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+'Ekamut-caxs'!A52</f>
        <v>11</v>
      </c>
      <c r="B46" s="218" t="str">
        <f>+'Ekamut-caxs'!B52</f>
        <v>Գնումների համակարգողի ծառայության գծով</v>
      </c>
      <c r="C46" s="217">
        <v>105</v>
      </c>
      <c r="D46" s="219">
        <f>+'Ekamut-caxs'!D52</f>
        <v>105</v>
      </c>
      <c r="E46" s="216">
        <f t="shared" si="2"/>
        <v>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f>+'Ekamut-caxs'!A53</f>
        <v>12</v>
      </c>
      <c r="B47" s="218" t="str">
        <f>+'Ekamut-caxs'!B53</f>
        <v>Համակարգիչների տեխնիկական սպասարկման գծով</v>
      </c>
      <c r="C47" s="217">
        <v>3.5</v>
      </c>
      <c r="D47" s="219">
        <f>+'Ekamut-caxs'!D53</f>
        <v>50</v>
      </c>
      <c r="E47" s="216">
        <f t="shared" si="2"/>
        <v>46.5</v>
      </c>
      <c r="F47" s="2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f>+'Ekamut-caxs'!A54</f>
        <v>13</v>
      </c>
      <c r="B48" s="218" t="str">
        <f>+'Ekamut-caxs'!B54</f>
        <v>Համակարգչային ծրագրի և կայքի սպասարկման գծով</v>
      </c>
      <c r="C48" s="215">
        <v>95</v>
      </c>
      <c r="D48" s="219">
        <f>+'Ekamut-caxs'!D54</f>
        <v>107</v>
      </c>
      <c r="E48" s="216">
        <f t="shared" si="2"/>
        <v>12</v>
      </c>
      <c r="F48" s="215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0.25" customHeight="1">
      <c r="A49" s="57">
        <f>+'Ekamut-caxs'!A55</f>
        <v>14</v>
      </c>
      <c r="B49" s="218" t="str">
        <f>+'Ekamut-caxs'!B55</f>
        <v>էլ․ստորագրության գծով</v>
      </c>
      <c r="C49" s="215">
        <v>3</v>
      </c>
      <c r="D49" s="219">
        <f>+'Ekamut-caxs'!D55</f>
        <v>3</v>
      </c>
      <c r="E49" s="216">
        <f t="shared" si="2"/>
        <v>0</v>
      </c>
      <c r="F49" s="215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15" hidden="1" customHeight="1">
      <c r="A50" s="57">
        <f>+'Ekamut-caxs'!A56</f>
        <v>15</v>
      </c>
      <c r="B50" s="218" t="str">
        <f>+'Ekamut-caxs'!B56</f>
        <v>Հայտարարության գծով</v>
      </c>
      <c r="C50" s="215"/>
      <c r="D50" s="219">
        <f>+'Ekamut-caxs'!D56</f>
        <v>0</v>
      </c>
      <c r="E50" s="216">
        <f t="shared" si="2"/>
        <v>0</v>
      </c>
      <c r="F50" s="2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17.25" hidden="1" customHeight="1">
      <c r="A51" s="57">
        <f>+'Ekamut-caxs'!A57</f>
        <v>16</v>
      </c>
      <c r="B51" s="218" t="str">
        <f>+'Ekamut-caxs'!B57</f>
        <v>Բաժանորդագրության գծով</v>
      </c>
      <c r="C51" s="215"/>
      <c r="D51" s="219">
        <f>+'Ekamut-caxs'!D57</f>
        <v>0</v>
      </c>
      <c r="E51" s="216">
        <f t="shared" si="2"/>
        <v>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15.75" hidden="1" customHeight="1">
      <c r="A52" s="57">
        <f>+'Ekamut-caxs'!A58</f>
        <v>17</v>
      </c>
      <c r="B52" s="218" t="str">
        <f>+'Ekamut-caxs'!B58</f>
        <v>Վերապատրաստման գծով</v>
      </c>
      <c r="C52" s="215"/>
      <c r="D52" s="219">
        <f>+'Ekamut-caxs'!D58</f>
        <v>0</v>
      </c>
      <c r="E52" s="216">
        <f t="shared" si="2"/>
        <v>0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.75" hidden="1" customHeight="1">
      <c r="A53" s="57">
        <f>+'Ekamut-caxs'!A59</f>
        <v>18</v>
      </c>
      <c r="B53" s="218" t="str">
        <f>+'Ekamut-caxs'!B59</f>
        <v>Միջոցառումների և գործուղումների գծով</v>
      </c>
      <c r="C53" s="215"/>
      <c r="D53" s="219">
        <f>+'Ekamut-caxs'!D59</f>
        <v>0</v>
      </c>
      <c r="E53" s="216">
        <f t="shared" si="2"/>
        <v>0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18" hidden="1" customHeight="1">
      <c r="A54" s="57">
        <f>+'Ekamut-caxs'!A60</f>
        <v>19</v>
      </c>
      <c r="B54" s="218" t="str">
        <f>+'Ekamut-caxs'!B60</f>
        <v>Տպագրական ծառայությունների գծով</v>
      </c>
      <c r="C54" s="215"/>
      <c r="D54" s="219">
        <f>+'Ekamut-caxs'!D60</f>
        <v>0</v>
      </c>
      <c r="E54" s="216">
        <f t="shared" si="2"/>
        <v>0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2.5" hidden="1" customHeight="1">
      <c r="A55" s="57">
        <f>+'Ekamut-caxs'!A61</f>
        <v>20</v>
      </c>
      <c r="B55" s="239">
        <f>+'Ekamut-caxs'!B61</f>
        <v>0</v>
      </c>
      <c r="C55" s="215"/>
      <c r="D55" s="217">
        <f>+'Ekamut-caxs'!D61</f>
        <v>0</v>
      </c>
      <c r="E55" s="215">
        <f t="shared" si="2"/>
        <v>0</v>
      </c>
      <c r="F55" s="215"/>
      <c r="G55" s="300" t="s">
        <v>247</v>
      </c>
    </row>
    <row r="56" spans="1:18" s="54" customFormat="1" ht="21" customHeight="1">
      <c r="A56" s="57">
        <v>15</v>
      </c>
      <c r="B56" s="239" t="s">
        <v>286</v>
      </c>
      <c r="C56" s="215">
        <v>1.2</v>
      </c>
      <c r="D56" s="217">
        <v>0</v>
      </c>
      <c r="E56" s="215"/>
      <c r="F56" s="215"/>
      <c r="G56" s="300"/>
    </row>
    <row r="57" spans="1:18" s="54" customFormat="1" ht="19.5" customHeight="1">
      <c r="A57" s="57">
        <v>16</v>
      </c>
      <c r="B57" s="239" t="s">
        <v>288</v>
      </c>
      <c r="C57" s="215">
        <v>24.5</v>
      </c>
      <c r="D57" s="217">
        <f>+'Ekamut-caxs'!D62</f>
        <v>0</v>
      </c>
      <c r="E57" s="215">
        <f t="shared" si="2"/>
        <v>-24.5</v>
      </c>
      <c r="F57" s="215"/>
    </row>
    <row r="58" spans="1:18" s="55" customFormat="1" ht="21" customHeight="1">
      <c r="A58" s="57">
        <v>17</v>
      </c>
      <c r="B58" s="218" t="str">
        <f>+'Ekamut-caxs'!B63</f>
        <v>Հիմնական միջոցների մաշվածության գծով, որից՝</v>
      </c>
      <c r="C58" s="215">
        <v>527.1</v>
      </c>
      <c r="D58" s="219">
        <f>+'Ekamut-caxs'!D63</f>
        <v>514.6</v>
      </c>
      <c r="E58" s="216">
        <f t="shared" si="2"/>
        <v>-12.5</v>
      </c>
      <c r="F58" s="215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ht="19.5" customHeight="1">
      <c r="A59" s="26">
        <v>17.100000000000001</v>
      </c>
      <c r="B59" s="284" t="str">
        <f>+'Ekamut-caxs'!B64</f>
        <v>պայմանով (անհատույց) ստացված</v>
      </c>
      <c r="C59" s="201">
        <v>490.1</v>
      </c>
      <c r="D59" s="220">
        <f>+'Ekamut-caxs'!D64</f>
        <v>490.1</v>
      </c>
      <c r="E59" s="200">
        <f t="shared" si="2"/>
        <v>0</v>
      </c>
      <c r="F59" s="201"/>
      <c r="G59" s="135"/>
    </row>
    <row r="60" spans="1:18" s="55" customFormat="1" ht="21" hidden="1" customHeight="1">
      <c r="A60" s="57">
        <f>+'Ekamut-caxs'!A65</f>
        <v>16</v>
      </c>
      <c r="B60" s="218" t="str">
        <f>+'Ekamut-caxs'!B65</f>
        <v xml:space="preserve">Չփոխհատուցվող հարկերի գծով </v>
      </c>
      <c r="C60" s="215"/>
      <c r="D60" s="219">
        <f>+'Ekamut-caxs'!D65</f>
        <v>0</v>
      </c>
      <c r="E60" s="216">
        <f t="shared" si="2"/>
        <v>0</v>
      </c>
      <c r="F60" s="215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21.75" customHeight="1">
      <c r="A61" s="57">
        <v>18</v>
      </c>
      <c r="B61" s="218" t="str">
        <f>+'Ekamut-caxs'!B66</f>
        <v>Այլ ծախսերի գծով</v>
      </c>
      <c r="C61" s="215">
        <v>0</v>
      </c>
      <c r="D61" s="219">
        <f>+'Ekamut-caxs'!D66</f>
        <v>95.3</v>
      </c>
      <c r="E61" s="216">
        <f t="shared" si="2"/>
        <v>95.3</v>
      </c>
      <c r="F61" s="215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31" customFormat="1" ht="34.5" customHeight="1">
      <c r="A62" s="24"/>
      <c r="B62" s="285" t="s">
        <v>76</v>
      </c>
      <c r="C62" s="243">
        <f>C6-C21</f>
        <v>-94.799999999999272</v>
      </c>
      <c r="D62" s="225">
        <f>D6-D21</f>
        <v>0</v>
      </c>
      <c r="E62" s="225">
        <f t="shared" si="0"/>
        <v>94.799999999999272</v>
      </c>
      <c r="F62" s="24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31" customFormat="1" ht="45" customHeight="1">
      <c r="A63" s="32"/>
      <c r="B63" s="286"/>
      <c r="C63" s="33"/>
      <c r="D63" s="33"/>
      <c r="E63" s="33"/>
      <c r="F63" s="3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ht="24.75" customHeight="1">
      <c r="B64" s="287" t="s">
        <v>2</v>
      </c>
      <c r="C64" s="22"/>
      <c r="D64" s="522" t="str">
        <f>+'Ekamut-caxs'!D69</f>
        <v>Սամվել Սերոբյան</v>
      </c>
      <c r="E64" s="522"/>
      <c r="F64" s="103"/>
    </row>
    <row r="65" spans="1:6" ht="9.75" customHeight="1">
      <c r="B65" s="288"/>
      <c r="D65" s="521" t="s">
        <v>5</v>
      </c>
      <c r="E65" s="521"/>
      <c r="F65" s="237"/>
    </row>
    <row r="66" spans="1:6" ht="24.75" customHeight="1">
      <c r="B66" s="287" t="s">
        <v>6</v>
      </c>
      <c r="C66" s="22"/>
      <c r="D66" s="522" t="str">
        <f>+'Ekamut-caxs'!D71</f>
        <v>Հայկանուշ Զախարյան</v>
      </c>
      <c r="E66" s="522"/>
      <c r="F66" s="103"/>
    </row>
    <row r="67" spans="1:6" ht="11.25" customHeight="1">
      <c r="D67" s="521" t="s">
        <v>5</v>
      </c>
      <c r="E67" s="521"/>
      <c r="F67" s="237"/>
    </row>
    <row r="68" spans="1:6" s="17" customFormat="1">
      <c r="A68" s="22"/>
      <c r="B68" s="282" t="s">
        <v>1</v>
      </c>
      <c r="C68" s="18"/>
      <c r="D68" s="18"/>
      <c r="E68" s="18"/>
      <c r="F68" s="18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</sheetData>
  <sheetProtection algorithmName="SHA-512" hashValue="89Ig7nyO4ckGptVw9M7hQNn/3WTDqgjRwq/HX9uVAZnZ0QDN6YwfxiraFeuJr0mL+Tm6M1nrSHXuUPzjDULZ5g==" saltValue="xXjEJwVNzVA9jAPK7lEZe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6"/>
  <sheetViews>
    <sheetView view="pageBreakPreview" topLeftCell="A35" zoomScaleSheetLayoutView="100" workbookViewId="0">
      <selection activeCell="A65" sqref="A65"/>
    </sheetView>
  </sheetViews>
  <sheetFormatPr defaultColWidth="9.140625" defaultRowHeight="13.5"/>
  <cols>
    <col min="1" max="1" width="4.85546875" style="18" customWidth="1"/>
    <col min="2" max="2" width="59.42578125" style="280" customWidth="1"/>
    <col min="3" max="3" width="16.7109375" style="18" customWidth="1"/>
    <col min="4" max="4" width="15.7109375" style="18" customWidth="1"/>
    <col min="5" max="5" width="17.140625" style="18" customWidth="1"/>
    <col min="6" max="6" width="25.14062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0" t="s">
        <v>77</v>
      </c>
      <c r="B1" s="520"/>
      <c r="C1" s="520"/>
      <c r="D1" s="520"/>
      <c r="E1" s="520"/>
      <c r="F1" s="520"/>
    </row>
    <row r="2" spans="1:20" s="20" customFormat="1" ht="20.25">
      <c r="A2" s="508" t="str">
        <f>+'Ekamut-caxs'!A7:D7</f>
        <v>«Երևանի Վահան Զատիկյանի անվան մարզակումբ » ՀՈԱԿ-ի</v>
      </c>
      <c r="B2" s="508"/>
      <c r="C2" s="508"/>
      <c r="D2" s="508"/>
      <c r="E2" s="508"/>
      <c r="F2" s="508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3" t="s">
        <v>219</v>
      </c>
      <c r="B3" s="523"/>
      <c r="C3" s="523"/>
      <c r="D3" s="523"/>
      <c r="E3" s="523"/>
      <c r="F3" s="523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8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3" t="s">
        <v>179</v>
      </c>
      <c r="D5" s="193" t="s">
        <v>180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5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156</v>
      </c>
      <c r="D6" s="212">
        <f>+C79</f>
        <v>78.830999999998312</v>
      </c>
      <c r="E6" s="212">
        <f>D6-C6</f>
        <v>-77.169000000001688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SUM(C8:C17)</f>
        <v>19715</v>
      </c>
      <c r="D7" s="212">
        <f>SUM(D8:D17)</f>
        <v>19215</v>
      </c>
      <c r="E7" s="212">
        <f>D7-C7</f>
        <v>-500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0" t="str">
        <f>+'Dramakan hosqer'!B14</f>
        <v>Սուբսիդիայից</v>
      </c>
      <c r="C8" s="209">
        <v>19715</v>
      </c>
      <c r="D8" s="209">
        <f>+'Dramakan hosqer'!F14</f>
        <v>19215</v>
      </c>
      <c r="E8" s="209">
        <f>+D8-C8</f>
        <v>-500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0" t="str">
        <f>+'Dramakan hosqer'!B15</f>
        <v>Կամավոր ատեստավորման գծով</v>
      </c>
      <c r="C9" s="209"/>
      <c r="D9" s="209">
        <f>+'Dramakan hosqer'!F15</f>
        <v>0</v>
      </c>
      <c r="E9" s="209">
        <f t="shared" ref="E9:E17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0" t="str">
        <f>+'Dramakan hosqer'!B16</f>
        <v xml:space="preserve">Վճարովի ծառայություններից 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0" t="str">
        <f>+'Dramakan hosqer'!B17</f>
        <v>Սպասարկման և կոմունալ համավճարներից</v>
      </c>
      <c r="C11" s="209"/>
      <c r="D11" s="209">
        <f>+'Dramakan hosqer'!F17</f>
        <v>0</v>
      </c>
      <c r="E11" s="209">
        <f t="shared" si="0"/>
        <v>0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0" t="str">
        <f>+'Dramakan hosqer'!B18</f>
        <v>Ֆինանսական օգնությունից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0" t="str">
        <f>+'Dramakan hosqer'!B19</f>
        <v>Չփոխանակվող գործարքներից (դրամաշնորհից)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0" t="str">
        <f>+'Dramakan hosqer'!B20</f>
        <v>Դեբիտորական պարտքերից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0" t="str">
        <f>+'Dramakan hosqer'!B21</f>
        <v>Բանկի տոկոսից</v>
      </c>
      <c r="C15" s="209"/>
      <c r="D15" s="209">
        <f>+'Dramakan hosqer'!F21</f>
        <v>0</v>
      </c>
      <c r="E15" s="209">
        <f t="shared" si="0"/>
        <v>0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9</v>
      </c>
      <c r="B16" s="272" t="str">
        <f>+'Dramakan hosqer'!B22</f>
        <v>Այլ մուտքեր</v>
      </c>
      <c r="C16" s="209"/>
      <c r="D16" s="209">
        <f>+'Dramakan hosqer'!F22</f>
        <v>0</v>
      </c>
      <c r="E16" s="209">
        <f t="shared" si="0"/>
        <v>0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10</v>
      </c>
      <c r="B17" s="272">
        <f>+'Dramakan hosqer'!B23</f>
        <v>0</v>
      </c>
      <c r="C17" s="209"/>
      <c r="D17" s="209">
        <f>+'Dramakan hosqer'!F23</f>
        <v>0</v>
      </c>
      <c r="E17" s="209">
        <f t="shared" si="0"/>
        <v>0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2" t="s">
        <v>31</v>
      </c>
      <c r="B18" s="323" t="s">
        <v>79</v>
      </c>
      <c r="C18" s="202">
        <f>+C19+C61+C74</f>
        <v>19792.169000000002</v>
      </c>
      <c r="D18" s="202">
        <f>+D19+D61+D74</f>
        <v>19149.7</v>
      </c>
      <c r="E18" s="202">
        <f>+E19+E61+E74</f>
        <v>-646.07399999999939</v>
      </c>
      <c r="F18" s="202"/>
      <c r="G18" s="265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2">
        <f>SUM(C20,C23:C29,C34:C56,C59:C60)</f>
        <v>19707.669000000002</v>
      </c>
      <c r="D19" s="212">
        <f>SUM(D20,D23:D29,D33:D56,D59:D60)</f>
        <v>19149.7</v>
      </c>
      <c r="E19" s="212">
        <f>SUM(E20,E23:E28,E32:E56,E59:E60)</f>
        <v>-561.57399999999939</v>
      </c>
      <c r="F19" s="202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20.100000000000001" customHeight="1">
      <c r="A20" s="57">
        <f>+'Dramakan hosqer'!A26</f>
        <v>1</v>
      </c>
      <c r="B20" s="239" t="str">
        <f>+'Dramakan hosqer'!B26</f>
        <v>Աշխատավարձի գծով</v>
      </c>
      <c r="C20" s="209">
        <v>18860.939999999999</v>
      </c>
      <c r="D20" s="209">
        <f>+'Dramakan hosqer'!F26</f>
        <v>18136.8</v>
      </c>
      <c r="E20" s="209">
        <f>+D20-C20</f>
        <v>-724.13999999999942</v>
      </c>
      <c r="F20" s="209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t="15.75" hidden="1" customHeight="1">
      <c r="A21" s="25">
        <f>+'Dramakan hosqer'!A27</f>
        <v>1.1000000000000001</v>
      </c>
      <c r="B21" s="271" t="str">
        <f>+'Dramakan hosqer'!B27</f>
        <v>լրավճար վճարովի ծառայության գծով</v>
      </c>
      <c r="C21" s="203"/>
      <c r="D21" s="203">
        <f>+'Dramakan hosqer'!F27</f>
        <v>0</v>
      </c>
      <c r="E21" s="203">
        <f t="shared" ref="E21:E57" si="1">+D21-C21</f>
        <v>0</v>
      </c>
      <c r="F21" s="203"/>
    </row>
    <row r="22" spans="1:20" ht="15" customHeight="1">
      <c r="A22" s="25">
        <f>+'Dramakan hosqer'!A28</f>
        <v>1.2000000000000002</v>
      </c>
      <c r="B22" s="273" t="str">
        <f>+'Dramakan hosqer'!B28</f>
        <v>պարգևատրման գծով</v>
      </c>
      <c r="C22" s="203">
        <v>575.5</v>
      </c>
      <c r="D22" s="203">
        <f>+'Dramakan hosqer'!F28</f>
        <v>0</v>
      </c>
      <c r="E22" s="203">
        <f t="shared" si="1"/>
        <v>-575.5</v>
      </c>
      <c r="F22" s="203"/>
    </row>
    <row r="23" spans="1:20" ht="1.5" hidden="1" customHeight="1">
      <c r="A23" s="25">
        <f>+'Dramakan hosqer'!A29</f>
        <v>1.3000000000000003</v>
      </c>
      <c r="B23" s="271" t="str">
        <f>+'Dramakan hosqer'!B29</f>
        <v>կամավոր ատեստավորման գծով</v>
      </c>
      <c r="C23" s="203"/>
      <c r="D23" s="203">
        <f>+'Dramakan hosqer'!F29</f>
        <v>0</v>
      </c>
      <c r="E23" s="203">
        <f t="shared" si="1"/>
        <v>0</v>
      </c>
      <c r="F23" s="203"/>
    </row>
    <row r="24" spans="1:20" s="55" customFormat="1" ht="20.100000000000001" customHeight="1">
      <c r="A24" s="57">
        <f>+'Dramakan hosqer'!A30</f>
        <v>2</v>
      </c>
      <c r="B24" s="218" t="str">
        <f>+'Dramakan hosqer'!B30</f>
        <v>Ջեռուցման գծով</v>
      </c>
      <c r="C24" s="209">
        <v>161.09399999999999</v>
      </c>
      <c r="D24" s="209">
        <f>+'Dramakan hosqer'!F30</f>
        <v>170.7</v>
      </c>
      <c r="E24" s="209">
        <f t="shared" si="1"/>
        <v>9.6059999999999945</v>
      </c>
      <c r="F24" s="209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20.100000000000001" customHeight="1">
      <c r="A25" s="57">
        <f>+'Dramakan hosqer'!A31</f>
        <v>3</v>
      </c>
      <c r="B25" s="218" t="str">
        <f>+'Dramakan hosqer'!B31</f>
        <v>Էլեկտրաէներգիայի գծով</v>
      </c>
      <c r="C25" s="209">
        <v>54.54</v>
      </c>
      <c r="D25" s="209">
        <f>+'Dramakan hosqer'!F31</f>
        <v>61.4</v>
      </c>
      <c r="E25" s="209">
        <f t="shared" si="1"/>
        <v>6.8599999999999994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20.100000000000001" customHeight="1">
      <c r="A26" s="57">
        <f>+'Dramakan hosqer'!A32</f>
        <v>4</v>
      </c>
      <c r="B26" s="218" t="str">
        <f>+'Dramakan hosqer'!B32</f>
        <v>Ջրմուղ-կոյուղու գծով</v>
      </c>
      <c r="C26" s="209">
        <v>59.9</v>
      </c>
      <c r="D26" s="209">
        <f>+'Dramakan hosqer'!F32</f>
        <v>64.8</v>
      </c>
      <c r="E26" s="209">
        <f t="shared" si="1"/>
        <v>4.8999999999999986</v>
      </c>
      <c r="F26" s="209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20.25" customHeight="1">
      <c r="A27" s="57">
        <f>+'Dramakan hosqer'!A33</f>
        <v>5</v>
      </c>
      <c r="B27" s="218" t="str">
        <f>+'Dramakan hosqer'!B33</f>
        <v>Աղբահանության գծով</v>
      </c>
      <c r="C27" s="209">
        <v>24.6</v>
      </c>
      <c r="D27" s="209">
        <f>+'Dramakan hosqer'!F33</f>
        <v>24.6</v>
      </c>
      <c r="E27" s="209">
        <f t="shared" si="1"/>
        <v>0</v>
      </c>
      <c r="F27" s="209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0.75" hidden="1" customHeight="1">
      <c r="A28" s="57">
        <f>+'Dramakan hosqer'!A34</f>
        <v>6</v>
      </c>
      <c r="B28" s="218" t="str">
        <f>+'Dramakan hosqer'!B34</f>
        <v>Ախտաբանության գծով</v>
      </c>
      <c r="C28" s="209"/>
      <c r="D28" s="209">
        <f>+'Dramakan hosqer'!F34</f>
        <v>0</v>
      </c>
      <c r="E28" s="209">
        <f t="shared" si="1"/>
        <v>0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6</v>
      </c>
      <c r="B29" s="218" t="str">
        <f>+'Dramakan hosqer'!B35</f>
        <v>Կապի գծով, որից`</v>
      </c>
      <c r="C29" s="210">
        <f>SUM(C30:C33)</f>
        <v>52.8</v>
      </c>
      <c r="D29" s="210">
        <f>+'Dramakan hosqer'!F35</f>
        <v>129.6</v>
      </c>
      <c r="E29" s="210">
        <f t="shared" si="1"/>
        <v>76.8</v>
      </c>
      <c r="F29" s="209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9.5" customHeight="1">
      <c r="A30" s="25">
        <f>+'Dramakan hosqer'!A36</f>
        <v>6.1</v>
      </c>
      <c r="B30" s="271" t="str">
        <f>+'Dramakan hosqer'!B36</f>
        <v>բաժանորդային վճար</v>
      </c>
      <c r="C30" s="203">
        <v>52.8</v>
      </c>
      <c r="D30" s="203">
        <f>+'Dramakan hosqer'!F36</f>
        <v>57.599999999999994</v>
      </c>
      <c r="E30" s="203">
        <f t="shared" si="1"/>
        <v>4.7999999999999972</v>
      </c>
      <c r="F30" s="203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hidden="1">
      <c r="A31" s="25">
        <f>+'Dramakan hosqer'!A37</f>
        <v>6.1999999999999993</v>
      </c>
      <c r="B31" s="271" t="str">
        <f>+'Dramakan hosqer'!B37</f>
        <v>րոպեավճար</v>
      </c>
      <c r="C31" s="203"/>
      <c r="D31" s="203">
        <f>+'Dramakan hosqer'!F37</f>
        <v>0</v>
      </c>
      <c r="E31" s="203">
        <f t="shared" si="1"/>
        <v>0</v>
      </c>
      <c r="F31" s="203"/>
      <c r="I31" s="115"/>
    </row>
    <row r="32" spans="1:20" ht="12.75" customHeight="1">
      <c r="A32" s="25">
        <f>+'Dramakan hosqer'!A38</f>
        <v>6.2</v>
      </c>
      <c r="B32" s="271" t="str">
        <f>+'Dramakan hosqer'!B38</f>
        <v>ինտերնետ կապ</v>
      </c>
      <c r="C32" s="203">
        <v>0</v>
      </c>
      <c r="D32" s="203">
        <f>+'Dramakan hosqer'!F38</f>
        <v>72</v>
      </c>
      <c r="E32" s="203">
        <f t="shared" si="1"/>
        <v>72</v>
      </c>
      <c r="F32" s="203"/>
      <c r="I32" s="115"/>
    </row>
    <row r="33" spans="1:20" s="55" customFormat="1" ht="17.25" hidden="1">
      <c r="A33" s="57">
        <f>+'Dramakan hosqer'!A39</f>
        <v>7</v>
      </c>
      <c r="B33" s="218" t="str">
        <f>+'Dramakan hosqer'!B39</f>
        <v>Բանկային ծառայության գծով</v>
      </c>
      <c r="C33" s="209"/>
      <c r="D33" s="209">
        <f>+'Dramakan hosqer'!F39</f>
        <v>0</v>
      </c>
      <c r="E33" s="209">
        <f t="shared" si="1"/>
        <v>0</v>
      </c>
      <c r="F33" s="209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f>+'Dramakan hosqer'!A40</f>
        <v>7</v>
      </c>
      <c r="B34" s="218" t="str">
        <f>+'Dramakan hosqer'!B40</f>
        <v>Տնտեսական ապրանքների գծով</v>
      </c>
      <c r="C34" s="209">
        <v>70</v>
      </c>
      <c r="D34" s="209">
        <f>+'Dramakan hosqer'!F40</f>
        <v>70</v>
      </c>
      <c r="E34" s="209">
        <f t="shared" si="1"/>
        <v>0</v>
      </c>
      <c r="F34" s="209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6.5" customHeight="1">
      <c r="A35" s="57">
        <f>+'Dramakan hosqer'!A41</f>
        <v>8</v>
      </c>
      <c r="B35" s="218" t="str">
        <f>+'Dramakan hosqer'!B41</f>
        <v>Գրասենյակային ապրանքների գծով</v>
      </c>
      <c r="C35" s="209">
        <v>50</v>
      </c>
      <c r="D35" s="209">
        <f>+'Dramakan hosqer'!F41</f>
        <v>50</v>
      </c>
      <c r="E35" s="209">
        <f t="shared" si="1"/>
        <v>0</v>
      </c>
      <c r="F35" s="209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 hidden="1">
      <c r="A36" s="57">
        <f>+'Dramakan hosqer'!A42</f>
        <v>9</v>
      </c>
      <c r="B36" s="218" t="str">
        <f>+'Dramakan hosqer'!B42</f>
        <v>Փոքրարժեք կամ արագամաշ առարկաների գծով</v>
      </c>
      <c r="C36" s="209"/>
      <c r="D36" s="209">
        <f>+'Dramakan hosqer'!F42</f>
        <v>0</v>
      </c>
      <c r="E36" s="209">
        <f t="shared" si="1"/>
        <v>0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10</v>
      </c>
      <c r="B37" s="218" t="str">
        <f>+'Dramakan hosqer'!B43</f>
        <v>Ուսումնական նյութերի գծով</v>
      </c>
      <c r="C37" s="209"/>
      <c r="D37" s="209">
        <f>+'Dramakan hosqer'!F43</f>
        <v>0</v>
      </c>
      <c r="E37" s="209">
        <f t="shared" si="1"/>
        <v>0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9</v>
      </c>
      <c r="B38" s="218" t="str">
        <f>+'Dramakan hosqer'!B44</f>
        <v>Դեղորայքի գծով</v>
      </c>
      <c r="C38" s="209">
        <v>0</v>
      </c>
      <c r="D38" s="209">
        <f>+'Dramakan hosqer'!F44</f>
        <v>20</v>
      </c>
      <c r="E38" s="209">
        <f t="shared" si="1"/>
        <v>20</v>
      </c>
      <c r="F38" s="20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10</v>
      </c>
      <c r="B39" s="218" t="str">
        <f>+'Dramakan hosqer'!B45</f>
        <v>Բուժ.ծառայության գծով</v>
      </c>
      <c r="C39" s="209"/>
      <c r="D39" s="209">
        <f>+'Dramakan hosqer'!F45</f>
        <v>0</v>
      </c>
      <c r="E39" s="209">
        <f t="shared" si="1"/>
        <v>0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11</v>
      </c>
      <c r="B40" s="218" t="str">
        <f>+'Dramakan hosqer'!B46</f>
        <v>Ընթացիկ վերանորոգման գծով</v>
      </c>
      <c r="C40" s="209"/>
      <c r="D40" s="209">
        <f>+'Dramakan hosqer'!F46</f>
        <v>0</v>
      </c>
      <c r="E40" s="209">
        <f t="shared" si="1"/>
        <v>0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f>+'Dramakan hosqer'!A47</f>
        <v>10</v>
      </c>
      <c r="B41" s="218" t="str">
        <f>+'Dramakan hosqer'!B47</f>
        <v>Ջեռուցման համակարգի սպասարկման գծով</v>
      </c>
      <c r="C41" s="209">
        <v>102.4</v>
      </c>
      <c r="D41" s="209">
        <f>+'Dramakan hosqer'!F47</f>
        <v>102.4</v>
      </c>
      <c r="E41" s="209">
        <f t="shared" si="1"/>
        <v>0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11</v>
      </c>
      <c r="B42" s="218" t="str">
        <f>+'Dramakan hosqer'!B48</f>
        <v>Կաթսայատան սպասարկման գծով</v>
      </c>
      <c r="C42" s="209"/>
      <c r="D42" s="209">
        <f>+'Dramakan hosqer'!F48</f>
        <v>0</v>
      </c>
      <c r="E42" s="209">
        <f t="shared" si="1"/>
        <v>0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12</v>
      </c>
      <c r="B43" s="218" t="str">
        <f>+'Dramakan hosqer'!B49</f>
        <v>Սպասարկման և կոմունալ համավճարների գծով</v>
      </c>
      <c r="C43" s="209"/>
      <c r="D43" s="209">
        <f>+'Dramakan hosqer'!F49</f>
        <v>0</v>
      </c>
      <c r="E43" s="209">
        <f t="shared" si="1"/>
        <v>0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f>+'Dramakan hosqer'!A50</f>
        <v>11</v>
      </c>
      <c r="B44" s="218" t="str">
        <f>+'Dramakan hosqer'!B50</f>
        <v>Գնումների համակարգողի ծառայության գծով</v>
      </c>
      <c r="C44" s="209">
        <v>105</v>
      </c>
      <c r="D44" s="209">
        <f>+'Dramakan hosqer'!F50</f>
        <v>105</v>
      </c>
      <c r="E44" s="209">
        <f t="shared" si="1"/>
        <v>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f>+'Dramakan hosqer'!A51</f>
        <v>12</v>
      </c>
      <c r="B45" s="218" t="str">
        <f>+'Dramakan hosqer'!B51</f>
        <v>Համակարգիչների տեխնիկական սպասարկման գծով</v>
      </c>
      <c r="C45" s="209">
        <v>3.5</v>
      </c>
      <c r="D45" s="209">
        <f>+'Dramakan hosqer'!F51</f>
        <v>50</v>
      </c>
      <c r="E45" s="209">
        <f t="shared" si="1"/>
        <v>46.5</v>
      </c>
      <c r="F45" s="209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f>+'Dramakan hosqer'!A52</f>
        <v>13</v>
      </c>
      <c r="B46" s="218" t="str">
        <f>+'Dramakan hosqer'!B52</f>
        <v>Համակարգչային ծրագրի և կայքի սպասարկման գծով</v>
      </c>
      <c r="C46" s="209">
        <v>95</v>
      </c>
      <c r="D46" s="209">
        <f>+'Dramakan hosqer'!F52</f>
        <v>107</v>
      </c>
      <c r="E46" s="209">
        <f t="shared" si="1"/>
        <v>12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5.75" customHeight="1">
      <c r="A47" s="57">
        <f>+'Dramakan hosqer'!A53</f>
        <v>14</v>
      </c>
      <c r="B47" s="218" t="str">
        <f>+'Dramakan hosqer'!B53</f>
        <v>էլ․ստորագրության գծով</v>
      </c>
      <c r="C47" s="209">
        <v>3</v>
      </c>
      <c r="D47" s="209">
        <f>+'Dramakan hosqer'!F53</f>
        <v>3</v>
      </c>
      <c r="E47" s="209">
        <f t="shared" si="1"/>
        <v>0</v>
      </c>
      <c r="F47" s="209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15</v>
      </c>
      <c r="B48" s="218" t="str">
        <f>+'Dramakan hosqer'!B54</f>
        <v>Հայտարարության գծով</v>
      </c>
      <c r="C48" s="209"/>
      <c r="D48" s="209">
        <f>+'Dramakan hosqer'!F54</f>
        <v>0</v>
      </c>
      <c r="E48" s="209">
        <f t="shared" si="1"/>
        <v>0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16</v>
      </c>
      <c r="B49" s="218" t="str">
        <f>+'Dramakan hosqer'!B55</f>
        <v>Բաժանորդագրության գծով</v>
      </c>
      <c r="C49" s="209"/>
      <c r="D49" s="209">
        <f>+'Dramakan hosqer'!F55</f>
        <v>0</v>
      </c>
      <c r="E49" s="209">
        <f t="shared" si="1"/>
        <v>0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17</v>
      </c>
      <c r="B50" s="218" t="str">
        <f>+'Dramakan hosqer'!B56</f>
        <v>Վերապատրաստման գծով</v>
      </c>
      <c r="C50" s="209"/>
      <c r="D50" s="209">
        <f>+'Dramakan hosqer'!F56</f>
        <v>0</v>
      </c>
      <c r="E50" s="209">
        <f t="shared" si="1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18</v>
      </c>
      <c r="B51" s="218" t="str">
        <f>+'Dramakan hosqer'!B57</f>
        <v>Միջոցառումների և գործուղումների գծով</v>
      </c>
      <c r="C51" s="209"/>
      <c r="D51" s="209">
        <f>+'Dramakan hosqer'!F57</f>
        <v>0</v>
      </c>
      <c r="E51" s="209">
        <f t="shared" si="1"/>
        <v>0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19</v>
      </c>
      <c r="B52" s="218" t="str">
        <f>+'Dramakan hosqer'!B58</f>
        <v>Տպագրական ծառայությունների գծով</v>
      </c>
      <c r="C52" s="209"/>
      <c r="D52" s="209">
        <f>+'Dramakan hosqer'!F58</f>
        <v>0</v>
      </c>
      <c r="E52" s="209">
        <f t="shared" si="1"/>
        <v>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 hidden="1">
      <c r="A53" s="57">
        <f>+'Dramakan hosqer'!A59</f>
        <v>20</v>
      </c>
      <c r="B53" s="239">
        <f>+'Dramakan hosqer'!B59</f>
        <v>0</v>
      </c>
      <c r="C53" s="209"/>
      <c r="D53" s="209">
        <f>+'Dramakan hosqer'!F59</f>
        <v>0</v>
      </c>
      <c r="E53" s="209">
        <f t="shared" si="1"/>
        <v>0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6.5" customHeight="1">
      <c r="A54" s="57">
        <v>15</v>
      </c>
      <c r="B54" s="239" t="s">
        <v>286</v>
      </c>
      <c r="C54" s="209">
        <v>1.1950000000000001</v>
      </c>
      <c r="D54" s="209">
        <v>0</v>
      </c>
      <c r="E54" s="209"/>
      <c r="F54" s="209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 hidden="1">
      <c r="A55" s="57">
        <f>+'Dramakan hosqer'!A60</f>
        <v>21</v>
      </c>
      <c r="B55" s="239">
        <f>+'Dramakan hosqer'!B60</f>
        <v>0</v>
      </c>
      <c r="C55" s="209"/>
      <c r="D55" s="209">
        <f>+'Dramakan hosqer'!F60</f>
        <v>0</v>
      </c>
      <c r="E55" s="209">
        <f t="shared" si="1"/>
        <v>0</v>
      </c>
      <c r="F55" s="209"/>
      <c r="G55" s="263" t="s">
        <v>191</v>
      </c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5" customFormat="1" ht="17.25" hidden="1">
      <c r="A56" s="57">
        <f>+'Dramakan hosqer'!A61</f>
        <v>22</v>
      </c>
      <c r="B56" s="218" t="str">
        <f>+'Dramakan hosqer'!B61</f>
        <v>Հարկային պարտավորությունների գծով, այդ թվում՝</v>
      </c>
      <c r="C56" s="209"/>
      <c r="D56" s="210">
        <f>SUM(D57:D58)</f>
        <v>0</v>
      </c>
      <c r="E56" s="209">
        <f t="shared" si="1"/>
        <v>0</v>
      </c>
      <c r="F56" s="209"/>
      <c r="G56" s="265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134" customFormat="1" hidden="1">
      <c r="A57" s="13">
        <f>+'Dramakan hosqer'!A62</f>
        <v>22.1</v>
      </c>
      <c r="B57" s="279" t="str">
        <f>+'Dramakan hosqer'!B62</f>
        <v>ԱԱՀ-ի գծով</v>
      </c>
      <c r="C57" s="203"/>
      <c r="D57" s="203">
        <f>+'Dramakan hosqer'!F62</f>
        <v>0</v>
      </c>
      <c r="E57" s="203">
        <f t="shared" si="1"/>
        <v>0</v>
      </c>
      <c r="F57" s="203"/>
      <c r="G57" s="138"/>
      <c r="H57" s="136"/>
      <c r="I57" s="136"/>
      <c r="J57" s="136"/>
      <c r="K57" s="136"/>
      <c r="L57" s="136"/>
      <c r="M57" s="136"/>
      <c r="N57" s="139"/>
      <c r="O57" s="139"/>
      <c r="P57" s="139"/>
      <c r="Q57" s="139"/>
      <c r="R57" s="139"/>
      <c r="S57" s="139"/>
      <c r="T57" s="139"/>
    </row>
    <row r="58" spans="1:20" s="134" customFormat="1" hidden="1">
      <c r="A58" s="13">
        <f>+'Dramakan hosqer'!A63</f>
        <v>22.200000000000003</v>
      </c>
      <c r="B58" s="279" t="str">
        <f>+'Dramakan hosqer'!B63</f>
        <v xml:space="preserve">չփոխհատուցվող հարկերի գծով </v>
      </c>
      <c r="C58" s="203"/>
      <c r="D58" s="203">
        <f>+'Dramakan hosqer'!F63</f>
        <v>0</v>
      </c>
      <c r="E58" s="203">
        <f t="shared" ref="E58" si="2">+D58-C58</f>
        <v>0</v>
      </c>
      <c r="F58" s="203"/>
      <c r="G58" s="138"/>
      <c r="H58" s="136"/>
      <c r="I58" s="136"/>
      <c r="J58" s="136"/>
      <c r="K58" s="136"/>
      <c r="L58" s="136"/>
      <c r="M58" s="136"/>
      <c r="N58" s="139"/>
      <c r="O58" s="139"/>
      <c r="P58" s="139"/>
      <c r="Q58" s="139"/>
      <c r="R58" s="139"/>
      <c r="S58" s="139"/>
      <c r="T58" s="139"/>
    </row>
    <row r="59" spans="1:20" s="55" customFormat="1" ht="17.25">
      <c r="A59" s="402">
        <v>16</v>
      </c>
      <c r="B59" s="403" t="str">
        <f>+'Dramakan hosqer'!B64</f>
        <v>Կրեդիտորական պարտքի մարման գծով</v>
      </c>
      <c r="C59" s="404">
        <v>63.7</v>
      </c>
      <c r="D59" s="404">
        <f>+'Dramakan hosqer'!F64</f>
        <v>44.4</v>
      </c>
      <c r="E59" s="404">
        <f t="shared" ref="E59" si="3">+D59-C59</f>
        <v>-19.300000000000004</v>
      </c>
      <c r="F59" s="209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20.25" customHeight="1">
      <c r="A60" s="402">
        <v>17</v>
      </c>
      <c r="B60" s="403" t="str">
        <f>+'Dramakan hosqer'!B65</f>
        <v>Այլ արտահոսքերի գծով</v>
      </c>
      <c r="C60" s="404">
        <v>0</v>
      </c>
      <c r="D60" s="404">
        <v>10</v>
      </c>
      <c r="E60" s="404">
        <v>10</v>
      </c>
      <c r="F60" s="209"/>
      <c r="G60" s="95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0.75" customHeight="1">
      <c r="A61" s="137" t="s">
        <v>53</v>
      </c>
      <c r="B61" s="12" t="s">
        <v>56</v>
      </c>
      <c r="C61" s="212">
        <f>+C62+C70</f>
        <v>0</v>
      </c>
      <c r="D61" s="212">
        <f>+D62+D70</f>
        <v>0</v>
      </c>
      <c r="E61" s="212">
        <f t="shared" ref="E61" si="4">D61-C61</f>
        <v>0</v>
      </c>
      <c r="F61" s="202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405">
        <f>+'Dramakan hosqer'!A67</f>
        <v>1</v>
      </c>
      <c r="B62" s="12" t="str">
        <f>+'Dramakan hosqer'!B67</f>
        <v>Հիմնական միջոցների ձեռքբերում, այդ թվում՝</v>
      </c>
      <c r="C62" s="212">
        <f>SUM(C63:C69)</f>
        <v>0</v>
      </c>
      <c r="D62" s="212">
        <f>SUM(D63:D69)</f>
        <v>0</v>
      </c>
      <c r="E62" s="212">
        <f>+D62-C62</f>
        <v>0</v>
      </c>
      <c r="F62" s="209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62">
        <f>+'Dramakan hosqer'!A68</f>
        <v>1.1000000000000001</v>
      </c>
      <c r="B63" s="213" t="str">
        <f>+'Dramakan hosqer'!B68</f>
        <v>գրասենյակային և տնտեսական գույք</v>
      </c>
      <c r="C63" s="209"/>
      <c r="D63" s="210">
        <f>+'Dramakan hosqer'!F68</f>
        <v>0</v>
      </c>
      <c r="E63" s="210">
        <f t="shared" ref="E63:E73" si="5">+D63-C63</f>
        <v>0</v>
      </c>
      <c r="F63" s="209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hosqer'!A69</f>
        <v>1.2000000000000002</v>
      </c>
      <c r="B64" s="213" t="str">
        <f>+'Dramakan hosqer'!B69</f>
        <v>համակարգչային սարքավորումներ / տեխնիկա</v>
      </c>
      <c r="C64" s="209"/>
      <c r="D64" s="210">
        <f>+'Dramakan hosqer'!F69</f>
        <v>0</v>
      </c>
      <c r="E64" s="210">
        <f t="shared" si="5"/>
        <v>0</v>
      </c>
      <c r="F64" s="209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hosqer'!A70</f>
        <v>1.3000000000000003</v>
      </c>
      <c r="B65" s="213" t="str">
        <f>+'Dramakan hosqer'!B70</f>
        <v>մեքենաներ և սարքավորումներ</v>
      </c>
      <c r="C65" s="209"/>
      <c r="D65" s="210">
        <f>+'Dramakan hosqer'!F70</f>
        <v>0</v>
      </c>
      <c r="E65" s="210">
        <f t="shared" si="5"/>
        <v>0</v>
      </c>
      <c r="F65" s="209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hosqer'!A71</f>
        <v>1.4000000000000004</v>
      </c>
      <c r="B66" s="213" t="str">
        <f>+'Dramakan hosqer'!B71</f>
        <v>երաժշտական գործիքներ</v>
      </c>
      <c r="C66" s="209"/>
      <c r="D66" s="210">
        <f>+'Dramakan hosqer'!F71</f>
        <v>0</v>
      </c>
      <c r="E66" s="210">
        <f t="shared" si="5"/>
        <v>0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hosqer'!A72</f>
        <v>1.5000000000000004</v>
      </c>
      <c r="B67" s="213" t="str">
        <f>+'Dramakan hosqer'!B72</f>
        <v>սպորտային գույք</v>
      </c>
      <c r="C67" s="209"/>
      <c r="D67" s="210">
        <f>+'Dramakan hosqer'!F72</f>
        <v>0</v>
      </c>
      <c r="E67" s="210">
        <f t="shared" si="5"/>
        <v>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hosqer'!A73</f>
        <v>1.6000000000000005</v>
      </c>
      <c r="B68" s="214" t="str">
        <f>+'Dramakan hosqer'!B73</f>
        <v>գրականություն</v>
      </c>
      <c r="C68" s="209"/>
      <c r="D68" s="209">
        <f>+'Dramakan hosqer'!F73</f>
        <v>0</v>
      </c>
      <c r="E68" s="209">
        <f t="shared" si="5"/>
        <v>0</v>
      </c>
      <c r="F68" s="209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4" customFormat="1" ht="17.25" hidden="1">
      <c r="A69" s="62">
        <f>+'Dramakan hosqer'!A74</f>
        <v>1.7000000000000006</v>
      </c>
      <c r="B69" s="214">
        <f>+'Dramakan hosqer'!B74</f>
        <v>0</v>
      </c>
      <c r="C69" s="209"/>
      <c r="D69" s="209">
        <f>+'Dramakan hosqer'!F74</f>
        <v>0</v>
      </c>
      <c r="E69" s="209">
        <f t="shared" si="5"/>
        <v>0</v>
      </c>
      <c r="F69" s="209"/>
      <c r="G69" s="54" t="s">
        <v>246</v>
      </c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407" customFormat="1" ht="34.5" hidden="1">
      <c r="A70" s="405">
        <f>+'Dramakan hosqer'!A75</f>
        <v>2</v>
      </c>
      <c r="B70" s="12" t="str">
        <f>+'Dramakan hosqer'!B75</f>
        <v>Հիմնական միջոցների հիմնական վերանորոգում, 
այդ թվում՝</v>
      </c>
      <c r="C70" s="212">
        <f>SUM(C71:C73)</f>
        <v>0</v>
      </c>
      <c r="D70" s="212">
        <f>SUM(D71:D73)</f>
        <v>0</v>
      </c>
      <c r="E70" s="202">
        <f t="shared" si="5"/>
        <v>0</v>
      </c>
      <c r="F70" s="202"/>
      <c r="G70" s="406"/>
      <c r="H70" s="90"/>
      <c r="I70" s="90"/>
      <c r="J70" s="90"/>
      <c r="K70" s="90"/>
      <c r="L70" s="90"/>
      <c r="M70" s="90"/>
      <c r="N70" s="88"/>
      <c r="O70" s="88"/>
      <c r="P70" s="88"/>
      <c r="Q70" s="88"/>
      <c r="R70" s="88"/>
      <c r="S70" s="88"/>
      <c r="T70" s="88"/>
    </row>
    <row r="71" spans="1:20" s="83" customFormat="1" ht="17.25" hidden="1">
      <c r="A71" s="62">
        <f>+'Dramakan hosqer'!A76</f>
        <v>2.1</v>
      </c>
      <c r="B71" s="213" t="str">
        <f>+'Dramakan hosqer'!B76</f>
        <v>ամրացված գույքի (շենք)</v>
      </c>
      <c r="C71" s="209"/>
      <c r="D71" s="210">
        <f>+'Dramakan hosqer'!F76</f>
        <v>0</v>
      </c>
      <c r="E71" s="210">
        <f t="shared" si="5"/>
        <v>0</v>
      </c>
      <c r="F71" s="209"/>
      <c r="G71" s="142"/>
      <c r="H71" s="94"/>
      <c r="I71" s="89"/>
      <c r="J71" s="89"/>
      <c r="K71" s="89"/>
      <c r="L71" s="89"/>
      <c r="M71" s="89"/>
      <c r="N71" s="89"/>
      <c r="O71" s="82"/>
      <c r="P71" s="82"/>
      <c r="Q71" s="82"/>
    </row>
    <row r="72" spans="1:20" s="55" customFormat="1" ht="17.25" hidden="1">
      <c r="A72" s="62">
        <f>+'Dramakan hosqer'!A77</f>
        <v>2.2000000000000002</v>
      </c>
      <c r="B72" s="213" t="str">
        <f>+'Dramakan hosqer'!B77</f>
        <v>հիմնական միջոցի</v>
      </c>
      <c r="C72" s="209"/>
      <c r="D72" s="210">
        <f>+'Dramakan hosqer'!F77</f>
        <v>0</v>
      </c>
      <c r="E72" s="210">
        <f t="shared" si="5"/>
        <v>0</v>
      </c>
      <c r="F72" s="209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17.25" hidden="1">
      <c r="A73" s="62">
        <f>+'Dramakan hosqer'!A78</f>
        <v>2.3000000000000003</v>
      </c>
      <c r="B73" s="213" t="str">
        <f>+'Dramakan hosqer'!B78</f>
        <v>նախագծանախահաշվային փաստաթղթերի գծով</v>
      </c>
      <c r="C73" s="209"/>
      <c r="D73" s="210">
        <f>+'Dramakan hosqer'!F78</f>
        <v>0</v>
      </c>
      <c r="E73" s="210">
        <f t="shared" si="5"/>
        <v>0</v>
      </c>
      <c r="F73" s="209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37.5" customHeight="1">
      <c r="A74" s="137" t="s">
        <v>53</v>
      </c>
      <c r="B74" s="12" t="s">
        <v>124</v>
      </c>
      <c r="C74" s="212">
        <f>SUM(C75:C78)</f>
        <v>84.5</v>
      </c>
      <c r="D74" s="212">
        <f>SUM(D75:D78)</f>
        <v>0</v>
      </c>
      <c r="E74" s="212">
        <f t="shared" ref="E74:E79" si="6">D74-C74</f>
        <v>-84.5</v>
      </c>
      <c r="F74" s="202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hosqer'!A80</f>
        <v>1</v>
      </c>
      <c r="B75" s="245" t="str">
        <f>+'Dramakan hosqer'!B80</f>
        <v>Աշխատավարձի գծով</v>
      </c>
      <c r="C75" s="209">
        <v>0</v>
      </c>
      <c r="D75" s="209">
        <f>+'Dramakan hosqer'!F80</f>
        <v>0</v>
      </c>
      <c r="E75" s="209">
        <f>D75-C75</f>
        <v>0</v>
      </c>
      <c r="F75" s="209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hosqer'!A81</f>
        <v>0</v>
      </c>
      <c r="B76" s="245">
        <f>+'Dramakan hosqer'!B81</f>
        <v>0</v>
      </c>
      <c r="C76" s="497"/>
      <c r="D76" s="209">
        <f>+'Dramakan hosqer'!F81</f>
        <v>0</v>
      </c>
      <c r="E76" s="209">
        <f t="shared" ref="E76:E78" si="7">D76-C76</f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17.25" hidden="1">
      <c r="A77" s="62">
        <f>+'Dramakan hosqer'!A82</f>
        <v>0</v>
      </c>
      <c r="B77" s="245">
        <f>+'Dramakan hosqer'!B82</f>
        <v>0</v>
      </c>
      <c r="C77" s="209"/>
      <c r="D77" s="209">
        <f>+'Dramakan hosqer'!F82</f>
        <v>0</v>
      </c>
      <c r="E77" s="209">
        <f t="shared" si="7"/>
        <v>0</v>
      </c>
      <c r="F77" s="209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264" customFormat="1" ht="17.25">
      <c r="A78" s="62">
        <v>1</v>
      </c>
      <c r="B78" s="239" t="s">
        <v>287</v>
      </c>
      <c r="C78" s="209">
        <v>84.5</v>
      </c>
      <c r="D78" s="209">
        <f>+'Dramakan hosqer'!F83</f>
        <v>0</v>
      </c>
      <c r="E78" s="209">
        <f t="shared" si="7"/>
        <v>-84.5</v>
      </c>
      <c r="F78" s="209"/>
      <c r="G78" s="91"/>
      <c r="H78" s="90"/>
      <c r="I78" s="90"/>
      <c r="J78" s="90"/>
      <c r="K78" s="90"/>
      <c r="L78" s="90"/>
      <c r="M78" s="90"/>
      <c r="N78" s="88"/>
      <c r="O78" s="88"/>
      <c r="P78" s="88"/>
      <c r="Q78" s="88"/>
      <c r="R78" s="88"/>
      <c r="S78" s="88"/>
      <c r="T78" s="88"/>
    </row>
    <row r="79" spans="1:20" s="34" customFormat="1" ht="34.5">
      <c r="A79" s="11" t="s">
        <v>35</v>
      </c>
      <c r="B79" s="12" t="s">
        <v>36</v>
      </c>
      <c r="C79" s="212">
        <f>C6+C7-C18</f>
        <v>78.830999999998312</v>
      </c>
      <c r="D79" s="212">
        <f>D6+D7-D18</f>
        <v>144.13099999999758</v>
      </c>
      <c r="E79" s="212">
        <f t="shared" si="6"/>
        <v>65.299999999999272</v>
      </c>
      <c r="F79" s="202"/>
      <c r="G79" s="498"/>
      <c r="H79" s="103"/>
      <c r="I79" s="103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s="20" customFormat="1" ht="17.25">
      <c r="A80" s="18"/>
      <c r="B80" s="280"/>
      <c r="C80" s="18"/>
      <c r="D80" s="18"/>
      <c r="E80" s="18"/>
      <c r="F80" s="18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s="20" customFormat="1" ht="17.25">
      <c r="B81" s="16" t="s">
        <v>2</v>
      </c>
      <c r="C81" s="18"/>
      <c r="D81" s="525" t="str">
        <f>+'Ekamut-caxs'!D69</f>
        <v>Սամվել Սերոբյան</v>
      </c>
      <c r="E81" s="522"/>
      <c r="F81" s="103"/>
      <c r="G81" s="112"/>
      <c r="H81" s="97"/>
      <c r="I81" s="97"/>
      <c r="J81" s="97"/>
      <c r="K81" s="97"/>
      <c r="L81" s="97"/>
      <c r="M81" s="97"/>
      <c r="N81" s="105"/>
      <c r="O81" s="105"/>
      <c r="P81" s="105"/>
      <c r="Q81" s="105"/>
      <c r="R81" s="105"/>
      <c r="S81" s="105"/>
      <c r="T81" s="105"/>
    </row>
    <row r="82" spans="1:20" ht="17.25">
      <c r="A82" s="20"/>
      <c r="B82" s="244" t="s">
        <v>4</v>
      </c>
      <c r="C82" s="20"/>
      <c r="D82" s="524" t="s">
        <v>90</v>
      </c>
      <c r="E82" s="524"/>
      <c r="F82" s="240"/>
    </row>
    <row r="83" spans="1:20" s="17" customFormat="1" ht="17.25">
      <c r="A83" s="18"/>
      <c r="B83" s="281" t="s">
        <v>6</v>
      </c>
      <c r="C83" s="18"/>
      <c r="D83" s="522" t="str">
        <f>+'Ekamut-caxs'!D71</f>
        <v>Հայկանուշ Զախարյան</v>
      </c>
      <c r="E83" s="522"/>
      <c r="F83" s="103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0"/>
      <c r="C84" s="18"/>
      <c r="D84" s="524" t="s">
        <v>90</v>
      </c>
      <c r="E84" s="524"/>
      <c r="F84" s="240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A85" s="18"/>
      <c r="B85" s="282" t="s">
        <v>1</v>
      </c>
      <c r="C85" s="18"/>
      <c r="D85" s="18"/>
      <c r="E85" s="18"/>
      <c r="F85" s="18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</sheetData>
  <sheetProtection algorithmName="SHA-512" hashValue="VRidVfOMmKlqkO3wvzDPQRcj0ExYTPVlMYGXB3LNFVEkg7Tc3tdE473InMoYQo9/pEkxsR4VQq7m28WgGRG/yA==" saltValue="J3EUk0R1yz3jBHcigZ6DV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4:E84"/>
    <mergeCell ref="D81:E81"/>
    <mergeCell ref="D82:E82"/>
    <mergeCell ref="D83:E83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3" workbookViewId="0">
      <selection activeCell="A65" sqref="A65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0" customFormat="1" ht="22.5" customHeight="1">
      <c r="A1" s="532" t="s">
        <v>65</v>
      </c>
      <c r="B1" s="532"/>
      <c r="C1" s="532"/>
      <c r="D1" s="532"/>
      <c r="E1" s="532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7" customFormat="1" ht="33" customHeight="1">
      <c r="A2" s="533" t="str">
        <f>+'Ekamut-caxs'!A7:D7</f>
        <v>«Երևանի Վահան Զատիկյանի անվան մարզակումբ » ՀՈԱԿ-ի</v>
      </c>
      <c r="B2" s="534"/>
      <c r="C2" s="534"/>
      <c r="D2" s="534"/>
      <c r="E2" s="53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7" customFormat="1" ht="24" customHeight="1">
      <c r="A3" s="535" t="s">
        <v>127</v>
      </c>
      <c r="B3" s="535"/>
      <c r="C3" s="535"/>
      <c r="D3" s="535"/>
      <c r="E3" s="53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4" customFormat="1" ht="16.5" customHeight="1">
      <c r="A4" s="536" t="s">
        <v>208</v>
      </c>
      <c r="B4" s="536"/>
      <c r="C4" s="536"/>
      <c r="D4" s="536"/>
      <c r="E4" s="536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120</v>
      </c>
    </row>
    <row r="6" spans="1:22" s="160" customFormat="1" ht="56.25" customHeight="1">
      <c r="A6" s="156" t="s">
        <v>3</v>
      </c>
      <c r="B6" s="157" t="s">
        <v>128</v>
      </c>
      <c r="C6" s="156" t="s">
        <v>129</v>
      </c>
      <c r="D6" s="156" t="s">
        <v>130</v>
      </c>
      <c r="E6" s="158" t="s">
        <v>131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7" customFormat="1" ht="21.75" customHeight="1">
      <c r="A7" s="527" t="s">
        <v>132</v>
      </c>
      <c r="B7" s="528"/>
      <c r="C7" s="528"/>
      <c r="D7" s="185"/>
      <c r="E7" s="18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1" customFormat="1" ht="27.75" customHeight="1">
      <c r="A8" s="161">
        <v>1</v>
      </c>
      <c r="B8" s="162" t="s">
        <v>133</v>
      </c>
      <c r="C8" s="161"/>
      <c r="D8" s="163">
        <f>SUM(D9:D29)</f>
        <v>0</v>
      </c>
      <c r="E8" s="16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5">
        <v>1.1000000000000001</v>
      </c>
      <c r="B9" s="166" t="s">
        <v>134</v>
      </c>
      <c r="C9" s="165" t="s">
        <v>135</v>
      </c>
      <c r="D9" s="29"/>
      <c r="E9" s="29"/>
    </row>
    <row r="10" spans="1:22" ht="27" customHeight="1">
      <c r="A10" s="165">
        <v>1.2</v>
      </c>
      <c r="B10" s="166" t="s">
        <v>136</v>
      </c>
      <c r="C10" s="165" t="s">
        <v>137</v>
      </c>
      <c r="D10" s="29"/>
      <c r="E10" s="29"/>
    </row>
    <row r="11" spans="1:22" ht="27" customHeight="1">
      <c r="A11" s="165">
        <v>1.3</v>
      </c>
      <c r="B11" s="166" t="s">
        <v>138</v>
      </c>
      <c r="C11" s="165" t="s">
        <v>139</v>
      </c>
      <c r="D11" s="29"/>
      <c r="E11" s="29"/>
    </row>
    <row r="12" spans="1:22" ht="27" customHeight="1">
      <c r="A12" s="165">
        <v>1.4</v>
      </c>
      <c r="B12" s="167" t="s">
        <v>140</v>
      </c>
      <c r="C12" s="168" t="s">
        <v>141</v>
      </c>
      <c r="D12" s="29"/>
      <c r="E12" s="29"/>
    </row>
    <row r="13" spans="1:22" ht="27" customHeight="1">
      <c r="A13" s="165">
        <v>1.5</v>
      </c>
      <c r="B13" s="167"/>
      <c r="C13" s="165" t="s">
        <v>142</v>
      </c>
      <c r="D13" s="29"/>
      <c r="E13" s="29"/>
    </row>
    <row r="14" spans="1:22" ht="18" customHeight="1">
      <c r="A14" s="165">
        <v>1.6</v>
      </c>
      <c r="B14" s="166" t="s">
        <v>176</v>
      </c>
      <c r="C14" s="165" t="s">
        <v>143</v>
      </c>
      <c r="D14" s="29"/>
      <c r="E14" s="29"/>
    </row>
    <row r="15" spans="1:22" ht="33.75" customHeight="1">
      <c r="A15" s="165">
        <v>1.7</v>
      </c>
      <c r="B15" s="167"/>
      <c r="C15" s="165" t="s">
        <v>165</v>
      </c>
      <c r="D15" s="29"/>
      <c r="E15" s="29"/>
    </row>
    <row r="16" spans="1:22" ht="22.5" customHeight="1">
      <c r="A16" s="165">
        <v>1.8</v>
      </c>
      <c r="B16" s="167"/>
      <c r="C16" s="169" t="s">
        <v>164</v>
      </c>
      <c r="D16" s="29"/>
      <c r="E16" s="29"/>
    </row>
    <row r="17" spans="1:22" ht="18" customHeight="1">
      <c r="A17" s="165">
        <v>1.9</v>
      </c>
      <c r="B17" s="167"/>
      <c r="C17" s="169"/>
      <c r="D17" s="29"/>
      <c r="E17" s="29"/>
    </row>
    <row r="18" spans="1:22" ht="18" customHeight="1">
      <c r="A18" s="170">
        <v>2</v>
      </c>
      <c r="B18" s="167"/>
      <c r="C18" s="169"/>
      <c r="D18" s="29"/>
      <c r="E18" s="29"/>
    </row>
    <row r="19" spans="1:22" ht="18" customHeight="1">
      <c r="A19" s="165">
        <v>2.1</v>
      </c>
      <c r="B19" s="167"/>
      <c r="C19" s="169"/>
      <c r="D19" s="29"/>
      <c r="E19" s="29"/>
    </row>
    <row r="20" spans="1:22" ht="18" customHeight="1">
      <c r="A20" s="165">
        <v>2.2000000000000002</v>
      </c>
      <c r="B20" s="167"/>
      <c r="C20" s="169"/>
      <c r="D20" s="29"/>
      <c r="E20" s="29"/>
    </row>
    <row r="21" spans="1:22" ht="18" customHeight="1">
      <c r="A21" s="165">
        <v>2.2999999999999998</v>
      </c>
      <c r="B21" s="167"/>
      <c r="C21" s="169"/>
      <c r="D21" s="29"/>
      <c r="E21" s="29"/>
    </row>
    <row r="22" spans="1:22" ht="27.75" customHeight="1">
      <c r="A22" s="165">
        <v>2.4</v>
      </c>
      <c r="B22" s="167"/>
      <c r="C22" s="169"/>
      <c r="D22" s="29"/>
      <c r="E22" s="29"/>
    </row>
    <row r="23" spans="1:22" ht="27.75" customHeight="1">
      <c r="A23" s="165">
        <v>2.5</v>
      </c>
      <c r="B23" s="167" t="s">
        <v>144</v>
      </c>
      <c r="C23" s="165" t="s">
        <v>33</v>
      </c>
      <c r="D23" s="29"/>
      <c r="E23" s="29"/>
    </row>
    <row r="24" spans="1:22" ht="27.75" customHeight="1">
      <c r="A24" s="165">
        <v>2.6</v>
      </c>
      <c r="B24" s="167" t="s">
        <v>144</v>
      </c>
      <c r="C24" s="165" t="s">
        <v>46</v>
      </c>
      <c r="D24" s="29"/>
      <c r="E24" s="29"/>
    </row>
    <row r="25" spans="1:22" ht="27.75" customHeight="1">
      <c r="A25" s="165">
        <v>2.7</v>
      </c>
      <c r="B25" s="167" t="s">
        <v>144</v>
      </c>
      <c r="C25" s="165" t="s">
        <v>145</v>
      </c>
      <c r="D25" s="29"/>
      <c r="E25" s="29"/>
    </row>
    <row r="26" spans="1:22" ht="27.75" customHeight="1">
      <c r="A26" s="165">
        <v>2.8</v>
      </c>
      <c r="B26" s="167" t="s">
        <v>144</v>
      </c>
      <c r="C26" s="165" t="s">
        <v>146</v>
      </c>
      <c r="D26" s="29"/>
      <c r="E26" s="29"/>
    </row>
    <row r="27" spans="1:22" ht="27" customHeight="1">
      <c r="A27" s="165">
        <v>2.9</v>
      </c>
      <c r="B27" s="166" t="s">
        <v>147</v>
      </c>
      <c r="C27" s="165" t="s">
        <v>148</v>
      </c>
      <c r="D27" s="29"/>
      <c r="E27" s="29"/>
    </row>
    <row r="28" spans="1:22" ht="26.25" customHeight="1">
      <c r="A28" s="171">
        <v>2.1</v>
      </c>
      <c r="B28" s="167" t="s">
        <v>149</v>
      </c>
      <c r="C28" s="165" t="s">
        <v>150</v>
      </c>
      <c r="D28" s="29"/>
      <c r="E28" s="29"/>
    </row>
    <row r="29" spans="1:22" ht="26.25" customHeight="1">
      <c r="A29" s="171">
        <v>2.11</v>
      </c>
      <c r="B29" s="167"/>
      <c r="C29" s="169" t="s">
        <v>151</v>
      </c>
      <c r="D29" s="29"/>
      <c r="E29" s="29"/>
    </row>
    <row r="30" spans="1:22" s="141" customFormat="1" ht="34.5" customHeight="1">
      <c r="A30" s="161">
        <v>2</v>
      </c>
      <c r="B30" s="172" t="s">
        <v>152</v>
      </c>
      <c r="C30" s="161"/>
      <c r="D30" s="163">
        <f>SUM(D31:D33)</f>
        <v>0</v>
      </c>
      <c r="E30" s="16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5">
        <v>2.1</v>
      </c>
      <c r="B31" s="167"/>
      <c r="C31" s="165" t="s">
        <v>153</v>
      </c>
      <c r="D31" s="29"/>
      <c r="E31" s="29"/>
    </row>
    <row r="32" spans="1:22" ht="21" customHeight="1">
      <c r="A32" s="165">
        <v>2.2000000000000002</v>
      </c>
      <c r="B32" s="167" t="s">
        <v>154</v>
      </c>
      <c r="C32" s="165" t="s">
        <v>155</v>
      </c>
      <c r="D32" s="29"/>
      <c r="E32" s="29"/>
    </row>
    <row r="33" spans="1:22" ht="26.25" customHeight="1">
      <c r="A33" s="165">
        <v>2.2999999999999998</v>
      </c>
      <c r="B33" s="167" t="s">
        <v>154</v>
      </c>
      <c r="C33" s="165" t="s">
        <v>156</v>
      </c>
      <c r="D33" s="29"/>
      <c r="E33" s="173"/>
    </row>
    <row r="34" spans="1:22" s="150" customFormat="1" ht="21.75" customHeight="1">
      <c r="A34" s="56"/>
      <c r="B34" s="174" t="s">
        <v>67</v>
      </c>
      <c r="C34" s="175"/>
      <c r="D34" s="176">
        <f>D8+D30</f>
        <v>0</v>
      </c>
      <c r="E34" s="177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7" customFormat="1" ht="33.75" customHeight="1">
      <c r="A35" s="527" t="s">
        <v>157</v>
      </c>
      <c r="B35" s="528"/>
      <c r="C35" s="528"/>
      <c r="D35" s="185"/>
      <c r="E35" s="18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5">
        <v>1.1000000000000001</v>
      </c>
      <c r="B36" s="166" t="s">
        <v>134</v>
      </c>
      <c r="C36" s="165" t="s">
        <v>135</v>
      </c>
      <c r="D36" s="29">
        <v>30.5</v>
      </c>
      <c r="E36" s="29" t="s">
        <v>285</v>
      </c>
    </row>
    <row r="37" spans="1:22" ht="21" customHeight="1">
      <c r="A37" s="165">
        <v>1.2</v>
      </c>
      <c r="B37" s="166" t="s">
        <v>136</v>
      </c>
      <c r="C37" s="165" t="s">
        <v>137</v>
      </c>
      <c r="D37" s="29">
        <v>5.5</v>
      </c>
      <c r="E37" s="29" t="s">
        <v>285</v>
      </c>
    </row>
    <row r="38" spans="1:22" ht="21" customHeight="1">
      <c r="A38" s="165">
        <v>1.3</v>
      </c>
      <c r="B38" s="166" t="s">
        <v>138</v>
      </c>
      <c r="C38" s="165" t="s">
        <v>139</v>
      </c>
      <c r="D38" s="29">
        <v>3.6</v>
      </c>
      <c r="E38" s="29" t="s">
        <v>285</v>
      </c>
    </row>
    <row r="39" spans="1:22" ht="21" customHeight="1">
      <c r="A39" s="165">
        <v>1.4</v>
      </c>
      <c r="B39" s="167" t="s">
        <v>140</v>
      </c>
      <c r="C39" s="168" t="s">
        <v>141</v>
      </c>
      <c r="D39" s="29"/>
      <c r="E39" s="29"/>
    </row>
    <row r="40" spans="1:22" ht="20.25" customHeight="1">
      <c r="A40" s="165">
        <v>1.6</v>
      </c>
      <c r="B40" s="166" t="s">
        <v>176</v>
      </c>
      <c r="C40" s="165" t="s">
        <v>143</v>
      </c>
      <c r="D40" s="29">
        <v>4.8</v>
      </c>
      <c r="E40" s="29" t="s">
        <v>285</v>
      </c>
    </row>
    <row r="41" spans="1:22" ht="33.75" customHeight="1">
      <c r="A41" s="165">
        <v>1.7</v>
      </c>
      <c r="B41" s="167"/>
      <c r="C41" s="165" t="s">
        <v>165</v>
      </c>
      <c r="D41" s="29"/>
      <c r="E41" s="29"/>
    </row>
    <row r="42" spans="1:22" ht="23.25" customHeight="1">
      <c r="A42" s="165">
        <v>1.8</v>
      </c>
      <c r="B42" s="167"/>
      <c r="C42" s="169" t="s">
        <v>203</v>
      </c>
      <c r="D42" s="29"/>
      <c r="E42" s="29"/>
    </row>
    <row r="43" spans="1:22" ht="23.25" customHeight="1">
      <c r="A43" s="165">
        <v>1.9</v>
      </c>
      <c r="B43" s="167"/>
      <c r="C43" s="169"/>
      <c r="D43" s="29"/>
      <c r="E43" s="29"/>
    </row>
    <row r="44" spans="1:22" ht="23.25" customHeight="1">
      <c r="A44" s="170">
        <v>2</v>
      </c>
      <c r="B44" s="167"/>
      <c r="C44" s="169"/>
      <c r="D44" s="29"/>
      <c r="E44" s="29"/>
    </row>
    <row r="45" spans="1:22" ht="23.25" customHeight="1">
      <c r="A45" s="165">
        <v>2.1</v>
      </c>
      <c r="B45" s="167"/>
      <c r="C45" s="169"/>
      <c r="D45" s="29"/>
      <c r="E45" s="29"/>
    </row>
    <row r="46" spans="1:22" ht="21" customHeight="1">
      <c r="A46" s="165">
        <v>2.2000000000000002</v>
      </c>
      <c r="B46" s="167" t="s">
        <v>144</v>
      </c>
      <c r="C46" s="165" t="s">
        <v>33</v>
      </c>
      <c r="D46" s="29"/>
      <c r="E46" s="29"/>
    </row>
    <row r="47" spans="1:22" ht="21" customHeight="1">
      <c r="A47" s="165">
        <v>2.2999999999999998</v>
      </c>
      <c r="B47" s="167" t="s">
        <v>144</v>
      </c>
      <c r="C47" s="165" t="s">
        <v>46</v>
      </c>
      <c r="D47" s="29"/>
      <c r="E47" s="29"/>
    </row>
    <row r="48" spans="1:22" ht="21" customHeight="1">
      <c r="A48" s="165">
        <v>2.4</v>
      </c>
      <c r="B48" s="167" t="s">
        <v>144</v>
      </c>
      <c r="C48" s="165" t="s">
        <v>145</v>
      </c>
      <c r="D48" s="29"/>
      <c r="E48" s="29"/>
    </row>
    <row r="49" spans="1:22" ht="24" customHeight="1">
      <c r="A49" s="165">
        <v>2.5</v>
      </c>
      <c r="B49" s="167" t="s">
        <v>144</v>
      </c>
      <c r="C49" s="165" t="s">
        <v>146</v>
      </c>
      <c r="D49" s="29"/>
      <c r="E49" s="29"/>
    </row>
    <row r="50" spans="1:22" ht="24" customHeight="1">
      <c r="A50" s="165">
        <v>2.6</v>
      </c>
      <c r="B50" s="166" t="s">
        <v>147</v>
      </c>
      <c r="C50" s="165" t="s">
        <v>148</v>
      </c>
      <c r="D50" s="29"/>
      <c r="E50" s="29"/>
    </row>
    <row r="51" spans="1:22" ht="24" customHeight="1">
      <c r="A51" s="165">
        <v>2.7</v>
      </c>
      <c r="B51" s="167" t="s">
        <v>149</v>
      </c>
      <c r="C51" s="165" t="s">
        <v>150</v>
      </c>
      <c r="D51" s="29"/>
      <c r="E51" s="29"/>
    </row>
    <row r="52" spans="1:22" ht="24" customHeight="1">
      <c r="A52" s="165">
        <v>2.8</v>
      </c>
      <c r="B52" s="167"/>
      <c r="C52" s="169" t="s">
        <v>151</v>
      </c>
      <c r="D52" s="29"/>
      <c r="E52" s="29"/>
    </row>
    <row r="53" spans="1:22" ht="33" customHeight="1">
      <c r="A53" s="165"/>
      <c r="B53" s="162" t="s">
        <v>158</v>
      </c>
      <c r="C53" s="28"/>
      <c r="D53" s="163">
        <f>SUM(D54:D57)</f>
        <v>0</v>
      </c>
      <c r="E53" s="29"/>
    </row>
    <row r="54" spans="1:22" ht="33" customHeight="1">
      <c r="A54" s="165">
        <v>1.1000000000000001</v>
      </c>
      <c r="B54" s="204"/>
      <c r="C54" s="205" t="s">
        <v>163</v>
      </c>
      <c r="D54" s="170"/>
      <c r="E54" s="29"/>
      <c r="F54" s="133"/>
    </row>
    <row r="55" spans="1:22" ht="30" customHeight="1">
      <c r="A55" s="165">
        <v>1.2</v>
      </c>
      <c r="B55" s="178"/>
      <c r="C55" s="165" t="s">
        <v>153</v>
      </c>
      <c r="D55" s="29"/>
      <c r="E55" s="165"/>
    </row>
    <row r="56" spans="1:22" ht="24.75" customHeight="1">
      <c r="A56" s="165">
        <v>1.3</v>
      </c>
      <c r="B56" s="167" t="s">
        <v>149</v>
      </c>
      <c r="C56" s="165" t="s">
        <v>155</v>
      </c>
      <c r="D56" s="29"/>
      <c r="E56" s="29"/>
    </row>
    <row r="57" spans="1:22" ht="24.75" customHeight="1">
      <c r="A57" s="165">
        <v>1.4</v>
      </c>
      <c r="B57" s="167" t="s">
        <v>149</v>
      </c>
      <c r="C57" s="165" t="s">
        <v>156</v>
      </c>
      <c r="D57" s="29"/>
      <c r="E57" s="29"/>
    </row>
    <row r="58" spans="1:22" s="150" customFormat="1" ht="29.25" customHeight="1">
      <c r="A58" s="179"/>
      <c r="B58" s="174" t="s">
        <v>67</v>
      </c>
      <c r="C58" s="180"/>
      <c r="D58" s="181">
        <f>SUM(D36:D53)</f>
        <v>44.4</v>
      </c>
      <c r="E58" s="182"/>
      <c r="F58" s="257">
        <f>+D58-D54</f>
        <v>44.4</v>
      </c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</row>
    <row r="59" spans="1:22" ht="10.5" customHeight="1"/>
    <row r="60" spans="1:22" ht="39" customHeight="1">
      <c r="C60" s="183" t="s">
        <v>159</v>
      </c>
    </row>
    <row r="61" spans="1:22" ht="52.15" customHeight="1">
      <c r="A61" s="184">
        <v>1</v>
      </c>
      <c r="B61" s="185" t="s">
        <v>255</v>
      </c>
      <c r="C61" s="181">
        <f>+'Dramakan hosqer'!F12</f>
        <v>78.830999999998312</v>
      </c>
      <c r="D61" s="529" t="s">
        <v>160</v>
      </c>
      <c r="E61" s="530"/>
    </row>
    <row r="62" spans="1:22" ht="36.75" customHeight="1"/>
    <row r="63" spans="1:22" s="141" customFormat="1" ht="25.5" customHeight="1">
      <c r="A63" s="186"/>
      <c r="B63" s="149" t="s">
        <v>2</v>
      </c>
      <c r="C63" s="187"/>
      <c r="D63" s="531" t="str">
        <f>+'Ekamut-caxs'!D69</f>
        <v>Սամվել Սերոբյան</v>
      </c>
      <c r="E63" s="531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1" customFormat="1" ht="12.75" customHeight="1">
      <c r="A64" s="186"/>
      <c r="C64" s="188"/>
      <c r="D64" s="526" t="s">
        <v>90</v>
      </c>
      <c r="E64" s="526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1" customFormat="1" ht="22.5" customHeight="1">
      <c r="A65" s="186"/>
      <c r="B65" s="149" t="s">
        <v>6</v>
      </c>
      <c r="C65" s="187"/>
      <c r="D65" s="531" t="str">
        <f>+'Ekamut-caxs'!D71</f>
        <v>Հայկանուշ Զախարյան</v>
      </c>
      <c r="E65" s="531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1" customFormat="1" ht="13.5" customHeight="1">
      <c r="A66" s="186"/>
      <c r="B66" s="189"/>
      <c r="C66" s="186" t="s">
        <v>1</v>
      </c>
      <c r="D66" s="526" t="s">
        <v>90</v>
      </c>
      <c r="E66" s="526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0" customFormat="1" ht="36" customHeight="1"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</row>
    <row r="75" spans="1:22" ht="24" customHeight="1"/>
    <row r="76" spans="1:22" ht="0.75" hidden="1" customHeight="1"/>
    <row r="77" spans="1:22" s="14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6"/>
      <c r="B81" s="1"/>
      <c r="C81" s="1"/>
      <c r="D81" s="1"/>
      <c r="E81" s="1"/>
    </row>
    <row r="82" spans="1:5" s="17" customFormat="1" ht="24" customHeight="1">
      <c r="A82" s="116"/>
      <c r="B82" s="1"/>
      <c r="C82" s="1"/>
      <c r="D82" s="1"/>
      <c r="E82" s="1"/>
    </row>
    <row r="83" spans="1:5" s="17" customFormat="1">
      <c r="A83" s="116"/>
      <c r="B83" s="1"/>
      <c r="C83" s="1"/>
      <c r="D83" s="1"/>
      <c r="E83" s="1"/>
    </row>
    <row r="84" spans="1:5" s="17" customFormat="1" ht="24.75" customHeight="1">
      <c r="A84" s="116"/>
      <c r="B84" s="1"/>
      <c r="C84" s="1"/>
      <c r="D84" s="1"/>
      <c r="E84" s="1"/>
    </row>
  </sheetData>
  <sheetProtection algorithmName="SHA-512" hashValue="R5ts/fvuAyP2hMwIW5WfTmrHdTP2gbTi13gPT33GyTF2WRPqoovYmUOfeqb/60ZZbWUWsRzmvusMYdzy9IcxuA==" saltValue="7IRUs+EXc7Dy3TvuVtC3bA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12" zoomScaleSheetLayoutView="100" workbookViewId="0">
      <selection activeCell="A65" sqref="A6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43" t="s">
        <v>65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</row>
    <row r="2" spans="1:15" s="20" customFormat="1" ht="20.25">
      <c r="A2" s="508" t="str">
        <f>+'Ekamut-caxs'!A7:D7</f>
        <v>«Երևանի Վահան Զատիկյանի անվան մարզակումբ » ՀՈԱԿ-ի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19"/>
      <c r="O2" s="19"/>
    </row>
    <row r="3" spans="1:15" ht="17.25">
      <c r="A3" s="535" t="s">
        <v>276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</row>
    <row r="4" spans="1:15" ht="21" customHeight="1" thickBot="1">
      <c r="M4" s="124" t="s">
        <v>0</v>
      </c>
    </row>
    <row r="5" spans="1:15" ht="21" customHeight="1">
      <c r="A5" s="544" t="s">
        <v>199</v>
      </c>
      <c r="B5" s="544" t="s">
        <v>66</v>
      </c>
      <c r="C5" s="545" t="s">
        <v>187</v>
      </c>
      <c r="D5" s="545"/>
      <c r="E5" s="545"/>
      <c r="F5" s="545"/>
      <c r="G5" s="545"/>
      <c r="H5" s="545"/>
      <c r="I5" s="545"/>
      <c r="J5" s="545"/>
      <c r="K5" s="545"/>
      <c r="L5" s="545"/>
      <c r="M5" s="546" t="s">
        <v>126</v>
      </c>
    </row>
    <row r="6" spans="1:15" ht="146.25" customHeight="1">
      <c r="A6" s="544"/>
      <c r="B6" s="544"/>
      <c r="C6" s="235" t="s">
        <v>178</v>
      </c>
      <c r="D6" s="235" t="s">
        <v>188</v>
      </c>
      <c r="E6" s="235" t="s">
        <v>189</v>
      </c>
      <c r="F6" s="235" t="s">
        <v>125</v>
      </c>
      <c r="G6" s="235" t="s">
        <v>170</v>
      </c>
      <c r="H6" s="235" t="s">
        <v>169</v>
      </c>
      <c r="I6" s="235" t="s">
        <v>264</v>
      </c>
      <c r="J6" s="235" t="s">
        <v>216</v>
      </c>
      <c r="K6" s="235" t="str">
        <f>+'Ekamut-caxs'!B29</f>
        <v>լրավճար վճարովի ծառայության գծով</v>
      </c>
      <c r="L6" s="235" t="s">
        <v>207</v>
      </c>
      <c r="M6" s="547"/>
    </row>
    <row r="7" spans="1:15" ht="31.5" customHeight="1">
      <c r="A7" s="235">
        <v>1</v>
      </c>
      <c r="B7" s="251" t="s">
        <v>173</v>
      </c>
      <c r="C7" s="436">
        <v>18064.8</v>
      </c>
      <c r="D7" s="436"/>
      <c r="E7" s="436" t="str">
        <f>IF(D7&gt;1,326.6," ")</f>
        <v xml:space="preserve"> </v>
      </c>
      <c r="F7" s="436"/>
      <c r="G7" s="436"/>
      <c r="H7" s="436"/>
      <c r="I7" s="436">
        <v>72</v>
      </c>
      <c r="J7" s="436"/>
      <c r="K7" s="436"/>
      <c r="L7" s="436"/>
      <c r="M7" s="249">
        <f>ROUND(SUM(C7:L7),1)</f>
        <v>18136.8</v>
      </c>
    </row>
    <row r="8" spans="1:15" ht="43.5" customHeight="1">
      <c r="A8" s="235">
        <v>2</v>
      </c>
      <c r="B8" s="294" t="s">
        <v>87</v>
      </c>
      <c r="C8" s="436"/>
      <c r="D8" s="232" t="s">
        <v>166</v>
      </c>
      <c r="E8" s="232" t="s">
        <v>166</v>
      </c>
      <c r="F8" s="232" t="s">
        <v>166</v>
      </c>
      <c r="G8" s="232" t="s">
        <v>166</v>
      </c>
      <c r="H8" s="232" t="s">
        <v>166</v>
      </c>
      <c r="I8" s="232" t="s">
        <v>166</v>
      </c>
      <c r="J8" s="232" t="s">
        <v>166</v>
      </c>
      <c r="K8" s="232"/>
      <c r="L8" s="232" t="s">
        <v>166</v>
      </c>
      <c r="M8" s="249">
        <f>ROUND(SUM(C8:L8),1)</f>
        <v>0</v>
      </c>
    </row>
    <row r="9" spans="1:15" s="143" customFormat="1" ht="34.5" customHeight="1" thickBot="1">
      <c r="A9" s="252"/>
      <c r="B9" s="179" t="s">
        <v>67</v>
      </c>
      <c r="C9" s="232" t="s">
        <v>166</v>
      </c>
      <c r="D9" s="232" t="s">
        <v>166</v>
      </c>
      <c r="E9" s="232" t="s">
        <v>166</v>
      </c>
      <c r="F9" s="232" t="s">
        <v>166</v>
      </c>
      <c r="G9" s="232" t="s">
        <v>166</v>
      </c>
      <c r="H9" s="232" t="s">
        <v>166</v>
      </c>
      <c r="I9" s="232" t="s">
        <v>166</v>
      </c>
      <c r="J9" s="232" t="s">
        <v>166</v>
      </c>
      <c r="K9" s="232"/>
      <c r="L9" s="232" t="s">
        <v>166</v>
      </c>
      <c r="M9" s="250">
        <f>ROUND(SUM(M7:M8),1)</f>
        <v>18136.8</v>
      </c>
    </row>
    <row r="10" spans="1:15" s="437" customFormat="1" ht="15" customHeight="1">
      <c r="B10" s="103"/>
      <c r="C10" s="438"/>
      <c r="D10" s="438"/>
      <c r="E10" s="438"/>
      <c r="F10" s="438"/>
      <c r="G10" s="439"/>
      <c r="H10" s="439"/>
      <c r="I10" s="440"/>
      <c r="J10" s="439"/>
      <c r="K10" s="439"/>
      <c r="L10" s="438"/>
      <c r="M10" s="441"/>
    </row>
    <row r="11" spans="1:15" s="437" customFormat="1" ht="63.75" customHeight="1">
      <c r="B11" s="539" t="s">
        <v>262</v>
      </c>
      <c r="C11" s="539"/>
      <c r="D11" s="443">
        <v>1511.4</v>
      </c>
      <c r="E11" s="442"/>
      <c r="F11" s="442"/>
      <c r="G11" s="442"/>
      <c r="H11" s="442"/>
      <c r="I11" s="442"/>
      <c r="J11" s="439"/>
      <c r="K11" s="439"/>
      <c r="L11" s="438"/>
      <c r="M11" s="441"/>
    </row>
    <row r="12" spans="1:15" s="437" customFormat="1" ht="42.75" customHeight="1">
      <c r="B12" s="549"/>
      <c r="C12" s="550"/>
      <c r="D12" s="550"/>
      <c r="E12" s="550"/>
      <c r="F12" s="550"/>
      <c r="G12" s="550"/>
      <c r="H12" s="550"/>
      <c r="I12" s="550"/>
      <c r="J12" s="439"/>
      <c r="K12" s="439"/>
      <c r="L12" s="438"/>
      <c r="M12" s="441"/>
    </row>
    <row r="13" spans="1:15" s="145" customFormat="1" ht="21" customHeight="1">
      <c r="B13" s="147"/>
      <c r="C13" s="190"/>
      <c r="D13" s="190"/>
      <c r="E13" s="229"/>
      <c r="F13" s="192"/>
      <c r="G13" s="144"/>
      <c r="H13" s="144"/>
      <c r="I13" s="190"/>
      <c r="J13" s="548"/>
      <c r="K13" s="548"/>
      <c r="L13" s="548"/>
      <c r="M13" s="222"/>
    </row>
    <row r="14" spans="1:15" s="143" customFormat="1" ht="69" customHeight="1">
      <c r="B14" s="537" t="s">
        <v>172</v>
      </c>
      <c r="C14" s="538"/>
      <c r="E14" s="537" t="s">
        <v>171</v>
      </c>
      <c r="F14" s="538"/>
      <c r="G14" s="246"/>
      <c r="H14" s="540"/>
      <c r="I14" s="540"/>
      <c r="J14" s="190"/>
      <c r="K14" s="190"/>
      <c r="L14" s="190"/>
      <c r="M14" s="190"/>
    </row>
    <row r="15" spans="1:15" s="143" customFormat="1" ht="57.75" customHeight="1">
      <c r="B15" s="194" t="s">
        <v>162</v>
      </c>
      <c r="C15" s="262" t="s">
        <v>190</v>
      </c>
      <c r="E15" s="194" t="s">
        <v>162</v>
      </c>
      <c r="F15" s="262" t="s">
        <v>192</v>
      </c>
      <c r="G15" s="208"/>
      <c r="H15" s="256"/>
      <c r="I15" s="208"/>
      <c r="J15" s="230"/>
      <c r="K15" s="230"/>
      <c r="L15" s="230"/>
      <c r="M15" s="208"/>
    </row>
    <row r="16" spans="1:15" s="143" customFormat="1" ht="24" customHeight="1">
      <c r="B16" s="233">
        <v>108600</v>
      </c>
      <c r="C16" s="327">
        <v>340.9</v>
      </c>
      <c r="E16" s="233">
        <v>108600</v>
      </c>
      <c r="F16" s="255">
        <v>778.8</v>
      </c>
      <c r="G16" s="208"/>
      <c r="H16" s="253"/>
      <c r="I16" s="254"/>
      <c r="J16" s="230"/>
      <c r="K16" s="230"/>
      <c r="L16" s="230"/>
      <c r="M16" s="208"/>
    </row>
    <row r="17" spans="2:13" s="148" customFormat="1" ht="24" customHeight="1">
      <c r="B17" s="253"/>
      <c r="C17" s="254"/>
      <c r="D17" s="247"/>
      <c r="E17" s="248"/>
      <c r="F17" s="248"/>
      <c r="G17" s="231"/>
      <c r="H17" s="247"/>
      <c r="I17" s="254"/>
      <c r="J17" s="195"/>
      <c r="K17" s="195"/>
      <c r="L17" s="195"/>
      <c r="M17" s="231"/>
    </row>
    <row r="18" spans="2:13" ht="19.5" customHeight="1"/>
    <row r="19" spans="2:13" s="122" customFormat="1" ht="24" customHeight="1">
      <c r="B19" s="125" t="s">
        <v>2</v>
      </c>
      <c r="E19" s="126"/>
      <c r="F19" s="127"/>
      <c r="G19" s="542" t="str">
        <f>+'Ekamut-caxs'!D69</f>
        <v>Սամվել Սերոբյան</v>
      </c>
      <c r="H19" s="542"/>
      <c r="I19" s="542"/>
      <c r="J19" s="128"/>
      <c r="K19" s="128"/>
    </row>
    <row r="20" spans="2:13" s="118" customFormat="1" ht="17.25" customHeight="1">
      <c r="B20" s="120"/>
      <c r="E20" s="129" t="s">
        <v>89</v>
      </c>
      <c r="F20" s="130"/>
      <c r="G20" s="541" t="s">
        <v>90</v>
      </c>
      <c r="H20" s="541"/>
      <c r="I20" s="541"/>
      <c r="J20" s="121"/>
      <c r="K20" s="121"/>
    </row>
    <row r="21" spans="2:13" s="122" customFormat="1" ht="24.75" customHeight="1">
      <c r="B21" s="123" t="s">
        <v>6</v>
      </c>
      <c r="E21" s="131"/>
      <c r="F21" s="132"/>
      <c r="G21" s="542" t="str">
        <f>+'Ekamut-caxs'!D71</f>
        <v>Հայկանուշ Զախարյան</v>
      </c>
      <c r="H21" s="542"/>
      <c r="I21" s="542"/>
      <c r="J21" s="128"/>
      <c r="K21" s="128"/>
    </row>
    <row r="22" spans="2:13" s="118" customFormat="1" ht="18.75" customHeight="1">
      <c r="E22" s="129" t="s">
        <v>89</v>
      </c>
      <c r="F22" s="130"/>
      <c r="G22" s="541" t="s">
        <v>90</v>
      </c>
      <c r="H22" s="541"/>
      <c r="I22" s="541"/>
      <c r="J22" s="121"/>
      <c r="K22" s="121"/>
    </row>
    <row r="23" spans="2:13" s="119" customFormat="1" ht="16.5">
      <c r="C23" s="121"/>
      <c r="D23" s="121"/>
    </row>
  </sheetData>
  <sheetProtection algorithmName="SHA-512" hashValue="lBPG8gEacEwqNaPbXL/GJH3l0A0j5mCu8EqVVK5i+e97d3WpO7fnwj/4lqDjfTOKzEWRmjaHk4miIJBaGFZKvw==" saltValue="bzP1nQC5VB0bn+qKFSd+iA==" spinCount="100000" sheet="1" objects="1" scenarios="1"/>
  <mergeCells count="17"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7" zoomScale="80" zoomScaleSheetLayoutView="80" workbookViewId="0">
      <selection activeCell="A65" sqref="A65"/>
    </sheetView>
  </sheetViews>
  <sheetFormatPr defaultColWidth="9.140625" defaultRowHeight="16.5"/>
  <cols>
    <col min="1" max="1" width="4.140625" style="336" customWidth="1"/>
    <col min="2" max="2" width="15.5703125" style="336" customWidth="1"/>
    <col min="3" max="3" width="10.85546875" style="336" customWidth="1"/>
    <col min="4" max="5" width="13.42578125" style="336" customWidth="1"/>
    <col min="6" max="6" width="16.28515625" style="336" customWidth="1"/>
    <col min="7" max="7" width="11.42578125" style="336" customWidth="1"/>
    <col min="8" max="8" width="13.28515625" style="336" customWidth="1"/>
    <col min="9" max="10" width="14.85546875" style="336" customWidth="1"/>
    <col min="11" max="11" width="10.85546875" style="336" customWidth="1"/>
    <col min="12" max="12" width="12.85546875" style="336" customWidth="1"/>
    <col min="13" max="13" width="14.85546875" style="336" customWidth="1"/>
    <col min="14" max="14" width="10.5703125" style="336" customWidth="1"/>
    <col min="15" max="15" width="11.7109375" style="336" customWidth="1"/>
    <col min="16" max="16384" width="9.140625" style="336"/>
  </cols>
  <sheetData>
    <row r="1" spans="1:15" s="335" customFormat="1" ht="18.75" customHeight="1">
      <c r="A1" s="558" t="s">
        <v>65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335" customFormat="1" ht="21.75" customHeight="1">
      <c r="A2" s="553" t="str">
        <f>+'Ekamut-caxs'!A7:E7</f>
        <v>«Երևանի Վահան Զատիկյանի անվան մարզակումբ » ՀՈԱԿ-ի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</row>
    <row r="3" spans="1:15" s="335" customFormat="1" ht="21" customHeight="1">
      <c r="A3" s="553" t="s">
        <v>91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</row>
    <row r="4" spans="1:15" ht="21" customHeight="1"/>
    <row r="5" spans="1:15" s="337" customFormat="1" ht="24.75" customHeight="1">
      <c r="A5" s="559" t="s">
        <v>111</v>
      </c>
      <c r="B5" s="559" t="s">
        <v>92</v>
      </c>
      <c r="C5" s="560" t="s">
        <v>93</v>
      </c>
      <c r="D5" s="560"/>
      <c r="E5" s="560"/>
      <c r="F5" s="560"/>
      <c r="G5" s="560" t="s">
        <v>94</v>
      </c>
      <c r="H5" s="560"/>
      <c r="I5" s="560"/>
      <c r="J5" s="560"/>
      <c r="K5" s="560" t="s">
        <v>117</v>
      </c>
      <c r="L5" s="560"/>
      <c r="M5" s="560"/>
      <c r="N5" s="560"/>
      <c r="O5" s="560"/>
    </row>
    <row r="6" spans="1:15" s="340" customFormat="1" ht="51" customHeight="1">
      <c r="A6" s="559"/>
      <c r="B6" s="559"/>
      <c r="C6" s="338" t="s">
        <v>238</v>
      </c>
      <c r="D6" s="338" t="s">
        <v>195</v>
      </c>
      <c r="E6" s="338" t="s">
        <v>248</v>
      </c>
      <c r="F6" s="338" t="s">
        <v>249</v>
      </c>
      <c r="G6" s="338" t="s">
        <v>206</v>
      </c>
      <c r="H6" s="338" t="s">
        <v>195</v>
      </c>
      <c r="I6" s="338" t="s">
        <v>250</v>
      </c>
      <c r="J6" s="338" t="s">
        <v>249</v>
      </c>
      <c r="K6" s="338" t="s">
        <v>238</v>
      </c>
      <c r="L6" s="338" t="s">
        <v>248</v>
      </c>
      <c r="M6" s="338" t="s">
        <v>251</v>
      </c>
      <c r="N6" s="339" t="s">
        <v>252</v>
      </c>
      <c r="O6" s="339" t="s">
        <v>253</v>
      </c>
    </row>
    <row r="7" spans="1:15" ht="19.5" customHeight="1">
      <c r="A7" s="409">
        <v>1</v>
      </c>
      <c r="B7" s="410" t="s">
        <v>95</v>
      </c>
      <c r="C7" s="411">
        <v>358</v>
      </c>
      <c r="D7" s="342">
        <v>51444.6</v>
      </c>
      <c r="E7" s="343">
        <v>213</v>
      </c>
      <c r="F7" s="412">
        <v>30608.1</v>
      </c>
      <c r="G7" s="411">
        <v>112</v>
      </c>
      <c r="H7" s="342">
        <v>5814</v>
      </c>
      <c r="I7" s="343">
        <v>96</v>
      </c>
      <c r="J7" s="412">
        <f>+I7*53.48</f>
        <v>5134.08</v>
      </c>
      <c r="K7" s="349">
        <v>14</v>
      </c>
      <c r="L7" s="343">
        <v>20</v>
      </c>
      <c r="M7" s="346">
        <f>+L7*200.47</f>
        <v>4009.4</v>
      </c>
      <c r="N7" s="345">
        <f>+L7*5.522</f>
        <v>110.44</v>
      </c>
      <c r="O7" s="346">
        <f>+N7+M7</f>
        <v>4119.84</v>
      </c>
    </row>
    <row r="8" spans="1:15" ht="19.5" customHeight="1">
      <c r="A8" s="409">
        <v>2</v>
      </c>
      <c r="B8" s="410" t="s">
        <v>240</v>
      </c>
      <c r="C8" s="411">
        <v>391</v>
      </c>
      <c r="D8" s="342">
        <v>56186.7</v>
      </c>
      <c r="E8" s="343">
        <f>+C8</f>
        <v>391</v>
      </c>
      <c r="F8" s="412">
        <f t="shared" ref="F8:F16" si="0">+E8*143.7</f>
        <v>56186.7</v>
      </c>
      <c r="G8" s="411">
        <v>114</v>
      </c>
      <c r="H8" s="342">
        <v>5838</v>
      </c>
      <c r="I8" s="343">
        <f t="shared" ref="I8:I18" si="1">+G8</f>
        <v>114</v>
      </c>
      <c r="J8" s="412">
        <f t="shared" ref="J8:J18" si="2">+I8*53.48</f>
        <v>6096.7199999999993</v>
      </c>
      <c r="K8" s="349">
        <v>23</v>
      </c>
      <c r="L8" s="343">
        <f>+K8</f>
        <v>23</v>
      </c>
      <c r="M8" s="346">
        <f t="shared" ref="M8:M18" si="3">+L8*200.47</f>
        <v>4610.8100000000004</v>
      </c>
      <c r="N8" s="345">
        <f t="shared" ref="N8:N18" si="4">+L8*5.522</f>
        <v>127.006</v>
      </c>
      <c r="O8" s="346">
        <f t="shared" ref="O8:O18" si="5">+N8+M8</f>
        <v>4737.8160000000007</v>
      </c>
    </row>
    <row r="9" spans="1:15" ht="19.5" customHeight="1">
      <c r="A9" s="409">
        <v>3</v>
      </c>
      <c r="B9" s="410" t="s">
        <v>96</v>
      </c>
      <c r="C9" s="411">
        <v>66</v>
      </c>
      <c r="D9" s="342">
        <v>9484.2000000000007</v>
      </c>
      <c r="E9" s="343">
        <f t="shared" ref="E9:E18" si="6">+C9</f>
        <v>66</v>
      </c>
      <c r="F9" s="412">
        <f t="shared" si="0"/>
        <v>9484.1999999999989</v>
      </c>
      <c r="G9" s="411">
        <v>55</v>
      </c>
      <c r="H9" s="342">
        <v>2919</v>
      </c>
      <c r="I9" s="343">
        <f t="shared" si="1"/>
        <v>55</v>
      </c>
      <c r="J9" s="412">
        <f t="shared" si="2"/>
        <v>2941.3999999999996</v>
      </c>
      <c r="K9" s="349">
        <v>28</v>
      </c>
      <c r="L9" s="343">
        <f t="shared" ref="L9:L18" si="7">+K9</f>
        <v>28</v>
      </c>
      <c r="M9" s="346">
        <f t="shared" si="3"/>
        <v>5613.16</v>
      </c>
      <c r="N9" s="345">
        <f t="shared" si="4"/>
        <v>154.61600000000001</v>
      </c>
      <c r="O9" s="346">
        <f t="shared" si="5"/>
        <v>5767.7759999999998</v>
      </c>
    </row>
    <row r="10" spans="1:15" ht="19.5" customHeight="1">
      <c r="A10" s="409">
        <v>4</v>
      </c>
      <c r="B10" s="410" t="s">
        <v>97</v>
      </c>
      <c r="C10" s="349">
        <v>15</v>
      </c>
      <c r="D10" s="347">
        <v>2155.5</v>
      </c>
      <c r="E10" s="343">
        <f t="shared" si="6"/>
        <v>15</v>
      </c>
      <c r="F10" s="412">
        <f t="shared" si="0"/>
        <v>2155.5</v>
      </c>
      <c r="G10" s="411">
        <v>55</v>
      </c>
      <c r="H10" s="347">
        <v>2860</v>
      </c>
      <c r="I10" s="343">
        <f t="shared" si="1"/>
        <v>55</v>
      </c>
      <c r="J10" s="412">
        <f t="shared" si="2"/>
        <v>2941.3999999999996</v>
      </c>
      <c r="K10" s="349">
        <v>30</v>
      </c>
      <c r="L10" s="343">
        <f t="shared" si="7"/>
        <v>30</v>
      </c>
      <c r="M10" s="346">
        <f t="shared" si="3"/>
        <v>6014.1</v>
      </c>
      <c r="N10" s="345">
        <f t="shared" si="4"/>
        <v>165.66</v>
      </c>
      <c r="O10" s="346">
        <f t="shared" si="5"/>
        <v>6179.76</v>
      </c>
    </row>
    <row r="11" spans="1:15" ht="19.5" customHeight="1">
      <c r="A11" s="409">
        <v>5</v>
      </c>
      <c r="B11" s="410" t="s">
        <v>98</v>
      </c>
      <c r="C11" s="349">
        <v>51</v>
      </c>
      <c r="D11" s="347">
        <v>7328.7</v>
      </c>
      <c r="E11" s="343">
        <f t="shared" si="6"/>
        <v>51</v>
      </c>
      <c r="F11" s="412">
        <f t="shared" si="0"/>
        <v>7328.7</v>
      </c>
      <c r="G11" s="411">
        <v>63</v>
      </c>
      <c r="H11" s="347">
        <v>3270</v>
      </c>
      <c r="I11" s="343">
        <f t="shared" si="1"/>
        <v>63</v>
      </c>
      <c r="J11" s="412">
        <f t="shared" si="2"/>
        <v>3369.24</v>
      </c>
      <c r="K11" s="349">
        <v>13</v>
      </c>
      <c r="L11" s="343">
        <f t="shared" si="7"/>
        <v>13</v>
      </c>
      <c r="M11" s="346">
        <f t="shared" si="3"/>
        <v>2606.11</v>
      </c>
      <c r="N11" s="345">
        <f t="shared" si="4"/>
        <v>71.786000000000001</v>
      </c>
      <c r="O11" s="346">
        <f t="shared" si="5"/>
        <v>2677.8960000000002</v>
      </c>
    </row>
    <row r="12" spans="1:15" ht="19.5" customHeight="1">
      <c r="A12" s="409">
        <v>6</v>
      </c>
      <c r="B12" s="410" t="s">
        <v>99</v>
      </c>
      <c r="C12" s="349">
        <v>17</v>
      </c>
      <c r="D12" s="347">
        <v>2442.9</v>
      </c>
      <c r="E12" s="343">
        <f t="shared" si="6"/>
        <v>17</v>
      </c>
      <c r="F12" s="412">
        <f t="shared" si="0"/>
        <v>2442.8999999999996</v>
      </c>
      <c r="G12" s="411">
        <v>60</v>
      </c>
      <c r="H12" s="347">
        <v>3144</v>
      </c>
      <c r="I12" s="343">
        <f t="shared" si="1"/>
        <v>60</v>
      </c>
      <c r="J12" s="412">
        <f t="shared" si="2"/>
        <v>3208.7999999999997</v>
      </c>
      <c r="K12" s="349">
        <v>34</v>
      </c>
      <c r="L12" s="343">
        <f t="shared" si="7"/>
        <v>34</v>
      </c>
      <c r="M12" s="346">
        <f t="shared" si="3"/>
        <v>6815.98</v>
      </c>
      <c r="N12" s="345">
        <f t="shared" si="4"/>
        <v>187.74800000000002</v>
      </c>
      <c r="O12" s="346">
        <f t="shared" si="5"/>
        <v>7003.7279999999992</v>
      </c>
    </row>
    <row r="13" spans="1:15" ht="19.5" customHeight="1">
      <c r="A13" s="409">
        <v>7</v>
      </c>
      <c r="B13" s="410" t="s">
        <v>100</v>
      </c>
      <c r="C13" s="349">
        <v>0</v>
      </c>
      <c r="D13" s="347">
        <v>0</v>
      </c>
      <c r="E13" s="343">
        <f t="shared" si="6"/>
        <v>0</v>
      </c>
      <c r="F13" s="412">
        <f t="shared" si="0"/>
        <v>0</v>
      </c>
      <c r="G13" s="411">
        <v>97</v>
      </c>
      <c r="H13" s="347">
        <v>4905</v>
      </c>
      <c r="I13" s="343">
        <f t="shared" si="1"/>
        <v>97</v>
      </c>
      <c r="J13" s="412">
        <f t="shared" si="2"/>
        <v>5187.5599999999995</v>
      </c>
      <c r="K13" s="349">
        <v>41</v>
      </c>
      <c r="L13" s="343">
        <f t="shared" si="7"/>
        <v>41</v>
      </c>
      <c r="M13" s="346">
        <f t="shared" si="3"/>
        <v>8219.27</v>
      </c>
      <c r="N13" s="345">
        <f t="shared" si="4"/>
        <v>226.40200000000002</v>
      </c>
      <c r="O13" s="346">
        <f t="shared" si="5"/>
        <v>8445.6720000000005</v>
      </c>
    </row>
    <row r="14" spans="1:15" ht="19.5" customHeight="1">
      <c r="A14" s="409">
        <v>8</v>
      </c>
      <c r="B14" s="413" t="s">
        <v>101</v>
      </c>
      <c r="C14" s="349">
        <v>36</v>
      </c>
      <c r="D14" s="347">
        <v>5173.2</v>
      </c>
      <c r="E14" s="343">
        <f t="shared" si="6"/>
        <v>36</v>
      </c>
      <c r="F14" s="412">
        <f t="shared" si="0"/>
        <v>5173.2</v>
      </c>
      <c r="G14" s="411">
        <v>116</v>
      </c>
      <c r="H14" s="347">
        <v>5880</v>
      </c>
      <c r="I14" s="343">
        <f t="shared" si="1"/>
        <v>116</v>
      </c>
      <c r="J14" s="412">
        <f t="shared" si="2"/>
        <v>6203.6799999999994</v>
      </c>
      <c r="K14" s="349">
        <v>28</v>
      </c>
      <c r="L14" s="343">
        <f t="shared" si="7"/>
        <v>28</v>
      </c>
      <c r="M14" s="346">
        <f t="shared" si="3"/>
        <v>5613.16</v>
      </c>
      <c r="N14" s="345">
        <f t="shared" si="4"/>
        <v>154.61600000000001</v>
      </c>
      <c r="O14" s="346">
        <f t="shared" si="5"/>
        <v>5767.7759999999998</v>
      </c>
    </row>
    <row r="15" spans="1:15" ht="19.5" customHeight="1">
      <c r="A15" s="409">
        <v>9</v>
      </c>
      <c r="B15" s="413" t="s">
        <v>102</v>
      </c>
      <c r="C15" s="349">
        <v>43</v>
      </c>
      <c r="D15" s="347">
        <v>6179.1</v>
      </c>
      <c r="E15" s="343">
        <f t="shared" si="6"/>
        <v>43</v>
      </c>
      <c r="F15" s="412">
        <f t="shared" si="0"/>
        <v>6179.0999999999995</v>
      </c>
      <c r="G15" s="411">
        <v>148</v>
      </c>
      <c r="H15" s="347">
        <v>7574</v>
      </c>
      <c r="I15" s="343">
        <f t="shared" si="1"/>
        <v>148</v>
      </c>
      <c r="J15" s="412">
        <f t="shared" si="2"/>
        <v>7915.04</v>
      </c>
      <c r="K15" s="349">
        <v>29</v>
      </c>
      <c r="L15" s="343">
        <f t="shared" si="7"/>
        <v>29</v>
      </c>
      <c r="M15" s="346">
        <f t="shared" si="3"/>
        <v>5813.63</v>
      </c>
      <c r="N15" s="345">
        <f t="shared" si="4"/>
        <v>160.13800000000001</v>
      </c>
      <c r="O15" s="346">
        <f t="shared" si="5"/>
        <v>5973.768</v>
      </c>
    </row>
    <row r="16" spans="1:15" ht="19.5" customHeight="1">
      <c r="A16" s="409">
        <v>10</v>
      </c>
      <c r="B16" s="413" t="s">
        <v>103</v>
      </c>
      <c r="C16" s="349">
        <v>0</v>
      </c>
      <c r="D16" s="347">
        <v>0</v>
      </c>
      <c r="E16" s="343">
        <f t="shared" si="6"/>
        <v>0</v>
      </c>
      <c r="F16" s="412">
        <f t="shared" si="0"/>
        <v>0</v>
      </c>
      <c r="G16" s="349">
        <v>136</v>
      </c>
      <c r="H16" s="347">
        <v>7002</v>
      </c>
      <c r="I16" s="343">
        <f t="shared" si="1"/>
        <v>136</v>
      </c>
      <c r="J16" s="412">
        <f t="shared" si="2"/>
        <v>7273.28</v>
      </c>
      <c r="K16" s="349">
        <v>33</v>
      </c>
      <c r="L16" s="343">
        <f t="shared" si="7"/>
        <v>33</v>
      </c>
      <c r="M16" s="346">
        <f t="shared" si="3"/>
        <v>6615.51</v>
      </c>
      <c r="N16" s="345">
        <f t="shared" si="4"/>
        <v>182.226</v>
      </c>
      <c r="O16" s="346">
        <f t="shared" si="5"/>
        <v>6797.7359999999999</v>
      </c>
    </row>
    <row r="17" spans="1:15" ht="19.5" customHeight="1">
      <c r="A17" s="409">
        <v>11</v>
      </c>
      <c r="B17" s="413" t="s">
        <v>104</v>
      </c>
      <c r="C17" s="414">
        <v>144</v>
      </c>
      <c r="D17" s="348">
        <v>20692.8</v>
      </c>
      <c r="E17" s="343">
        <f t="shared" si="6"/>
        <v>144</v>
      </c>
      <c r="F17" s="412">
        <f>+E17*143.7</f>
        <v>20692.8</v>
      </c>
      <c r="G17" s="414">
        <v>102</v>
      </c>
      <c r="H17" s="348">
        <v>5274</v>
      </c>
      <c r="I17" s="343">
        <f t="shared" si="1"/>
        <v>102</v>
      </c>
      <c r="J17" s="412">
        <f t="shared" si="2"/>
        <v>5454.96</v>
      </c>
      <c r="K17" s="343">
        <v>26</v>
      </c>
      <c r="L17" s="343">
        <f t="shared" si="7"/>
        <v>26</v>
      </c>
      <c r="M17" s="346">
        <f t="shared" si="3"/>
        <v>5212.22</v>
      </c>
      <c r="N17" s="345">
        <f t="shared" si="4"/>
        <v>143.572</v>
      </c>
      <c r="O17" s="346">
        <f t="shared" si="5"/>
        <v>5355.7920000000004</v>
      </c>
    </row>
    <row r="18" spans="1:15" ht="19.5" customHeight="1">
      <c r="A18" s="409">
        <v>12</v>
      </c>
      <c r="B18" s="413" t="s">
        <v>105</v>
      </c>
      <c r="C18" s="414">
        <v>212</v>
      </c>
      <c r="D18" s="348">
        <v>30464.400000000001</v>
      </c>
      <c r="E18" s="343">
        <f t="shared" si="6"/>
        <v>212</v>
      </c>
      <c r="F18" s="412">
        <f>+E18*143.7</f>
        <v>30464.399999999998</v>
      </c>
      <c r="G18" s="414">
        <v>106</v>
      </c>
      <c r="H18" s="348">
        <v>5488</v>
      </c>
      <c r="I18" s="343">
        <f t="shared" si="1"/>
        <v>106</v>
      </c>
      <c r="J18" s="412">
        <f t="shared" si="2"/>
        <v>5668.88</v>
      </c>
      <c r="K18" s="343">
        <v>18</v>
      </c>
      <c r="L18" s="343">
        <f t="shared" si="7"/>
        <v>18</v>
      </c>
      <c r="M18" s="346">
        <f t="shared" si="3"/>
        <v>3608.46</v>
      </c>
      <c r="N18" s="345">
        <f t="shared" si="4"/>
        <v>99.396000000000001</v>
      </c>
      <c r="O18" s="346">
        <f t="shared" si="5"/>
        <v>3707.8560000000002</v>
      </c>
    </row>
    <row r="19" spans="1:15" ht="32.25" customHeight="1">
      <c r="A19" s="415"/>
      <c r="B19" s="408" t="s">
        <v>88</v>
      </c>
      <c r="C19" s="416">
        <f t="shared" ref="C19:K19" si="8">SUM(C7:C18)</f>
        <v>1333</v>
      </c>
      <c r="D19" s="376">
        <f t="shared" si="8"/>
        <v>191552.09999999998</v>
      </c>
      <c r="E19" s="416">
        <f t="shared" si="8"/>
        <v>1188</v>
      </c>
      <c r="F19" s="376">
        <f>SUM(F7:F18)</f>
        <v>170715.59999999998</v>
      </c>
      <c r="G19" s="416">
        <f>SUM(G7:G18)</f>
        <v>1164</v>
      </c>
      <c r="H19" s="376">
        <f>SUM(H7:H18)</f>
        <v>59968</v>
      </c>
      <c r="I19" s="416">
        <f>SUM(I7:I18)</f>
        <v>1148</v>
      </c>
      <c r="J19" s="376">
        <f>SUM(J7:J18)</f>
        <v>61395.039999999994</v>
      </c>
      <c r="K19" s="416">
        <f t="shared" si="8"/>
        <v>317</v>
      </c>
      <c r="L19" s="416">
        <f>SUM(L7:L18)</f>
        <v>323</v>
      </c>
      <c r="M19" s="376">
        <f>SUM(M7:M18)</f>
        <v>64751.810000000005</v>
      </c>
      <c r="N19" s="417">
        <f>SUM(N7:N18)</f>
        <v>1783.606</v>
      </c>
      <c r="O19" s="376">
        <f>SUM(O7:O18)</f>
        <v>66535.416000000012</v>
      </c>
    </row>
    <row r="20" spans="1:15" ht="21.75" customHeight="1">
      <c r="B20" s="353"/>
      <c r="C20" s="354"/>
      <c r="D20" s="355"/>
      <c r="E20" s="354"/>
      <c r="F20" s="355">
        <f>ROUND(F19/1000,1)</f>
        <v>170.7</v>
      </c>
      <c r="G20" s="354"/>
      <c r="H20" s="355"/>
      <c r="I20" s="354"/>
      <c r="J20" s="355">
        <f>ROUND(J19/1000,1)</f>
        <v>61.4</v>
      </c>
      <c r="K20" s="354"/>
      <c r="L20" s="354"/>
      <c r="M20" s="355">
        <f>ROUND(M19/1000,1)</f>
        <v>64.8</v>
      </c>
      <c r="N20" s="355">
        <f t="shared" ref="N20:O20" si="9">ROUND(N19/1000,1)</f>
        <v>1.8</v>
      </c>
      <c r="O20" s="355">
        <f t="shared" si="9"/>
        <v>66.5</v>
      </c>
    </row>
    <row r="21" spans="1:15" ht="33.75" hidden="1" customHeight="1">
      <c r="B21" s="552" t="s">
        <v>241</v>
      </c>
      <c r="C21" s="552"/>
      <c r="D21" s="552"/>
      <c r="E21" s="356"/>
      <c r="F21" s="357"/>
      <c r="H21" s="356"/>
      <c r="M21" s="355"/>
    </row>
    <row r="22" spans="1:15" s="335" customFormat="1" ht="34.5" hidden="1" customHeight="1">
      <c r="A22" s="358"/>
      <c r="B22" s="359" t="s">
        <v>121</v>
      </c>
      <c r="C22" s="360" t="s">
        <v>122</v>
      </c>
      <c r="D22" s="360" t="s">
        <v>239</v>
      </c>
      <c r="E22" s="360" t="s">
        <v>239</v>
      </c>
      <c r="F22" s="361" t="s">
        <v>239</v>
      </c>
      <c r="G22" s="360" t="s">
        <v>122</v>
      </c>
      <c r="H22" s="360" t="s">
        <v>239</v>
      </c>
      <c r="I22" s="360" t="s">
        <v>239</v>
      </c>
      <c r="J22" s="362" t="s">
        <v>239</v>
      </c>
      <c r="K22" s="360" t="s">
        <v>122</v>
      </c>
      <c r="L22" s="360" t="s">
        <v>239</v>
      </c>
      <c r="M22" s="363" t="s">
        <v>239</v>
      </c>
      <c r="N22" s="358" t="s">
        <v>239</v>
      </c>
      <c r="O22" s="362" t="s">
        <v>239</v>
      </c>
    </row>
    <row r="23" spans="1:15" ht="23.25" hidden="1" customHeight="1">
      <c r="A23" s="364">
        <v>1</v>
      </c>
      <c r="B23" s="365"/>
      <c r="C23" s="348"/>
      <c r="D23" s="348" t="s">
        <v>239</v>
      </c>
      <c r="E23" s="348" t="s">
        <v>239</v>
      </c>
      <c r="F23" s="344"/>
      <c r="G23" s="366"/>
      <c r="H23" s="348" t="s">
        <v>239</v>
      </c>
      <c r="I23" s="348" t="s">
        <v>239</v>
      </c>
      <c r="J23" s="367"/>
      <c r="K23" s="366"/>
      <c r="L23" s="348" t="s">
        <v>239</v>
      </c>
      <c r="M23" s="368"/>
      <c r="N23" s="418" t="s">
        <v>239</v>
      </c>
      <c r="O23" s="419" t="s">
        <v>239</v>
      </c>
    </row>
    <row r="24" spans="1:15" ht="23.25" hidden="1" customHeight="1">
      <c r="A24" s="364">
        <v>2</v>
      </c>
      <c r="B24" s="365"/>
      <c r="C24" s="348"/>
      <c r="D24" s="348" t="s">
        <v>239</v>
      </c>
      <c r="E24" s="348" t="s">
        <v>239</v>
      </c>
      <c r="F24" s="344"/>
      <c r="G24" s="366"/>
      <c r="H24" s="348" t="s">
        <v>239</v>
      </c>
      <c r="I24" s="348" t="s">
        <v>239</v>
      </c>
      <c r="J24" s="367"/>
      <c r="K24" s="366"/>
      <c r="L24" s="348" t="s">
        <v>239</v>
      </c>
      <c r="M24" s="368"/>
      <c r="N24" s="418" t="s">
        <v>239</v>
      </c>
      <c r="O24" s="419" t="s">
        <v>239</v>
      </c>
    </row>
    <row r="25" spans="1:15" s="340" customFormat="1" ht="23.25" hidden="1" customHeight="1">
      <c r="A25" s="341">
        <v>3</v>
      </c>
      <c r="B25" s="369"/>
      <c r="C25" s="370"/>
      <c r="D25" s="370" t="s">
        <v>239</v>
      </c>
      <c r="E25" s="370" t="s">
        <v>239</v>
      </c>
      <c r="F25" s="371"/>
      <c r="G25" s="372"/>
      <c r="H25" s="370" t="s">
        <v>239</v>
      </c>
      <c r="I25" s="370" t="s">
        <v>239</v>
      </c>
      <c r="J25" s="371"/>
      <c r="K25" s="372"/>
      <c r="L25" s="370" t="s">
        <v>239</v>
      </c>
      <c r="M25" s="373"/>
      <c r="N25" s="420" t="s">
        <v>239</v>
      </c>
      <c r="O25" s="421" t="s">
        <v>239</v>
      </c>
    </row>
    <row r="26" spans="1:15" s="335" customFormat="1" ht="24" hidden="1" customHeight="1">
      <c r="A26" s="374"/>
      <c r="B26" s="375" t="s">
        <v>67</v>
      </c>
      <c r="C26" s="376" t="s">
        <v>239</v>
      </c>
      <c r="D26" s="376" t="s">
        <v>239</v>
      </c>
      <c r="E26" s="376" t="s">
        <v>239</v>
      </c>
      <c r="F26" s="377">
        <f>SUM(F23:F25)</f>
        <v>0</v>
      </c>
      <c r="G26" s="378" t="s">
        <v>239</v>
      </c>
      <c r="H26" s="376" t="s">
        <v>239</v>
      </c>
      <c r="I26" s="376" t="s">
        <v>239</v>
      </c>
      <c r="J26" s="377">
        <f>SUM(J23:J25)</f>
        <v>0</v>
      </c>
      <c r="K26" s="378" t="s">
        <v>239</v>
      </c>
      <c r="L26" s="376" t="s">
        <v>239</v>
      </c>
      <c r="M26" s="379">
        <f>SUM(M23:M25)</f>
        <v>0</v>
      </c>
      <c r="N26" s="374" t="s">
        <v>239</v>
      </c>
      <c r="O26" s="380" t="s">
        <v>239</v>
      </c>
    </row>
    <row r="27" spans="1:15" s="335" customFormat="1" ht="27" customHeight="1" thickBot="1">
      <c r="A27" s="381"/>
      <c r="B27" s="382" t="s">
        <v>196</v>
      </c>
      <c r="C27" s="350"/>
      <c r="D27" s="350" t="s">
        <v>239</v>
      </c>
      <c r="E27" s="350" t="s">
        <v>239</v>
      </c>
      <c r="F27" s="351">
        <f>+F20-F26</f>
        <v>170.7</v>
      </c>
      <c r="G27" s="383" t="s">
        <v>239</v>
      </c>
      <c r="H27" s="350" t="s">
        <v>239</v>
      </c>
      <c r="I27" s="350" t="s">
        <v>239</v>
      </c>
      <c r="J27" s="351">
        <f>J20-J26</f>
        <v>61.4</v>
      </c>
      <c r="K27" s="383" t="s">
        <v>239</v>
      </c>
      <c r="L27" s="350" t="s">
        <v>239</v>
      </c>
      <c r="M27" s="352">
        <f>M20-M26</f>
        <v>64.8</v>
      </c>
      <c r="N27" s="381" t="s">
        <v>239</v>
      </c>
      <c r="O27" s="351">
        <f>+O20-M26</f>
        <v>66.5</v>
      </c>
    </row>
    <row r="28" spans="1:15" s="335" customFormat="1" ht="25.5" customHeight="1" thickBot="1">
      <c r="B28" s="384"/>
      <c r="F28" s="355"/>
      <c r="J28" s="385" t="s">
        <v>123</v>
      </c>
      <c r="K28" s="386"/>
      <c r="L28" s="386"/>
      <c r="M28" s="387">
        <f>+F26+J26+M26</f>
        <v>0</v>
      </c>
    </row>
    <row r="29" spans="1:15" s="335" customFormat="1" ht="20.25" customHeight="1">
      <c r="B29" s="384"/>
      <c r="F29" s="355"/>
      <c r="M29" s="355"/>
    </row>
    <row r="30" spans="1:15" s="353" customFormat="1" ht="25.5" customHeight="1">
      <c r="B30" s="388"/>
      <c r="C30" s="553" t="s">
        <v>2</v>
      </c>
      <c r="D30" s="553"/>
      <c r="E30" s="388"/>
      <c r="F30" s="388"/>
      <c r="G30" s="554"/>
      <c r="H30" s="554"/>
      <c r="I30" s="389"/>
      <c r="J30" s="555" t="s">
        <v>278</v>
      </c>
      <c r="K30" s="555"/>
      <c r="M30" s="357"/>
    </row>
    <row r="31" spans="1:15" s="335" customFormat="1">
      <c r="C31" s="390"/>
      <c r="D31" s="390"/>
      <c r="E31" s="391"/>
      <c r="F31" s="391"/>
      <c r="G31" s="556" t="s">
        <v>89</v>
      </c>
      <c r="H31" s="556"/>
      <c r="I31" s="392"/>
      <c r="J31" s="556" t="s">
        <v>106</v>
      </c>
      <c r="K31" s="556"/>
    </row>
    <row r="32" spans="1:15" s="353" customFormat="1" ht="23.25" customHeight="1">
      <c r="B32" s="388"/>
      <c r="C32" s="393" t="s">
        <v>6</v>
      </c>
      <c r="D32" s="393"/>
      <c r="E32" s="388"/>
      <c r="F32" s="388"/>
      <c r="G32" s="555"/>
      <c r="H32" s="555"/>
      <c r="I32" s="394"/>
      <c r="J32" s="557" t="s">
        <v>279</v>
      </c>
      <c r="K32" s="557"/>
      <c r="L32" s="557"/>
    </row>
    <row r="33" spans="3:13" s="335" customFormat="1">
      <c r="C33" s="356"/>
      <c r="D33" s="356"/>
      <c r="G33" s="556" t="s">
        <v>89</v>
      </c>
      <c r="H33" s="556"/>
      <c r="I33" s="392"/>
      <c r="J33" s="556" t="s">
        <v>106</v>
      </c>
      <c r="K33" s="556"/>
    </row>
    <row r="34" spans="3:13">
      <c r="F34" s="395" t="s">
        <v>1</v>
      </c>
    </row>
    <row r="35" spans="3:13" ht="16.5" customHeight="1">
      <c r="C35" s="396" t="s">
        <v>107</v>
      </c>
      <c r="D35" s="396"/>
      <c r="E35" s="396" t="s">
        <v>108</v>
      </c>
      <c r="F35" s="396" t="s">
        <v>242</v>
      </c>
      <c r="I35" s="397" t="s">
        <v>109</v>
      </c>
      <c r="J35" s="398" t="s">
        <v>185</v>
      </c>
      <c r="K35" s="398"/>
      <c r="L35" s="398" t="s">
        <v>186</v>
      </c>
      <c r="M35" s="398" t="s">
        <v>220</v>
      </c>
    </row>
    <row r="36" spans="3:13" ht="16.5" customHeight="1">
      <c r="C36" s="396" t="s">
        <v>110</v>
      </c>
      <c r="D36" s="396"/>
      <c r="E36" s="396" t="s">
        <v>108</v>
      </c>
      <c r="F36" s="396" t="s">
        <v>194</v>
      </c>
      <c r="I36" s="551" t="s">
        <v>197</v>
      </c>
      <c r="J36" s="551"/>
      <c r="K36" s="398"/>
      <c r="L36" s="551" t="s">
        <v>217</v>
      </c>
      <c r="M36" s="551"/>
    </row>
    <row r="37" spans="3:13">
      <c r="C37" s="396"/>
      <c r="D37" s="396"/>
      <c r="E37" s="551" t="s">
        <v>198</v>
      </c>
      <c r="F37" s="551"/>
      <c r="I37" s="551"/>
      <c r="J37" s="551"/>
      <c r="K37" s="398"/>
      <c r="L37" s="551"/>
      <c r="M37" s="551"/>
    </row>
    <row r="38" spans="3:13">
      <c r="C38" s="396"/>
      <c r="D38" s="396"/>
      <c r="E38" s="551"/>
      <c r="F38" s="551"/>
    </row>
  </sheetData>
  <sheetProtection algorithmName="SHA-512" hashValue="tiVgkXtzPSdt9yMqn9aT2OeCSmwgqiursT+Ur0mKXrBn/zhH7y3rMcEPkZMjwYyZ3exYsDJh6/wCpDGJ1VOveg==" saltValue="sst4PJ/3blsUwJ7JwNN4FQ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G33:H33"/>
    <mergeCell ref="J33:K33"/>
    <mergeCell ref="I36:J37"/>
    <mergeCell ref="J32:L32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4"/>
  <sheetViews>
    <sheetView view="pageBreakPreview" topLeftCell="A4" workbookViewId="0">
      <selection activeCell="A65" sqref="A65"/>
    </sheetView>
  </sheetViews>
  <sheetFormatPr defaultRowHeight="15"/>
  <cols>
    <col min="1" max="1" width="4.42578125" style="465" customWidth="1"/>
    <col min="2" max="2" width="43.7109375" style="464" customWidth="1"/>
    <col min="3" max="3" width="17" style="464" customWidth="1"/>
    <col min="4" max="4" width="16.7109375" style="464" customWidth="1"/>
    <col min="5" max="5" width="13.85546875" style="464" customWidth="1"/>
    <col min="6" max="6" width="14.140625" style="464" customWidth="1"/>
    <col min="7" max="16384" width="9.140625" style="464"/>
  </cols>
  <sheetData>
    <row r="1" spans="1:7" s="463" customFormat="1" ht="24" customHeight="1">
      <c r="A1" s="562" t="s">
        <v>65</v>
      </c>
      <c r="B1" s="562"/>
      <c r="C1" s="562"/>
      <c r="D1" s="562"/>
      <c r="E1" s="562"/>
      <c r="F1" s="562"/>
    </row>
    <row r="2" spans="1:7" ht="29.25" customHeight="1">
      <c r="A2" s="563" t="str">
        <f>+'Ekamut-caxs'!A7:E7</f>
        <v>«Երևանի Վահան Զատիկյանի անվան մարզակումբ » ՀՈԱԿ-ի</v>
      </c>
      <c r="B2" s="563"/>
      <c r="C2" s="563"/>
      <c r="D2" s="563"/>
      <c r="E2" s="563"/>
      <c r="F2" s="563"/>
    </row>
    <row r="3" spans="1:7" ht="34.9" customHeight="1">
      <c r="A3" s="563" t="s">
        <v>275</v>
      </c>
      <c r="B3" s="563"/>
      <c r="C3" s="563"/>
      <c r="D3" s="563"/>
      <c r="E3" s="563"/>
      <c r="F3" s="563"/>
    </row>
    <row r="4" spans="1:7" ht="16.5">
      <c r="G4" s="466" t="s">
        <v>268</v>
      </c>
    </row>
    <row r="5" spans="1:7" ht="15.75" thickBot="1"/>
    <row r="6" spans="1:7" ht="60">
      <c r="A6" s="467" t="s">
        <v>3</v>
      </c>
      <c r="B6" s="468" t="s">
        <v>269</v>
      </c>
      <c r="C6" s="469" t="s">
        <v>270</v>
      </c>
      <c r="D6" s="467" t="s">
        <v>271</v>
      </c>
      <c r="E6" s="468" t="s">
        <v>272</v>
      </c>
      <c r="F6" s="469" t="s">
        <v>273</v>
      </c>
    </row>
    <row r="7" spans="1:7" s="491" customFormat="1" ht="45" customHeight="1">
      <c r="A7" s="489">
        <v>1</v>
      </c>
      <c r="B7" s="490" t="s">
        <v>280</v>
      </c>
      <c r="C7" s="489"/>
      <c r="D7" s="489"/>
      <c r="E7" s="490"/>
      <c r="F7" s="490">
        <v>3</v>
      </c>
    </row>
    <row r="8" spans="1:7" s="496" customFormat="1" ht="25.5" customHeight="1">
      <c r="A8" s="492">
        <v>1.1000000000000001</v>
      </c>
      <c r="B8" s="493" t="s">
        <v>281</v>
      </c>
      <c r="C8" s="494">
        <v>2</v>
      </c>
      <c r="D8" s="494">
        <v>28</v>
      </c>
      <c r="E8" s="492" t="s">
        <v>282</v>
      </c>
      <c r="F8" s="495"/>
    </row>
    <row r="9" spans="1:7" s="496" customFormat="1" ht="25.5" customHeight="1">
      <c r="A9" s="492">
        <v>1.2</v>
      </c>
      <c r="B9" s="493" t="s">
        <v>283</v>
      </c>
      <c r="C9" s="494">
        <v>1</v>
      </c>
      <c r="D9" s="494">
        <v>14</v>
      </c>
      <c r="E9" s="492" t="s">
        <v>282</v>
      </c>
      <c r="F9" s="495"/>
    </row>
    <row r="10" spans="1:7" s="496" customFormat="1" ht="25.5" customHeight="1">
      <c r="A10" s="492">
        <v>1.3</v>
      </c>
      <c r="B10" s="495" t="s">
        <v>284</v>
      </c>
      <c r="C10" s="494">
        <v>3</v>
      </c>
      <c r="D10" s="494">
        <v>42</v>
      </c>
      <c r="E10" s="492" t="s">
        <v>282</v>
      </c>
      <c r="F10" s="495"/>
    </row>
    <row r="11" spans="1:7" ht="21.75" hidden="1" customHeight="1">
      <c r="A11" s="475">
        <v>2.1</v>
      </c>
      <c r="B11" s="476"/>
      <c r="C11" s="477"/>
      <c r="D11" s="475"/>
      <c r="E11" s="478"/>
      <c r="F11" s="477"/>
    </row>
    <row r="12" spans="1:7" ht="21.75" hidden="1" customHeight="1">
      <c r="A12" s="475">
        <v>2.2000000000000002</v>
      </c>
      <c r="B12" s="476"/>
      <c r="C12" s="477"/>
      <c r="D12" s="475"/>
      <c r="E12" s="478"/>
      <c r="F12" s="477"/>
    </row>
    <row r="13" spans="1:7" ht="21.75" hidden="1" customHeight="1">
      <c r="A13" s="475">
        <v>2.2999999999999998</v>
      </c>
      <c r="B13" s="476"/>
      <c r="C13" s="477"/>
      <c r="D13" s="475"/>
      <c r="E13" s="478"/>
      <c r="F13" s="479"/>
    </row>
    <row r="14" spans="1:7" s="474" customFormat="1" ht="37.5" hidden="1" customHeight="1">
      <c r="A14" s="470">
        <v>3</v>
      </c>
      <c r="B14" s="471"/>
      <c r="C14" s="472">
        <f>SUM(C15:C17)</f>
        <v>0</v>
      </c>
      <c r="D14" s="470">
        <f>SUM(D15:D17)</f>
        <v>0</v>
      </c>
      <c r="E14" s="473">
        <f>SUM(E15:E17)</f>
        <v>0</v>
      </c>
      <c r="F14" s="472">
        <f>SUM(F15:F17)</f>
        <v>0</v>
      </c>
    </row>
    <row r="15" spans="1:7" ht="23.25" hidden="1" customHeight="1">
      <c r="A15" s="475">
        <v>3.1</v>
      </c>
      <c r="B15" s="476"/>
      <c r="C15" s="477"/>
      <c r="D15" s="475"/>
      <c r="E15" s="478"/>
      <c r="F15" s="479"/>
    </row>
    <row r="16" spans="1:7" ht="23.25" hidden="1" customHeight="1">
      <c r="A16" s="475">
        <v>3.2</v>
      </c>
      <c r="B16" s="476"/>
      <c r="C16" s="477"/>
      <c r="D16" s="475"/>
      <c r="E16" s="478"/>
      <c r="F16" s="479"/>
    </row>
    <row r="17" spans="1:6" ht="23.25" hidden="1" customHeight="1">
      <c r="A17" s="475">
        <v>3.3</v>
      </c>
      <c r="B17" s="476"/>
      <c r="C17" s="477"/>
      <c r="D17" s="475"/>
      <c r="E17" s="478"/>
      <c r="F17" s="479"/>
    </row>
    <row r="18" spans="1:6" s="474" customFormat="1" ht="37.5" hidden="1" customHeight="1">
      <c r="A18" s="470">
        <v>4</v>
      </c>
      <c r="B18" s="471"/>
      <c r="C18" s="472">
        <f>SUM(C19:C21)</f>
        <v>0</v>
      </c>
      <c r="D18" s="470">
        <f>SUM(D19:D21)</f>
        <v>0</v>
      </c>
      <c r="E18" s="473">
        <f>SUM(E19:E21)</f>
        <v>0</v>
      </c>
      <c r="F18" s="472">
        <f>SUM(F19:F21)</f>
        <v>0</v>
      </c>
    </row>
    <row r="19" spans="1:6" ht="23.25" hidden="1" customHeight="1">
      <c r="A19" s="475">
        <v>4.0999999999999996</v>
      </c>
      <c r="B19" s="476"/>
      <c r="C19" s="477"/>
      <c r="D19" s="475"/>
      <c r="E19" s="478"/>
      <c r="F19" s="479"/>
    </row>
    <row r="20" spans="1:6" ht="23.25" hidden="1" customHeight="1">
      <c r="A20" s="475">
        <v>4.2</v>
      </c>
      <c r="B20" s="476"/>
      <c r="C20" s="477"/>
      <c r="D20" s="475"/>
      <c r="E20" s="478"/>
      <c r="F20" s="479"/>
    </row>
    <row r="21" spans="1:6" hidden="1">
      <c r="A21" s="475">
        <v>4.3</v>
      </c>
      <c r="B21" s="476"/>
      <c r="C21" s="477"/>
      <c r="D21" s="475"/>
      <c r="E21" s="478"/>
      <c r="F21" s="479"/>
    </row>
    <row r="22" spans="1:6" s="474" customFormat="1" ht="44.25" customHeight="1" thickBot="1">
      <c r="A22" s="480"/>
      <c r="B22" s="481" t="s">
        <v>67</v>
      </c>
      <c r="C22" s="482">
        <f>C8+C9+C10</f>
        <v>6</v>
      </c>
      <c r="D22" s="482">
        <f>D8+D9+D10</f>
        <v>84</v>
      </c>
      <c r="E22" s="482" t="s">
        <v>282</v>
      </c>
      <c r="F22" s="482">
        <f>F7</f>
        <v>3</v>
      </c>
    </row>
    <row r="23" spans="1:6" ht="20.25" customHeight="1"/>
    <row r="24" spans="1:6" ht="20.25" customHeight="1">
      <c r="B24" s="474" t="s">
        <v>274</v>
      </c>
      <c r="D24" s="483">
        <f>+D22</f>
        <v>84</v>
      </c>
    </row>
    <row r="25" spans="1:6" ht="20.25" customHeight="1">
      <c r="B25" s="463"/>
    </row>
    <row r="26" spans="1:6" ht="20.25" customHeight="1">
      <c r="B26" s="463"/>
    </row>
    <row r="27" spans="1:6" ht="23.25" customHeight="1">
      <c r="B27" s="484" t="s">
        <v>2</v>
      </c>
      <c r="D27" s="564" t="str">
        <f>+'Ekamut-caxs'!D69</f>
        <v>Սամվել Սերոբյան</v>
      </c>
      <c r="E27" s="564"/>
    </row>
    <row r="28" spans="1:6" ht="11.25" customHeight="1">
      <c r="B28" s="485" t="s">
        <v>4</v>
      </c>
      <c r="D28" s="565" t="s">
        <v>5</v>
      </c>
      <c r="E28" s="565"/>
    </row>
    <row r="29" spans="1:6" ht="24" customHeight="1">
      <c r="B29" s="474" t="s">
        <v>6</v>
      </c>
      <c r="D29" s="564" t="str">
        <f>+'Ekamut-caxs'!D71</f>
        <v>Հայկանուշ Զախարյան</v>
      </c>
      <c r="E29" s="564"/>
    </row>
    <row r="30" spans="1:6" ht="16.5" customHeight="1">
      <c r="B30" s="465" t="s">
        <v>174</v>
      </c>
      <c r="D30" s="561" t="s">
        <v>5</v>
      </c>
      <c r="E30" s="561"/>
    </row>
    <row r="31" spans="1:6" ht="18">
      <c r="E31" s="486"/>
    </row>
    <row r="32" spans="1:6" ht="15.75" customHeight="1">
      <c r="E32" s="487"/>
    </row>
    <row r="33" spans="5:5" ht="21" customHeight="1">
      <c r="E33" s="486"/>
    </row>
    <row r="34" spans="5:5">
      <c r="E34" s="487"/>
    </row>
  </sheetData>
  <mergeCells count="7">
    <mergeCell ref="D30:E30"/>
    <mergeCell ref="A1:F1"/>
    <mergeCell ref="A2:F2"/>
    <mergeCell ref="A3:F3"/>
    <mergeCell ref="D27:E27"/>
    <mergeCell ref="D28:E28"/>
    <mergeCell ref="D29:E29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3" hidden="1" customWidth="1"/>
    <col min="2" max="2" width="4.7109375" style="333" hidden="1" customWidth="1"/>
    <col min="3" max="3" width="4.5703125" style="333" bestFit="1" customWidth="1"/>
    <col min="4" max="4" width="19.85546875" style="334" customWidth="1"/>
    <col min="5" max="15" width="9" style="328" customWidth="1"/>
    <col min="16" max="25" width="9.140625" style="328" customWidth="1"/>
    <col min="26" max="26" width="10.7109375" style="328" customWidth="1"/>
    <col min="27" max="27" width="11.85546875" style="328" customWidth="1"/>
    <col min="28" max="28" width="12.28515625" style="328" customWidth="1"/>
    <col min="29" max="16384" width="9.140625" style="328"/>
  </cols>
  <sheetData>
    <row r="1" spans="1:28" ht="22.5" customHeight="1">
      <c r="A1" s="572" t="s">
        <v>256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  <c r="O1" s="573"/>
      <c r="P1" s="573"/>
      <c r="Q1" s="573"/>
      <c r="R1" s="573"/>
      <c r="S1" s="573"/>
      <c r="T1" s="573"/>
      <c r="U1" s="573"/>
      <c r="V1" s="573"/>
      <c r="W1" s="573"/>
      <c r="X1" s="573"/>
      <c r="Y1" s="573"/>
      <c r="Z1" s="573"/>
      <c r="AA1" s="573"/>
      <c r="AB1" s="574"/>
    </row>
    <row r="2" spans="1:28" ht="30" customHeight="1">
      <c r="A2" s="575"/>
      <c r="B2" s="576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  <c r="N2" s="577"/>
      <c r="O2" s="577"/>
      <c r="P2" s="577"/>
      <c r="Q2" s="577"/>
      <c r="R2" s="577"/>
      <c r="S2" s="577"/>
      <c r="T2" s="577"/>
      <c r="U2" s="577"/>
      <c r="V2" s="577"/>
      <c r="W2" s="577"/>
      <c r="X2" s="577"/>
      <c r="Y2" s="577"/>
      <c r="Z2" s="577"/>
      <c r="AA2" s="577"/>
      <c r="AB2" s="578"/>
    </row>
    <row r="3" spans="1:28" ht="14.25" customHeight="1">
      <c r="A3" s="329"/>
      <c r="B3" s="33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451"/>
      <c r="W3" s="451"/>
      <c r="X3" s="451"/>
      <c r="Y3" s="451"/>
      <c r="Z3" s="451"/>
      <c r="AA3" s="451"/>
      <c r="AB3" s="452" t="s">
        <v>0</v>
      </c>
    </row>
    <row r="4" spans="1:28" ht="30" customHeight="1" thickBot="1">
      <c r="A4" s="329"/>
      <c r="B4" s="33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</row>
    <row r="5" spans="1:28" s="333" customFormat="1" ht="108" customHeight="1">
      <c r="A5" s="331"/>
      <c r="B5" s="448"/>
      <c r="C5" s="588" t="s">
        <v>3</v>
      </c>
      <c r="D5" s="586" t="s">
        <v>121</v>
      </c>
      <c r="E5" s="453" t="s">
        <v>221</v>
      </c>
      <c r="F5" s="454" t="s">
        <v>222</v>
      </c>
      <c r="G5" s="454" t="s">
        <v>223</v>
      </c>
      <c r="H5" s="454" t="s">
        <v>224</v>
      </c>
      <c r="I5" s="454" t="s">
        <v>225</v>
      </c>
      <c r="J5" s="454" t="s">
        <v>226</v>
      </c>
      <c r="K5" s="455" t="s">
        <v>258</v>
      </c>
      <c r="L5" s="453" t="s">
        <v>227</v>
      </c>
      <c r="M5" s="455" t="s">
        <v>228</v>
      </c>
      <c r="N5" s="453" t="s">
        <v>205</v>
      </c>
      <c r="O5" s="455" t="s">
        <v>228</v>
      </c>
      <c r="P5" s="453" t="s">
        <v>229</v>
      </c>
      <c r="Q5" s="455" t="s">
        <v>257</v>
      </c>
      <c r="R5" s="453" t="s">
        <v>230</v>
      </c>
      <c r="S5" s="455" t="s">
        <v>231</v>
      </c>
      <c r="T5" s="453" t="s">
        <v>232</v>
      </c>
      <c r="U5" s="455" t="s">
        <v>259</v>
      </c>
      <c r="V5" s="453" t="s">
        <v>233</v>
      </c>
      <c r="W5" s="455" t="s">
        <v>260</v>
      </c>
      <c r="X5" s="453" t="s">
        <v>234</v>
      </c>
      <c r="Y5" s="455" t="s">
        <v>261</v>
      </c>
      <c r="Z5" s="570" t="s">
        <v>263</v>
      </c>
      <c r="AA5" s="568" t="s">
        <v>235</v>
      </c>
      <c r="AB5" s="566" t="s">
        <v>236</v>
      </c>
    </row>
    <row r="6" spans="1:28" s="456" customFormat="1" ht="23.25" customHeight="1">
      <c r="A6" s="332"/>
      <c r="B6" s="449"/>
      <c r="C6" s="589"/>
      <c r="D6" s="587"/>
      <c r="E6" s="583">
        <v>28.3</v>
      </c>
      <c r="F6" s="584"/>
      <c r="G6" s="584"/>
      <c r="H6" s="584"/>
      <c r="I6" s="584"/>
      <c r="J6" s="584"/>
      <c r="K6" s="585"/>
      <c r="L6" s="581">
        <v>24.3</v>
      </c>
      <c r="M6" s="582"/>
      <c r="N6" s="581">
        <v>21.8</v>
      </c>
      <c r="O6" s="582"/>
      <c r="P6" s="581">
        <v>32.5</v>
      </c>
      <c r="Q6" s="582"/>
      <c r="R6" s="581">
        <v>27.2</v>
      </c>
      <c r="S6" s="582"/>
      <c r="T6" s="579">
        <v>21</v>
      </c>
      <c r="U6" s="580"/>
      <c r="V6" s="579">
        <v>13</v>
      </c>
      <c r="W6" s="580"/>
      <c r="X6" s="581">
        <v>12.2</v>
      </c>
      <c r="Y6" s="582"/>
      <c r="Z6" s="571"/>
      <c r="AA6" s="569"/>
      <c r="AB6" s="567"/>
    </row>
    <row r="7" spans="1:28" s="333" customFormat="1" ht="97.5" customHeight="1" thickBot="1">
      <c r="A7" s="331">
        <v>198</v>
      </c>
      <c r="B7" s="448">
        <v>1</v>
      </c>
      <c r="C7" s="450">
        <v>1</v>
      </c>
      <c r="D7" s="457" t="s">
        <v>237</v>
      </c>
      <c r="E7" s="444"/>
      <c r="F7" s="445"/>
      <c r="G7" s="446"/>
      <c r="H7" s="447"/>
      <c r="I7" s="446"/>
      <c r="J7" s="459">
        <f>+E7+F7+G7+H7+I7</f>
        <v>0</v>
      </c>
      <c r="K7" s="460">
        <f>+J7*E6</f>
        <v>0</v>
      </c>
      <c r="L7" s="458"/>
      <c r="M7" s="460">
        <f>+L7*L6</f>
        <v>0</v>
      </c>
      <c r="N7" s="458"/>
      <c r="O7" s="460">
        <f>+N7*N6</f>
        <v>0</v>
      </c>
      <c r="P7" s="458"/>
      <c r="Q7" s="460">
        <f>+P7*P6</f>
        <v>0</v>
      </c>
      <c r="R7" s="450"/>
      <c r="S7" s="460">
        <f>+R7*R6</f>
        <v>0</v>
      </c>
      <c r="T7" s="450"/>
      <c r="U7" s="460">
        <f>+T7*T6</f>
        <v>0</v>
      </c>
      <c r="V7" s="450"/>
      <c r="W7" s="460">
        <f>+V7*V6</f>
        <v>0</v>
      </c>
      <c r="X7" s="450"/>
      <c r="Y7" s="460">
        <f>+X7*X6</f>
        <v>0</v>
      </c>
      <c r="Z7" s="450">
        <f>+J7+L7+N7+P7+R7+T7+V7+X7</f>
        <v>0</v>
      </c>
      <c r="AA7" s="460">
        <f>+K7+M7+O7+Q7+S7+U7+W7+Y7</f>
        <v>0</v>
      </c>
      <c r="AB7" s="46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https://mul2.yerevan.am/tasks/1462617/oneclick/Zatikyan.xlsx?token=b883c927ceb821f4f6557fdfd97e6f52</cp:keywords>
  <cp:lastModifiedBy>Lusine Petrosyan</cp:lastModifiedBy>
  <cp:lastPrinted>2024-02-15T13:04:02Z</cp:lastPrinted>
  <dcterms:created xsi:type="dcterms:W3CDTF">1996-10-14T23:33:28Z</dcterms:created>
  <dcterms:modified xsi:type="dcterms:W3CDTF">2024-05-06T08:51:47Z</dcterms:modified>
</cp:coreProperties>
</file>