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89A67981-3ED2-4825-ADDE-B783ECEBD244}" xr6:coauthVersionLast="47" xr6:coauthVersionMax="47" xr10:uidLastSave="{00000000-0000-0000-0000-000000000000}"/>
  <bookViews>
    <workbookView xWindow="-120" yWindow="-120" windowWidth="29040" windowHeight="15720" tabRatio="87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Ashkhatavardz!$A$1:$O$25</definedName>
    <definedName name="_xlnm.Print_Area" localSheetId="4">'Deb. ev kreditor'!$A$1:$E$67</definedName>
    <definedName name="_xlnm.Print_Area" localSheetId="1">'Dramakan hosqer'!$A$1:$E$111</definedName>
    <definedName name="_xlnm.Print_Area" localSheetId="3">'Dramakani hamematakan'!$A$1:$F$96</definedName>
    <definedName name="_xlnm.Print_Area" localSheetId="0">'Ekamut-caxs'!$A$1:$E$95</definedName>
    <definedName name="_xlnm.Print_Area" localSheetId="2">'Ekamutneri hamematakan'!$A$1:$F$79</definedName>
    <definedName name="_xlnm.Print_Area" localSheetId="8">'Khmberi ev erekhaneri tiv'!$A$1:$F$31</definedName>
    <definedName name="_xlnm.Print_Area" localSheetId="6">Komunal!$A$1:$O$34</definedName>
    <definedName name="_xlnm.Print_Area" localSheetId="7">'Pastaci finansav.'!$A$1:$D$21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6" i="19" l="1"/>
  <c r="D27" i="19"/>
  <c r="G14" i="21"/>
  <c r="C15" i="11" l="1"/>
  <c r="D14" i="11"/>
  <c r="D83" i="19" l="1"/>
  <c r="D73" i="10" l="1"/>
  <c r="D67" i="9"/>
  <c r="E67" i="9" s="1"/>
  <c r="D79" i="7"/>
  <c r="D66" i="10" s="1"/>
  <c r="E66" i="10" s="1"/>
  <c r="D66" i="9"/>
  <c r="E66" i="9" s="1"/>
  <c r="D72" i="7"/>
  <c r="D73" i="7"/>
  <c r="D74" i="7"/>
  <c r="D75" i="7"/>
  <c r="D76" i="7"/>
  <c r="D77" i="7"/>
  <c r="D78" i="7"/>
  <c r="D65" i="10" s="1"/>
  <c r="E65" i="10" s="1"/>
  <c r="D65" i="9" l="1"/>
  <c r="E65" i="9" s="1"/>
  <c r="D64" i="10"/>
  <c r="E64" i="10" s="1"/>
  <c r="D15" i="9" l="1"/>
  <c r="D28" i="7"/>
  <c r="D15" i="10" s="1"/>
  <c r="D22" i="9"/>
  <c r="E22" i="9" s="1"/>
  <c r="D8" i="21"/>
  <c r="D33" i="7" l="1"/>
  <c r="D20" i="10"/>
  <c r="E20" i="10" s="1"/>
  <c r="C83" i="10"/>
  <c r="D62" i="9"/>
  <c r="E62" i="9" s="1"/>
  <c r="D63" i="9"/>
  <c r="E63" i="9" s="1"/>
  <c r="D64" i="9"/>
  <c r="E64" i="9" s="1"/>
  <c r="D61" i="10"/>
  <c r="E61" i="10" s="1"/>
  <c r="D62" i="10"/>
  <c r="E62" i="10" s="1"/>
  <c r="D63" i="10"/>
  <c r="E63" i="10" s="1"/>
  <c r="C14" i="11"/>
  <c r="D11" i="21" l="1"/>
  <c r="O7" i="11" l="1"/>
  <c r="B10" i="10"/>
  <c r="B9" i="10"/>
  <c r="B28" i="9"/>
  <c r="B9" i="9"/>
  <c r="B8" i="9"/>
  <c r="B10" i="9"/>
  <c r="D9" i="9"/>
  <c r="E9" i="9" s="1"/>
  <c r="B40" i="7"/>
  <c r="B27" i="10" s="1"/>
  <c r="D19" i="19"/>
  <c r="D22" i="7" s="1"/>
  <c r="D9" i="10" s="1"/>
  <c r="D23" i="7"/>
  <c r="D10" i="10" s="1"/>
  <c r="E10" i="10" s="1"/>
  <c r="D41" i="19"/>
  <c r="D42" i="19"/>
  <c r="D40" i="7" s="1"/>
  <c r="D27" i="10" s="1"/>
  <c r="E27" i="10" s="1"/>
  <c r="D25" i="7"/>
  <c r="D5" i="7"/>
  <c r="D4" i="7"/>
  <c r="D11" i="7"/>
  <c r="D10" i="7"/>
  <c r="J30" i="23"/>
  <c r="J32" i="23"/>
  <c r="A2" i="23"/>
  <c r="M26" i="23"/>
  <c r="J26" i="23"/>
  <c r="F26" i="23"/>
  <c r="K19" i="23"/>
  <c r="H19" i="23"/>
  <c r="G19" i="23"/>
  <c r="D19" i="23"/>
  <c r="C19" i="23"/>
  <c r="L18" i="23"/>
  <c r="M18" i="23" s="1"/>
  <c r="I18" i="23"/>
  <c r="J18" i="23" s="1"/>
  <c r="E18" i="23"/>
  <c r="F18" i="23" s="1"/>
  <c r="L17" i="23"/>
  <c r="I17" i="23"/>
  <c r="E17" i="23"/>
  <c r="F17" i="23" s="1"/>
  <c r="N16" i="23"/>
  <c r="M16" i="23"/>
  <c r="N15" i="23"/>
  <c r="M15" i="23"/>
  <c r="O15" i="23" s="1"/>
  <c r="N14" i="23"/>
  <c r="M14" i="23"/>
  <c r="N13" i="23"/>
  <c r="M13" i="23"/>
  <c r="N12" i="23"/>
  <c r="M12" i="23"/>
  <c r="N11" i="23"/>
  <c r="O11" i="23" s="1"/>
  <c r="M11" i="23"/>
  <c r="N10" i="23"/>
  <c r="M10" i="23"/>
  <c r="N9" i="23"/>
  <c r="M9" i="23"/>
  <c r="N8" i="23"/>
  <c r="M8" i="23"/>
  <c r="N7" i="23"/>
  <c r="M7" i="23"/>
  <c r="O10" i="23" l="1"/>
  <c r="O14" i="23"/>
  <c r="O7" i="23"/>
  <c r="O12" i="23"/>
  <c r="O16" i="23"/>
  <c r="O13" i="23"/>
  <c r="L19" i="23"/>
  <c r="O9" i="23"/>
  <c r="O8" i="23"/>
  <c r="N17" i="23"/>
  <c r="M28" i="23"/>
  <c r="D24" i="19" s="1"/>
  <c r="D62" i="19" s="1"/>
  <c r="D8" i="9"/>
  <c r="I19" i="23"/>
  <c r="N18" i="23"/>
  <c r="O18" i="23" s="1"/>
  <c r="M17" i="23"/>
  <c r="M19" i="23" s="1"/>
  <c r="M20" i="23" s="1"/>
  <c r="M27" i="23" s="1"/>
  <c r="D43" i="7" s="1"/>
  <c r="D28" i="9"/>
  <c r="F19" i="23"/>
  <c r="F20" i="23" s="1"/>
  <c r="F27" i="23" s="1"/>
  <c r="D43" i="19" s="1"/>
  <c r="J17" i="23"/>
  <c r="J19" i="23" s="1"/>
  <c r="J20" i="23" s="1"/>
  <c r="J27" i="23" s="1"/>
  <c r="D44" i="19" s="1"/>
  <c r="E19" i="23"/>
  <c r="N19" i="23" l="1"/>
  <c r="N20" i="23" s="1"/>
  <c r="D21" i="19" s="1"/>
  <c r="D10" i="9" s="1"/>
  <c r="E10" i="9" s="1"/>
  <c r="O17" i="23"/>
  <c r="O19" i="23" s="1"/>
  <c r="O20" i="23" s="1"/>
  <c r="O27" i="23" s="1"/>
  <c r="D45" i="19" s="1"/>
  <c r="D41" i="7"/>
  <c r="D42" i="7"/>
  <c r="D110" i="7"/>
  <c r="B110" i="7"/>
  <c r="D6" i="10" l="1"/>
  <c r="F5" i="10"/>
  <c r="F5" i="9" s="1"/>
  <c r="D84" i="7"/>
  <c r="D30" i="22" l="1"/>
  <c r="D28" i="22"/>
  <c r="D20" i="21"/>
  <c r="D19" i="21"/>
  <c r="D18" i="21"/>
  <c r="D17" i="21"/>
  <c r="H23" i="11"/>
  <c r="H21" i="11"/>
  <c r="D66" i="18"/>
  <c r="D64" i="18"/>
  <c r="D94" i="10"/>
  <c r="D92" i="10"/>
  <c r="D77" i="9"/>
  <c r="D75" i="9"/>
  <c r="D107" i="7"/>
  <c r="D105" i="7"/>
  <c r="B89" i="10"/>
  <c r="D88" i="10"/>
  <c r="B88" i="10"/>
  <c r="D32" i="7"/>
  <c r="C19" i="11" l="1"/>
  <c r="C18" i="11"/>
  <c r="D34" i="7" l="1"/>
  <c r="D54" i="18"/>
  <c r="D59" i="18" l="1"/>
  <c r="F59" i="18" s="1"/>
  <c r="C11" i="21"/>
  <c r="D48" i="19"/>
  <c r="D40" i="19"/>
  <c r="A14" i="7"/>
  <c r="A2" i="9"/>
  <c r="A2" i="10"/>
  <c r="A2" i="18"/>
  <c r="A2" i="11"/>
  <c r="A2" i="21"/>
  <c r="A2" i="22"/>
  <c r="D85" i="7" l="1"/>
  <c r="D24" i="7"/>
  <c r="D18" i="19"/>
  <c r="D7" i="9" s="1"/>
  <c r="D80" i="7"/>
  <c r="D21" i="7" l="1"/>
  <c r="D53" i="7"/>
  <c r="D52" i="7"/>
  <c r="D51" i="7" l="1"/>
  <c r="D81" i="7"/>
  <c r="D89" i="10"/>
  <c r="E89" i="10" s="1"/>
  <c r="D21" i="9"/>
  <c r="E21" i="9" s="1"/>
  <c r="E88" i="10"/>
  <c r="D82" i="10"/>
  <c r="E82" i="10" s="1"/>
  <c r="D81" i="10"/>
  <c r="D23" i="9"/>
  <c r="E23" i="9" s="1"/>
  <c r="D68" i="9"/>
  <c r="E68" i="9" s="1"/>
  <c r="D61" i="9"/>
  <c r="E61" i="9" s="1"/>
  <c r="D21" i="10"/>
  <c r="D67" i="10"/>
  <c r="E67" i="10" s="1"/>
  <c r="D60" i="10"/>
  <c r="C7" i="10"/>
  <c r="D19" i="10" l="1"/>
  <c r="E19" i="10" s="1"/>
  <c r="E21" i="10"/>
  <c r="D27" i="7" l="1"/>
  <c r="D19" i="7" l="1"/>
  <c r="D79" i="10" l="1"/>
  <c r="E79" i="10" s="1"/>
  <c r="D88" i="7"/>
  <c r="D57" i="9"/>
  <c r="E57" i="9" s="1"/>
  <c r="D58" i="9"/>
  <c r="E58" i="9" s="1"/>
  <c r="D69" i="7"/>
  <c r="D56" i="10" s="1"/>
  <c r="E56" i="10" s="1"/>
  <c r="D70" i="7"/>
  <c r="D57" i="10" s="1"/>
  <c r="E57" i="10" s="1"/>
  <c r="F19" i="22" l="1"/>
  <c r="E19" i="22"/>
  <c r="D19" i="22"/>
  <c r="C19" i="22"/>
  <c r="F15" i="22"/>
  <c r="E15" i="22"/>
  <c r="D15" i="22"/>
  <c r="C15" i="22"/>
  <c r="F11" i="22"/>
  <c r="E11" i="22"/>
  <c r="D11" i="22"/>
  <c r="C11" i="22"/>
  <c r="F7" i="22"/>
  <c r="F23" i="22" s="1"/>
  <c r="E7" i="22"/>
  <c r="E23" i="22" s="1"/>
  <c r="D7" i="22"/>
  <c r="C7" i="22"/>
  <c r="E9" i="10"/>
  <c r="E8" i="9"/>
  <c r="D23" i="22" l="1"/>
  <c r="C23" i="22"/>
  <c r="D60" i="9"/>
  <c r="D45" i="7"/>
  <c r="D31" i="7"/>
  <c r="D29" i="7"/>
  <c r="D61" i="7"/>
  <c r="D64" i="7"/>
  <c r="D51" i="10" s="1"/>
  <c r="D65" i="7"/>
  <c r="D67" i="7"/>
  <c r="D68" i="7"/>
  <c r="D71" i="7"/>
  <c r="O12" i="11" l="1"/>
  <c r="O13" i="11" l="1"/>
  <c r="D39" i="19" s="1"/>
  <c r="D87" i="19" s="1"/>
  <c r="D37" i="7" l="1"/>
  <c r="C62" i="18"/>
  <c r="H62" i="18" s="1"/>
  <c r="D8" i="10" l="1"/>
  <c r="D63" i="7"/>
  <c r="D62" i="7"/>
  <c r="D59" i="7"/>
  <c r="D58" i="7"/>
  <c r="D57" i="7"/>
  <c r="D56" i="7"/>
  <c r="D55" i="7"/>
  <c r="D54" i="7"/>
  <c r="D50" i="7"/>
  <c r="D49" i="7"/>
  <c r="D48" i="7"/>
  <c r="D47" i="7"/>
  <c r="D44" i="7"/>
  <c r="D39" i="7" l="1"/>
  <c r="D29" i="19" l="1"/>
  <c r="D28" i="19" s="1"/>
  <c r="D36" i="19" s="1"/>
  <c r="D38" i="7" l="1"/>
  <c r="D100" i="7"/>
  <c r="D69" i="9" l="1"/>
  <c r="D70" i="9"/>
  <c r="D71" i="9"/>
  <c r="D72" i="9"/>
  <c r="D59" i="9"/>
  <c r="D56" i="9"/>
  <c r="D55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19" i="9"/>
  <c r="D20" i="9"/>
  <c r="D11" i="9"/>
  <c r="D14" i="9"/>
  <c r="D16" i="9"/>
  <c r="D96" i="7" l="1"/>
  <c r="D46" i="7"/>
  <c r="D18" i="9" l="1"/>
  <c r="D30" i="18"/>
  <c r="D8" i="18"/>
  <c r="D34" i="18" l="1"/>
  <c r="D25" i="9" l="1"/>
  <c r="D86" i="10"/>
  <c r="D85" i="10"/>
  <c r="D84" i="10"/>
  <c r="D80" i="10"/>
  <c r="D78" i="10"/>
  <c r="D77" i="10"/>
  <c r="D76" i="10"/>
  <c r="D72" i="10"/>
  <c r="D71" i="10"/>
  <c r="D70" i="10"/>
  <c r="D69" i="10"/>
  <c r="D59" i="10"/>
  <c r="D58" i="10"/>
  <c r="D55" i="10"/>
  <c r="D54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1" i="10"/>
  <c r="D14" i="10"/>
  <c r="D16" i="10"/>
  <c r="D17" i="10"/>
  <c r="D18" i="10"/>
  <c r="D87" i="7" l="1"/>
  <c r="D75" i="10"/>
  <c r="C75" i="10"/>
  <c r="D87" i="10"/>
  <c r="C74" i="10" l="1"/>
  <c r="D83" i="10"/>
  <c r="D74" i="10" s="1"/>
  <c r="E84" i="10"/>
  <c r="D26" i="7" l="1"/>
  <c r="D20" i="7" s="1"/>
  <c r="E83" i="10"/>
  <c r="D13" i="9" l="1"/>
  <c r="D13" i="10"/>
  <c r="D30" i="9"/>
  <c r="D48" i="9" l="1"/>
  <c r="D60" i="7"/>
  <c r="D47" i="10" s="1"/>
  <c r="D29" i="10"/>
  <c r="D29" i="9"/>
  <c r="E60" i="10"/>
  <c r="E69" i="10"/>
  <c r="D28" i="10" l="1"/>
  <c r="E81" i="10"/>
  <c r="D31" i="9" l="1"/>
  <c r="E77" i="10" l="1"/>
  <c r="D30" i="10" l="1"/>
  <c r="E30" i="10" s="1"/>
  <c r="E29" i="10"/>
  <c r="D68" i="10"/>
  <c r="C68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4" i="10"/>
  <c r="E55" i="10"/>
  <c r="E58" i="10"/>
  <c r="E59" i="10"/>
  <c r="E70" i="10"/>
  <c r="E71" i="10"/>
  <c r="E72" i="10"/>
  <c r="E73" i="10"/>
  <c r="E76" i="10"/>
  <c r="E26" i="10"/>
  <c r="E28" i="10"/>
  <c r="C23" i="10" l="1"/>
  <c r="D23" i="10"/>
  <c r="E68" i="10"/>
  <c r="E33" i="10"/>
  <c r="E75" i="10"/>
  <c r="C34" i="9"/>
  <c r="C24" i="9" s="1"/>
  <c r="E72" i="9"/>
  <c r="E71" i="9"/>
  <c r="E70" i="9"/>
  <c r="E69" i="9"/>
  <c r="E60" i="9"/>
  <c r="E59" i="9"/>
  <c r="E56" i="9"/>
  <c r="E55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D24" i="9" s="1"/>
  <c r="E33" i="9"/>
  <c r="E32" i="9"/>
  <c r="E31" i="9"/>
  <c r="E30" i="9"/>
  <c r="E29" i="9"/>
  <c r="E27" i="9"/>
  <c r="E26" i="9"/>
  <c r="E25" i="9"/>
  <c r="E34" i="9" l="1"/>
  <c r="C17" i="9" l="1"/>
  <c r="C6" i="9" s="1"/>
  <c r="E11" i="9"/>
  <c r="D22" i="10" l="1"/>
  <c r="C87" i="10"/>
  <c r="C22" i="10" s="1"/>
  <c r="E86" i="10"/>
  <c r="E80" i="10"/>
  <c r="E78" i="10"/>
  <c r="E25" i="10"/>
  <c r="E24" i="10"/>
  <c r="E18" i="10"/>
  <c r="E17" i="10"/>
  <c r="E16" i="10"/>
  <c r="E15" i="10"/>
  <c r="E14" i="10"/>
  <c r="E13" i="10"/>
  <c r="E11" i="10"/>
  <c r="E8" i="10"/>
  <c r="E6" i="10"/>
  <c r="E20" i="9"/>
  <c r="E19" i="9"/>
  <c r="E18" i="9"/>
  <c r="D17" i="9"/>
  <c r="E16" i="9"/>
  <c r="E15" i="9"/>
  <c r="E14" i="9"/>
  <c r="E13" i="9"/>
  <c r="E7" i="9"/>
  <c r="C73" i="9"/>
  <c r="E74" i="10" l="1"/>
  <c r="E23" i="10"/>
  <c r="E85" i="10"/>
  <c r="E87" i="10"/>
  <c r="E17" i="9"/>
  <c r="E24" i="9"/>
  <c r="E22" i="10" l="1"/>
  <c r="C90" i="10" l="1"/>
  <c r="D36" i="7" l="1"/>
  <c r="D35" i="7" l="1"/>
  <c r="D12" i="10" l="1"/>
  <c r="D103" i="7"/>
  <c r="F87" i="19"/>
  <c r="D12" i="9"/>
  <c r="E12" i="9" s="1"/>
  <c r="E12" i="10" l="1"/>
  <c r="D7" i="10"/>
  <c r="D6" i="9"/>
  <c r="E6" i="9" s="1"/>
  <c r="D90" i="10" l="1"/>
  <c r="E90" i="10" s="1"/>
  <c r="E7" i="10"/>
  <c r="D73" i="9"/>
  <c r="E73" i="9" s="1"/>
</calcChain>
</file>

<file path=xl/sharedStrings.xml><?xml version="1.0" encoding="utf-8"?>
<sst xmlns="http://schemas.openxmlformats.org/spreadsheetml/2006/main" count="806" uniqueCount="296">
  <si>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</si>
  <si>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</si>
  <si>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</si>
  <si>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</si>
  <si>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</si>
  <si>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</si>
  <si>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</si>
  <si>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</si>
  <si>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</si>
  <si>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</si>
  <si>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</si>
  <si>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</si>
  <si>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</si>
  <si>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</si>
  <si>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</si>
  <si>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</si>
  <si>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</si>
  <si>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</si>
  <si>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</si>
  <si>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</si>
  <si>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</si>
  <si>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</si>
  <si>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</si>
  <si>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</si>
  <si>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</si>
  <si>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</si>
  <si>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</si>
  <si>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</si>
  <si>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</si>
  <si>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</si>
  <si>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</si>
  <si>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</si>
  <si>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</si>
  <si>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</si>
  <si>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</si>
  <si>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</si>
  <si>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</si>
  <si>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</si>
  <si>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</si>
  <si>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</si>
  <si>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</si>
  <si>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</si>
  <si>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</si>
  <si>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</si>
  <si>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</si>
  <si>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</si>
  <si>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</si>
  <si>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</si>
  <si>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</si>
  <si>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</si>
  <si>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</si>
  <si>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</si>
  <si>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</si>
  <si>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</si>
  <si>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</si>
  <si>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</si>
  <si>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</si>
  <si>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</si>
  <si>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</si>
  <si>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</si>
  <si>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</si>
  <si>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</si>
  <si>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</si>
  <si>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</si>
  <si>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</si>
  <si>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</si>
  <si>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</si>
  <si>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</si>
  <si>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</si>
  <si>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</si>
  <si>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</si>
  <si>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</si>
  <si>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</si>
  <si>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</si>
  <si>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</si>
  <si>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</si>
  <si>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</si>
  <si>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</si>
  <si>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</si>
  <si>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</si>
  <si>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</si>
  <si>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</si>
  <si>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</si>
  <si>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</si>
  <si>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</si>
  <si>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</si>
  <si>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</si>
  <si>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</si>
  <si>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</si>
  <si>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</si>
  <si>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</si>
  <si>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</si>
  <si>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</si>
  <si>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</si>
  <si>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</si>
  <si>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</si>
  <si>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</si>
  <si>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</si>
  <si>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</si>
  <si>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</si>
  <si>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</si>
  <si>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</si>
  <si>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</si>
  <si>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</si>
  <si>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</si>
  <si>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</si>
  <si>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</si>
  <si>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</si>
  <si>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</si>
  <si>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</si>
  <si>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</si>
  <si>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</si>
  <si>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</si>
  <si>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</si>
  <si>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</si>
  <si>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</si>
  <si>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</si>
  <si>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</si>
  <si>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</si>
  <si>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</si>
  <si>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</si>
  <si>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</si>
  <si>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</si>
  <si>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</si>
  <si>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</si>
  <si>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</si>
  <si>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</si>
  <si>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</si>
  <si>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</si>
  <si>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</si>
  <si>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</si>
  <si>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</si>
  <si>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</si>
  <si>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</si>
  <si>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</si>
  <si>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</si>
  <si>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</si>
  <si>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</si>
  <si>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</si>
  <si>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</si>
  <si>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</si>
  <si>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</si>
  <si>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</si>
  <si>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</si>
  <si>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</si>
  <si>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</si>
  <si>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</si>
  <si>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</si>
  <si>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</si>
  <si>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</si>
  <si>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</si>
  <si>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</si>
  <si>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</si>
  <si>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</si>
  <si>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</si>
  <si>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</si>
  <si>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</si>
  <si>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</si>
  <si>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</si>
  <si>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</si>
  <si>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</si>
  <si>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</si>
  <si>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</si>
  <si>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</si>
  <si>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</si>
  <si>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</si>
  <si>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</si>
  <si>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</si>
  <si>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</si>
  <si>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</si>
  <si>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</si>
  <si>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</si>
  <si>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</si>
  <si>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</si>
  <si>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</si>
  <si>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</si>
  <si>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</si>
  <si>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</si>
  <si>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</si>
  <si>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</si>
  <si>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</si>
  <si>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</si>
  <si>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</si>
  <si>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</si>
  <si>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</si>
  <si>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</si>
  <si>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</si>
  <si>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</si>
  <si>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</si>
  <si>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</si>
  <si>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</si>
  <si>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</si>
  <si>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</si>
  <si>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</si>
  <si>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</si>
  <si>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</si>
  <si>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</si>
  <si>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</si>
  <si>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</si>
  <si>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</si>
  <si>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</si>
  <si>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</si>
  <si>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</si>
  <si>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</si>
  <si>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</si>
  <si>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t>«Տելեկոմ Արմենիա» ՓԲԸ</t>
  </si>
  <si>
    <t xml:space="preserve">աշխատավարձի ֆոնդի կանխատեսում առանց հնոցապանների </t>
  </si>
  <si>
    <t>X</t>
  </si>
  <si>
    <t>10 ամսվա փաստացի աշխատավարձ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</si>
  <si>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</si>
  <si>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</si>
  <si>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</si>
  <si>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</si>
  <si>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</si>
  <si>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</si>
  <si>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</si>
  <si>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</si>
  <si>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</si>
  <si>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</si>
  <si>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</si>
  <si>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</si>
  <si>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</si>
  <si>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 xml:space="preserve">«Հավելված </t>
  </si>
  <si>
    <t>«---------» ---------------- 2023թ.</t>
  </si>
  <si>
    <t>ՏԻԳՐԱՆ ԱՎԻՆՅԱՆ</t>
  </si>
  <si>
    <t>Սուբսիդիա ջրամատակարարման գծով</t>
  </si>
  <si>
    <t>2023թ.  (խոր/մետր)</t>
  </si>
  <si>
    <t>2023թ. գումարային (դրամ)</t>
  </si>
  <si>
    <t>2023թ.  (կվտ/ժամ)</t>
  </si>
  <si>
    <t>2023թ. Դրամական ծախս(դրամ)</t>
  </si>
  <si>
    <t>2023թ. Սուբսիդիա</t>
  </si>
  <si>
    <t>2023թ. Ընդամենը ծախս</t>
  </si>
  <si>
    <t xml:space="preserve"> փետրվար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</si>
  <si>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</si>
  <si>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</si>
  <si>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</si>
  <si>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</si>
  <si>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</si>
  <si>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</si>
  <si>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</si>
  <si>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</si>
  <si>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</si>
  <si>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Այլ նպաստներ բյուջեից, որից՝</t>
  </si>
  <si>
    <t>կամավոր ատեստավորման գծով</t>
  </si>
  <si>
    <t>2023թ. հաստատված և ճշտված եկամուտների ու ծախսերի նախահաշիվների համեմատական ցուցանիշների վերաբերյալ</t>
  </si>
  <si>
    <t xml:space="preserve">2023թ. եկամուտների ու ծախսերի </t>
  </si>
  <si>
    <t xml:space="preserve">  2023թ. դրամական միջոցների հոսքերի</t>
  </si>
  <si>
    <t xml:space="preserve"> 2023թ. հաստատված և ճշտված դրամական միջոցների հոսքերի նախահաշիվների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</si>
  <si>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</si>
  <si>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</si>
  <si>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</si>
  <si>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2023թ. փաստացի ֆինանսական մուտքերի վերաբերյալ</t>
  </si>
  <si>
    <t>10 ամսվա փաստացի դրամական մուտքեր</t>
  </si>
  <si>
    <t>2023թ. խմբերի /դասարանների/, երեխաների և մարզիչների թվաքանակի վերաբերյալ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</si>
  <si>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</si>
  <si>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</si>
  <si>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</si>
  <si>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</si>
  <si>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</si>
  <si>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 xml:space="preserve">«Ժամանակակից արվեստի թանգարան» ՀՈԱԿ-ի </t>
  </si>
  <si>
    <t>Ն.Ավետիսյան</t>
  </si>
  <si>
    <t>Հ.Գաբրիելյան</t>
  </si>
  <si>
    <t>Ապրանքների և այլ պաշարների իրացումից</t>
  </si>
  <si>
    <t>Այլ եկամուտներից</t>
  </si>
  <si>
    <t>ՀԴՄ-ի սպասարկման գծով</t>
  </si>
  <si>
    <t>Տպագրության գծով</t>
  </si>
  <si>
    <t>Իրացված ապրանքների և ծառայութ. ինքնարժեքի գծով</t>
  </si>
  <si>
    <t>Նկարների շրջանակների գծով</t>
  </si>
  <si>
    <t>Քաղիրավական ծառայությունների գծով</t>
  </si>
  <si>
    <t xml:space="preserve">դեկտեմբեր 2011թ. </t>
  </si>
  <si>
    <t xml:space="preserve">հունիս 2017թ. </t>
  </si>
  <si>
    <t xml:space="preserve">դեկտեմբեր 2022թ. </t>
  </si>
  <si>
    <t>«Իմեքս գրուպ» ՍՊԸ</t>
  </si>
  <si>
    <t>«Ութ յոթ ութ յոթ» ՍՊԸ</t>
  </si>
  <si>
    <t>«Սփյուռ» ՍՊԸ</t>
  </si>
  <si>
    <t>ջեռուցման համակարգ</t>
  </si>
  <si>
    <t>հայտարարությունների գծով</t>
  </si>
  <si>
    <t>դեկտեմբեր 2022թ.</t>
  </si>
  <si>
    <t>մատուցված ծառայությունների գծով</t>
  </si>
  <si>
    <t>«Սմարթ Սոլյուշնս» ՍՊԸ</t>
  </si>
  <si>
    <t>Նինա Խեմչյան /ֆիզ.անձ/</t>
  </si>
  <si>
    <t>Մերի Ամիրխանյան /ֆիզ.անձ/</t>
  </si>
  <si>
    <t>Կարինե Ավակովա/ֆիզ.անձ/</t>
  </si>
  <si>
    <t>«Արտույտ» ՍՊԸ</t>
  </si>
  <si>
    <t>վերավաճառքի համար ձեռքի աշխ.ապրանքների գծով</t>
  </si>
  <si>
    <t>փետրվար 2022թ.</t>
  </si>
  <si>
    <t>հունիս 2022թ.</t>
  </si>
  <si>
    <t>նոյեմբեր 2022թ.</t>
  </si>
  <si>
    <t>2022թ.</t>
  </si>
  <si>
    <t>համակարգչային սարքավորումներ/տեխնիկա</t>
  </si>
  <si>
    <t>Քանդակագործներին դրամական խրախուսման գծով</t>
  </si>
  <si>
    <t>Գործուղման գծով</t>
  </si>
  <si>
    <t>Տրանսպորտային ծառայությունների գծով</t>
  </si>
  <si>
    <t>«Երևանը կանանց համար» ծրագրի միջոցառումների գծով</t>
  </si>
  <si>
    <t>03. 04. 2023թ.</t>
  </si>
  <si>
    <t>հ. 742 - 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</si>
</sst>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i/>
      <sz val="10"/>
      <name val="GHEA Grapalat"/>
      <family val="3"/>
    </font>
    <font>
      <b/>
      <sz val="12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81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165" fontId="49" fillId="0" borderId="0" xfId="51" applyNumberFormat="1" applyFont="1" applyAlignment="1">
      <alignment vertical="center" wrapText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55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6" fillId="0" borderId="0" xfId="45" applyFont="1" applyAlignment="1">
      <alignment horizontal="center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56" fillId="0" borderId="0" xfId="45" applyFont="1" applyAlignment="1">
      <alignment horizontal="center" vertical="center" wrapText="1"/>
    </xf>
    <xf numFmtId="3" fontId="27" fillId="0" borderId="0" xfId="45" applyNumberFormat="1" applyFont="1" applyAlignment="1">
      <alignment horizontal="center"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28" fillId="0" borderId="0" xfId="45" applyFont="1" applyAlignment="1">
      <alignment horizontal="center" vertical="center"/>
    </xf>
    <xf numFmtId="3" fontId="55" fillId="0" borderId="0" xfId="45" applyNumberFormat="1" applyFont="1" applyAlignment="1">
      <alignment vertical="center"/>
    </xf>
    <xf numFmtId="166" fontId="26" fillId="0" borderId="0" xfId="46" applyNumberFormat="1" applyFont="1" applyAlignment="1">
      <alignment horizontal="center" vertical="center" wrapText="1"/>
    </xf>
    <xf numFmtId="3" fontId="27" fillId="0" borderId="0" xfId="45" applyNumberFormat="1" applyFont="1" applyAlignment="1">
      <alignment horizontal="left" vertical="center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0" fontId="61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4" fontId="27" fillId="26" borderId="0" xfId="45" applyNumberFormat="1" applyFont="1" applyFill="1" applyAlignment="1">
      <alignment vertical="center"/>
    </xf>
    <xf numFmtId="0" fontId="27" fillId="26" borderId="0" xfId="45" applyFont="1" applyFill="1" applyAlignment="1">
      <alignment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63" fillId="0" borderId="10" xfId="46" applyNumberFormat="1" applyFont="1" applyBorder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48" fillId="0" borderId="0" xfId="19" applyFont="1" applyAlignment="1">
      <alignment vertical="center"/>
    </xf>
    <xf numFmtId="0" fontId="50" fillId="0" borderId="0" xfId="19" applyFont="1" applyAlignment="1">
      <alignment vertical="center"/>
    </xf>
    <xf numFmtId="0" fontId="50" fillId="0" borderId="0" xfId="19" applyFont="1" applyAlignment="1">
      <alignment horizontal="center" vertical="center"/>
    </xf>
    <xf numFmtId="0" fontId="48" fillId="0" borderId="30" xfId="19" applyFont="1" applyBorder="1" applyAlignment="1">
      <alignment horizontal="center" vertical="center" wrapText="1"/>
    </xf>
    <xf numFmtId="0" fontId="48" fillId="0" borderId="32" xfId="19" applyFont="1" applyBorder="1" applyAlignment="1">
      <alignment horizontal="center" vertical="center" wrapText="1"/>
    </xf>
    <xf numFmtId="0" fontId="48" fillId="0" borderId="35" xfId="19" applyFont="1" applyBorder="1" applyAlignment="1">
      <alignment horizontal="center" vertical="center" wrapText="1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36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0" xfId="19" applyFont="1" applyAlignment="1">
      <alignment vertical="center"/>
    </xf>
    <xf numFmtId="0" fontId="50" fillId="0" borderId="16" xfId="19" applyFont="1" applyBorder="1" applyAlignment="1">
      <alignment horizontal="center" vertical="center"/>
    </xf>
    <xf numFmtId="0" fontId="50" fillId="0" borderId="17" xfId="19" applyFont="1" applyBorder="1" applyAlignment="1">
      <alignment vertical="center"/>
    </xf>
    <xf numFmtId="0" fontId="50" fillId="0" borderId="36" xfId="19" applyFont="1" applyBorder="1" applyAlignment="1">
      <alignment horizontal="center" vertical="center"/>
    </xf>
    <xf numFmtId="0" fontId="50" fillId="0" borderId="17" xfId="19" applyFont="1" applyBorder="1" applyAlignment="1">
      <alignment horizontal="center" vertical="center"/>
    </xf>
    <xf numFmtId="0" fontId="50" fillId="0" borderId="36" xfId="19" applyFont="1" applyBorder="1" applyAlignment="1">
      <alignment vertical="center"/>
    </xf>
    <xf numFmtId="0" fontId="49" fillId="0" borderId="23" xfId="19" applyFont="1" applyBorder="1" applyAlignment="1">
      <alignment horizontal="center" vertical="center"/>
    </xf>
    <xf numFmtId="0" fontId="49" fillId="0" borderId="25" xfId="19" applyFont="1" applyBorder="1" applyAlignment="1">
      <alignment vertical="center"/>
    </xf>
    <xf numFmtId="0" fontId="49" fillId="0" borderId="37" xfId="19" applyFont="1" applyBorder="1" applyAlignment="1">
      <alignment horizontal="center" vertical="center"/>
    </xf>
    <xf numFmtId="0" fontId="49" fillId="0" borderId="25" xfId="19" applyFont="1" applyBorder="1" applyAlignment="1">
      <alignment horizontal="center" vertical="center"/>
    </xf>
    <xf numFmtId="0" fontId="52" fillId="0" borderId="0" xfId="19" applyFont="1" applyAlignment="1">
      <alignment vertical="center"/>
    </xf>
    <xf numFmtId="165" fontId="49" fillId="0" borderId="0" xfId="51" applyNumberFormat="1" applyFont="1" applyAlignment="1">
      <alignment horizontal="center" vertical="center" wrapText="1"/>
    </xf>
    <xf numFmtId="0" fontId="24" fillId="0" borderId="0" xfId="19" applyFont="1" applyAlignment="1">
      <alignment horizontal="center" vertical="center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31" fillId="0" borderId="15" xfId="46" applyNumberFormat="1" applyFont="1" applyBorder="1" applyAlignment="1">
      <alignment horizontal="center" vertical="center" wrapText="1"/>
    </xf>
    <xf numFmtId="166" fontId="31" fillId="0" borderId="40" xfId="46" applyNumberFormat="1" applyFont="1" applyBorder="1" applyAlignment="1">
      <alignment horizontal="center" vertical="center" wrapText="1"/>
    </xf>
    <xf numFmtId="166" fontId="63" fillId="0" borderId="16" xfId="46" applyNumberFormat="1" applyFont="1" applyBorder="1" applyAlignment="1">
      <alignment horizontal="center" vertical="center" wrapText="1"/>
    </xf>
    <xf numFmtId="166" fontId="63" fillId="0" borderId="17" xfId="46" applyNumberFormat="1" applyFont="1" applyBorder="1" applyAlignment="1">
      <alignment horizontal="center" vertical="center" wrapText="1"/>
    </xf>
    <xf numFmtId="166" fontId="31" fillId="0" borderId="16" xfId="46" applyNumberFormat="1" applyFont="1" applyBorder="1" applyAlignment="1">
      <alignment horizontal="center" vertical="center" wrapText="1"/>
    </xf>
    <xf numFmtId="166" fontId="63" fillId="0" borderId="23" xfId="46" applyNumberFormat="1" applyFont="1" applyBorder="1" applyAlignment="1">
      <alignment horizontal="center" vertical="center" wrapText="1"/>
    </xf>
    <xf numFmtId="166" fontId="63" fillId="0" borderId="24" xfId="46" applyNumberFormat="1" applyFont="1" applyBorder="1" applyAlignment="1">
      <alignment horizontal="center" vertical="center" wrapText="1"/>
    </xf>
    <xf numFmtId="166" fontId="63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63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63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55" fillId="0" borderId="17" xfId="45" applyFont="1" applyBorder="1" applyAlignment="1">
      <alignment horizontal="left" vertical="center" wrapText="1"/>
    </xf>
    <xf numFmtId="0" fontId="55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40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44" fillId="0" borderId="16" xfId="60" applyFont="1" applyBorder="1" applyAlignment="1">
      <alignment horizontal="center" vertical="center" wrapText="1"/>
    </xf>
    <xf numFmtId="0" fontId="44" fillId="0" borderId="10" xfId="60" applyFont="1" applyBorder="1" applyAlignment="1">
      <alignment horizontal="center" vertical="center" wrapText="1"/>
    </xf>
    <xf numFmtId="0" fontId="44" fillId="0" borderId="17" xfId="60" applyFont="1" applyBorder="1" applyAlignment="1">
      <alignment horizontal="center" vertical="center" wrapText="1"/>
    </xf>
    <xf numFmtId="0" fontId="44" fillId="0" borderId="18" xfId="60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8" xfId="59" applyFont="1" applyBorder="1" applyAlignment="1">
      <alignment horizontal="left" vertical="center" wrapText="1"/>
    </xf>
    <xf numFmtId="3" fontId="45" fillId="0" borderId="10" xfId="59" applyNumberFormat="1" applyFont="1" applyBorder="1" applyAlignment="1" applyProtection="1">
      <alignment horizontal="center" vertical="center" wrapText="1"/>
      <protection locked="0"/>
    </xf>
    <xf numFmtId="166" fontId="45" fillId="0" borderId="17" xfId="59" applyNumberFormat="1" applyFont="1" applyBorder="1" applyAlignment="1" applyProtection="1">
      <alignment horizontal="center" vertical="center" wrapText="1"/>
      <protection locked="0"/>
    </xf>
    <xf numFmtId="3" fontId="45" fillId="0" borderId="20" xfId="46" applyNumberFormat="1" applyFont="1" applyBorder="1" applyAlignment="1">
      <alignment horizontal="center" vertical="center" wrapText="1"/>
    </xf>
    <xf numFmtId="166" fontId="45" fillId="0" borderId="18" xfId="59" applyNumberFormat="1" applyFont="1" applyBorder="1" applyAlignment="1" applyProtection="1">
      <alignment horizontal="center" vertical="center" wrapText="1"/>
      <protection locked="0"/>
    </xf>
    <xf numFmtId="3" fontId="45" fillId="0" borderId="34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2" fontId="41" fillId="0" borderId="10" xfId="59" applyNumberFormat="1" applyFont="1" applyBorder="1" applyAlignment="1">
      <alignment horizontal="center" vertical="center" wrapText="1"/>
    </xf>
    <xf numFmtId="166" fontId="41" fillId="0" borderId="10" xfId="59" applyNumberFormat="1" applyFont="1" applyBorder="1" applyAlignment="1">
      <alignment horizontal="center" vertical="center" wrapText="1"/>
    </xf>
    <xf numFmtId="3" fontId="45" fillId="0" borderId="16" xfId="59" applyNumberFormat="1" applyFont="1" applyBorder="1" applyAlignment="1">
      <alignment horizontal="center" vertical="center" wrapText="1"/>
    </xf>
    <xf numFmtId="166" fontId="45" fillId="0" borderId="10" xfId="59" applyNumberFormat="1" applyFont="1" applyBorder="1" applyAlignment="1">
      <alignment horizontal="center" vertical="center" wrapText="1"/>
    </xf>
    <xf numFmtId="166" fontId="45" fillId="0" borderId="20" xfId="59" applyNumberFormat="1" applyFont="1" applyBorder="1" applyAlignment="1">
      <alignment horizontal="center" vertical="center" wrapText="1"/>
    </xf>
    <xf numFmtId="0" fontId="42" fillId="24" borderId="18" xfId="59" applyFont="1" applyFill="1" applyBorder="1" applyAlignment="1">
      <alignment horizontal="left" vertical="center" wrapText="1"/>
    </xf>
    <xf numFmtId="3" fontId="45" fillId="0" borderId="20" xfId="59" applyNumberFormat="1" applyFont="1" applyBorder="1" applyAlignment="1">
      <alignment horizontal="center" vertical="center" wrapText="1"/>
    </xf>
    <xf numFmtId="3" fontId="41" fillId="0" borderId="16" xfId="59" applyNumberFormat="1" applyFont="1" applyBorder="1" applyAlignment="1" applyProtection="1">
      <alignment horizontal="center" vertical="center" wrapText="1"/>
      <protection locked="0"/>
    </xf>
    <xf numFmtId="166" fontId="41" fillId="0" borderId="10" xfId="59" applyNumberFormat="1" applyFont="1" applyBorder="1" applyAlignment="1" applyProtection="1">
      <alignment horizontal="center" vertical="center" wrapText="1"/>
      <protection locked="0"/>
    </xf>
    <xf numFmtId="3" fontId="45" fillId="0" borderId="10" xfId="59" applyNumberFormat="1" applyFont="1" applyBorder="1" applyAlignment="1">
      <alignment horizontal="center" vertical="center" wrapText="1"/>
    </xf>
    <xf numFmtId="166" fontId="45" fillId="0" borderId="17" xfId="59" applyNumberFormat="1" applyFont="1" applyBorder="1" applyAlignment="1">
      <alignment horizontal="center" vertical="center" wrapText="1"/>
    </xf>
    <xf numFmtId="3" fontId="41" fillId="0" borderId="20" xfId="59" applyNumberFormat="1" applyFont="1" applyBorder="1" applyAlignment="1" applyProtection="1">
      <alignment horizontal="center" vertical="center" wrapText="1"/>
      <protection locked="0"/>
    </xf>
    <xf numFmtId="166" fontId="41" fillId="0" borderId="20" xfId="59" applyNumberFormat="1" applyFont="1" applyBorder="1" applyAlignment="1" applyProtection="1">
      <alignment horizontal="center" vertical="center" wrapText="1"/>
      <protection locked="0"/>
    </xf>
    <xf numFmtId="166" fontId="45" fillId="0" borderId="18" xfId="59" applyNumberFormat="1" applyFont="1" applyBorder="1" applyAlignment="1">
      <alignment horizontal="center" vertical="center" wrapText="1"/>
    </xf>
    <xf numFmtId="3" fontId="45" fillId="0" borderId="34" xfId="59" applyNumberFormat="1" applyFont="1" applyBorder="1" applyAlignment="1" applyProtection="1">
      <alignment horizontal="center" vertical="center" wrapText="1"/>
      <protection locked="0"/>
    </xf>
    <xf numFmtId="0" fontId="41" fillId="0" borderId="23" xfId="59" applyFont="1" applyBorder="1" applyAlignment="1">
      <alignment horizontal="center" vertical="center" wrapText="1"/>
    </xf>
    <xf numFmtId="0" fontId="43" fillId="0" borderId="26" xfId="59" applyFont="1" applyBorder="1" applyAlignment="1">
      <alignment horizontal="center" vertical="center" wrapText="1"/>
    </xf>
    <xf numFmtId="3" fontId="40" fillId="0" borderId="23" xfId="59" applyNumberFormat="1" applyFont="1" applyBorder="1" applyAlignment="1">
      <alignment horizontal="center" vertical="center" wrapText="1"/>
    </xf>
    <xf numFmtId="166" fontId="40" fillId="0" borderId="24" xfId="59" applyNumberFormat="1" applyFont="1" applyBorder="1" applyAlignment="1">
      <alignment horizontal="center" vertical="center" wrapText="1"/>
    </xf>
    <xf numFmtId="3" fontId="40" fillId="0" borderId="24" xfId="59" applyNumberFormat="1" applyFont="1" applyBorder="1" applyAlignment="1">
      <alignment horizontal="center" vertical="center" wrapText="1"/>
    </xf>
    <xf numFmtId="166" fontId="40" fillId="0" borderId="25" xfId="59" applyNumberFormat="1" applyFont="1" applyBorder="1" applyAlignment="1">
      <alignment horizontal="center" vertical="center" wrapText="1"/>
    </xf>
    <xf numFmtId="3" fontId="40" fillId="0" borderId="29" xfId="59" applyNumberFormat="1" applyFont="1" applyBorder="1" applyAlignment="1">
      <alignment horizontal="center" vertical="center" wrapText="1"/>
    </xf>
    <xf numFmtId="166" fontId="40" fillId="0" borderId="26" xfId="59" applyNumberFormat="1" applyFont="1" applyBorder="1" applyAlignment="1">
      <alignment horizontal="center" vertical="center" wrapText="1"/>
    </xf>
    <xf numFmtId="4" fontId="40" fillId="0" borderId="24" xfId="59" applyNumberFormat="1" applyFont="1" applyBorder="1" applyAlignment="1">
      <alignment horizontal="center" vertical="center" wrapText="1"/>
    </xf>
    <xf numFmtId="0" fontId="43" fillId="0" borderId="0" xfId="59" applyFont="1" applyAlignment="1">
      <alignment horizontal="center" vertical="center" wrapText="1"/>
    </xf>
    <xf numFmtId="1" fontId="40" fillId="0" borderId="0" xfId="59" applyNumberFormat="1" applyFont="1" applyAlignment="1">
      <alignment horizontal="center" vertical="center" wrapText="1"/>
    </xf>
    <xf numFmtId="164" fontId="40" fillId="0" borderId="0" xfId="59" applyNumberFormat="1" applyFont="1" applyAlignment="1">
      <alignment horizontal="center" vertical="center" wrapText="1"/>
    </xf>
    <xf numFmtId="0" fontId="40" fillId="0" borderId="0" xfId="59" applyFont="1" applyAlignment="1">
      <alignment horizontal="left" vertical="center" wrapText="1"/>
    </xf>
    <xf numFmtId="164" fontId="43" fillId="0" borderId="0" xfId="59" applyNumberFormat="1" applyFont="1" applyAlignment="1">
      <alignment horizontal="center" vertical="center" wrapText="1"/>
    </xf>
    <xf numFmtId="0" fontId="40" fillId="0" borderId="30" xfId="59" applyFont="1" applyBorder="1" applyAlignment="1">
      <alignment horizontal="center" vertical="center" wrapText="1"/>
    </xf>
    <xf numFmtId="0" fontId="54" fillId="0" borderId="31" xfId="59" applyFont="1" applyBorder="1" applyAlignment="1">
      <alignment horizontal="center" vertical="center" wrapText="1"/>
    </xf>
    <xf numFmtId="0" fontId="40" fillId="0" borderId="31" xfId="59" applyFont="1" applyBorder="1" applyAlignment="1">
      <alignment horizontal="center" vertical="center" wrapText="1"/>
    </xf>
    <xf numFmtId="164" fontId="44" fillId="0" borderId="32" xfId="59" applyNumberFormat="1" applyFont="1" applyBorder="1" applyAlignment="1">
      <alignment horizontal="center" vertical="center" wrapText="1"/>
    </xf>
    <xf numFmtId="0" fontId="40" fillId="0" borderId="32" xfId="59" applyFont="1" applyBorder="1" applyAlignment="1">
      <alignment horizontal="center" vertical="center" wrapText="1"/>
    </xf>
    <xf numFmtId="0" fontId="40" fillId="0" borderId="43" xfId="59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 applyProtection="1">
      <alignment horizontal="left" vertical="center" wrapText="1"/>
      <protection locked="0"/>
    </xf>
    <xf numFmtId="166" fontId="41" fillId="0" borderId="16" xfId="59" applyNumberFormat="1" applyFont="1" applyBorder="1" applyAlignment="1" applyProtection="1">
      <alignment horizontal="center" vertical="center" wrapText="1"/>
      <protection locked="0"/>
    </xf>
    <xf numFmtId="166" fontId="41" fillId="0" borderId="17" xfId="59" applyNumberFormat="1" applyFont="1" applyBorder="1" applyAlignment="1" applyProtection="1">
      <alignment horizontal="center" vertical="center" wrapText="1"/>
      <protection locked="0"/>
    </xf>
    <xf numFmtId="166" fontId="41" fillId="0" borderId="18" xfId="59" applyNumberFormat="1" applyFont="1" applyBorder="1" applyAlignment="1" applyProtection="1">
      <alignment horizontal="center" vertical="center" wrapText="1"/>
      <protection locked="0"/>
    </xf>
    <xf numFmtId="0" fontId="41" fillId="0" borderId="17" xfId="59" applyFont="1" applyBorder="1" applyAlignment="1">
      <alignment horizontal="center" vertical="center" wrapText="1"/>
    </xf>
    <xf numFmtId="0" fontId="42" fillId="0" borderId="10" xfId="59" applyFont="1" applyBorder="1" applyAlignment="1" applyProtection="1">
      <alignment horizontal="left" vertical="center"/>
      <protection locked="0"/>
    </xf>
    <xf numFmtId="166" fontId="42" fillId="0" borderId="10" xfId="59" applyNumberFormat="1" applyFont="1" applyBorder="1" applyAlignment="1" applyProtection="1">
      <alignment horizontal="center" vertical="center" wrapText="1"/>
      <protection locked="0"/>
    </xf>
    <xf numFmtId="166" fontId="42" fillId="0" borderId="10" xfId="59" applyNumberFormat="1" applyFont="1" applyBorder="1" applyAlignment="1">
      <alignment horizontal="center" vertical="center" wrapText="1"/>
    </xf>
    <xf numFmtId="166" fontId="42" fillId="0" borderId="17" xfId="59" applyNumberFormat="1" applyFont="1" applyBorder="1" applyAlignment="1" applyProtection="1">
      <alignment horizontal="center" vertical="center" wrapText="1"/>
      <protection locked="0"/>
    </xf>
    <xf numFmtId="166" fontId="42" fillId="0" borderId="16" xfId="59" applyNumberFormat="1" applyFont="1" applyBorder="1" applyAlignment="1" applyProtection="1">
      <alignment horizontal="center" vertical="center" wrapText="1"/>
      <protection locked="0"/>
    </xf>
    <xf numFmtId="166" fontId="42" fillId="0" borderId="18" xfId="59" applyNumberFormat="1" applyFont="1" applyBorder="1" applyAlignment="1" applyProtection="1">
      <alignment horizontal="center" vertical="center" wrapText="1"/>
      <protection locked="0"/>
    </xf>
    <xf numFmtId="0" fontId="44" fillId="0" borderId="16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0" fillId="0" borderId="16" xfId="59" applyFont="1" applyBorder="1" applyAlignment="1">
      <alignment horizontal="center" vertical="center" wrapText="1"/>
    </xf>
    <xf numFmtId="0" fontId="40" fillId="0" borderId="10" xfId="59" applyFont="1" applyBorder="1" applyAlignment="1">
      <alignment horizontal="left" vertical="center"/>
    </xf>
    <xf numFmtId="166" fontId="40" fillId="0" borderId="10" xfId="59" applyNumberFormat="1" applyFont="1" applyBorder="1" applyAlignment="1">
      <alignment horizontal="center" vertical="center" wrapText="1"/>
    </xf>
    <xf numFmtId="166" fontId="40" fillId="0" borderId="17" xfId="59" applyNumberFormat="1" applyFont="1" applyBorder="1" applyAlignment="1">
      <alignment horizontal="center" vertical="center" wrapText="1"/>
    </xf>
    <xf numFmtId="166" fontId="40" fillId="0" borderId="16" xfId="59" applyNumberFormat="1" applyFont="1" applyBorder="1" applyAlignment="1">
      <alignment horizontal="center" vertical="center" wrapText="1"/>
    </xf>
    <xf numFmtId="166" fontId="40" fillId="0" borderId="18" xfId="59" applyNumberFormat="1" applyFont="1" applyBorder="1" applyAlignment="1">
      <alignment horizontal="center" vertical="center" wrapText="1"/>
    </xf>
    <xf numFmtId="0" fontId="40" fillId="0" borderId="17" xfId="59" applyFont="1" applyBorder="1" applyAlignment="1">
      <alignment horizontal="center" vertical="center" wrapText="1"/>
    </xf>
    <xf numFmtId="0" fontId="40" fillId="0" borderId="23" xfId="59" applyFont="1" applyBorder="1" applyAlignment="1">
      <alignment horizontal="center" vertical="center" wrapText="1"/>
    </xf>
    <xf numFmtId="0" fontId="40" fillId="0" borderId="24" xfId="59" applyFont="1" applyBorder="1" applyAlignment="1">
      <alignment horizontal="left" vertical="center"/>
    </xf>
    <xf numFmtId="166" fontId="40" fillId="0" borderId="23" xfId="59" applyNumberFormat="1" applyFont="1" applyBorder="1" applyAlignment="1">
      <alignment horizontal="center" vertical="center" wrapText="1"/>
    </xf>
    <xf numFmtId="0" fontId="40" fillId="0" borderId="0" xfId="59" applyFont="1" applyAlignment="1">
      <alignment horizontal="left" vertical="center"/>
    </xf>
    <xf numFmtId="0" fontId="40" fillId="0" borderId="44" xfId="59" applyFont="1" applyBorder="1" applyAlignment="1">
      <alignment horizontal="left" vertical="center"/>
    </xf>
    <xf numFmtId="0" fontId="40" fillId="0" borderId="45" xfId="59" applyFont="1" applyBorder="1" applyAlignment="1">
      <alignment horizontal="center" vertical="center" wrapText="1"/>
    </xf>
    <xf numFmtId="164" fontId="40" fillId="0" borderId="46" xfId="59" applyNumberFormat="1" applyFont="1" applyBorder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38" fillId="0" borderId="0" xfId="59" applyFont="1" applyAlignment="1">
      <alignment vertical="center" wrapText="1"/>
    </xf>
    <xf numFmtId="0" fontId="32" fillId="0" borderId="0" xfId="59" applyFont="1" applyAlignment="1">
      <alignment horizontal="left" vertical="center" wrapText="1"/>
    </xf>
    <xf numFmtId="0" fontId="32" fillId="0" borderId="0" xfId="59" applyFont="1" applyAlignment="1">
      <alignment horizontal="center" vertical="center" wrapText="1"/>
    </xf>
    <xf numFmtId="0" fontId="35" fillId="0" borderId="0" xfId="59" applyFont="1" applyAlignment="1">
      <alignment vertical="center" wrapText="1"/>
    </xf>
    <xf numFmtId="0" fontId="28" fillId="0" borderId="0" xfId="59" applyFont="1" applyAlignment="1">
      <alignment horizontal="left" vertical="center"/>
    </xf>
    <xf numFmtId="0" fontId="28" fillId="0" borderId="0" xfId="59" applyFont="1" applyAlignment="1">
      <alignment vertical="center" wrapText="1"/>
    </xf>
    <xf numFmtId="0" fontId="39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center" vertical="center" wrapText="1"/>
    </xf>
    <xf numFmtId="0" fontId="41" fillId="0" borderId="0" xfId="61" applyFont="1" applyAlignment="1">
      <alignment horizontal="right" vertical="center"/>
    </xf>
    <xf numFmtId="0" fontId="41" fillId="0" borderId="0" xfId="61" applyFont="1" applyAlignment="1">
      <alignment horizontal="center"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166" fontId="31" fillId="0" borderId="28" xfId="46" applyNumberFormat="1" applyFont="1" applyBorder="1" applyAlignment="1">
      <alignment horizontal="center" vertical="center" wrapText="1"/>
    </xf>
    <xf numFmtId="166" fontId="63" fillId="0" borderId="18" xfId="46" applyNumberFormat="1" applyFont="1" applyBorder="1" applyAlignment="1">
      <alignment horizontal="center" vertical="center" wrapText="1"/>
    </xf>
    <xf numFmtId="166" fontId="63" fillId="0" borderId="26" xfId="46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0" fontId="27" fillId="0" borderId="10" xfId="45" applyFont="1" applyBorder="1" applyAlignment="1">
      <alignment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27" fillId="0" borderId="28" xfId="46" applyFont="1" applyBorder="1" applyAlignment="1">
      <alignment horizontal="left" vertical="center" wrapText="1"/>
    </xf>
    <xf numFmtId="166" fontId="43" fillId="25" borderId="10" xfId="56" applyNumberFormat="1" applyFont="1" applyFill="1" applyBorder="1" applyAlignment="1">
      <alignment horizontal="center" vertical="center" wrapText="1"/>
    </xf>
    <xf numFmtId="166" fontId="43" fillId="25" borderId="10" xfId="49" applyNumberFormat="1" applyFont="1" applyFill="1" applyBorder="1" applyAlignment="1">
      <alignment horizontal="center" vertical="center" wrapText="1"/>
    </xf>
    <xf numFmtId="0" fontId="55" fillId="24" borderId="0" xfId="45" applyFont="1" applyFill="1" applyAlignment="1">
      <alignment vertical="center"/>
    </xf>
    <xf numFmtId="3" fontId="43" fillId="24" borderId="10" xfId="56" applyNumberFormat="1" applyFont="1" applyFill="1" applyBorder="1" applyAlignment="1">
      <alignment horizontal="center" vertical="center" wrapText="1"/>
    </xf>
    <xf numFmtId="166" fontId="43" fillId="24" borderId="10" xfId="56" applyNumberFormat="1" applyFont="1" applyFill="1" applyBorder="1" applyAlignment="1">
      <alignment horizontal="center" vertical="center" wrapText="1"/>
    </xf>
    <xf numFmtId="3" fontId="43" fillId="24" borderId="0" xfId="56" applyNumberFormat="1" applyFont="1" applyFill="1" applyAlignment="1">
      <alignment horizontal="center" vertical="center" wrapText="1"/>
    </xf>
    <xf numFmtId="0" fontId="61" fillId="24" borderId="0" xfId="45" applyFont="1" applyFill="1" applyAlignment="1">
      <alignment horizontal="center" vertical="center" wrapText="1"/>
    </xf>
    <xf numFmtId="0" fontId="39" fillId="24" borderId="0" xfId="45" applyFont="1" applyFill="1" applyAlignment="1">
      <alignment horizontal="center" vertical="center" wrapText="1"/>
    </xf>
    <xf numFmtId="0" fontId="57" fillId="24" borderId="0" xfId="45" applyFont="1" applyFill="1" applyAlignment="1">
      <alignment vertical="center"/>
    </xf>
    <xf numFmtId="3" fontId="43" fillId="24" borderId="0" xfId="49" applyNumberFormat="1" applyFont="1" applyFill="1" applyAlignment="1">
      <alignment horizontal="center" vertical="center" wrapText="1"/>
    </xf>
    <xf numFmtId="3" fontId="62" fillId="24" borderId="0" xfId="49" applyNumberFormat="1" applyFont="1" applyFill="1" applyAlignment="1">
      <alignment horizontal="center" vertical="center" wrapText="1"/>
    </xf>
    <xf numFmtId="3" fontId="43" fillId="24" borderId="10" xfId="49" applyNumberFormat="1" applyFont="1" applyFill="1" applyBorder="1" applyAlignment="1">
      <alignment horizontal="center" vertical="center" wrapText="1"/>
    </xf>
    <xf numFmtId="3" fontId="42" fillId="24" borderId="0" xfId="49" applyNumberFormat="1" applyFont="1" applyFill="1" applyAlignment="1">
      <alignment horizontal="center" vertical="center" wrapText="1"/>
    </xf>
    <xf numFmtId="0" fontId="28" fillId="0" borderId="0" xfId="0" applyFont="1" applyAlignment="1" applyProtection="1">
      <alignment horizontal="left" wrapText="1"/>
      <protection locked="0"/>
    </xf>
    <xf numFmtId="166" fontId="31" fillId="0" borderId="33" xfId="20" applyNumberFormat="1" applyFont="1" applyBorder="1" applyAlignment="1">
      <alignment horizontal="center" vertical="center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31" fillId="25" borderId="0" xfId="45" applyFont="1" applyFill="1" applyAlignment="1" applyProtection="1">
      <alignment horizontal="center" vertical="center"/>
      <protection locked="0"/>
    </xf>
    <xf numFmtId="0" fontId="30" fillId="25" borderId="10" xfId="45" applyFont="1" applyFill="1" applyBorder="1" applyAlignment="1" applyProtection="1">
      <alignment horizontal="center" vertical="center"/>
      <protection locked="0"/>
    </xf>
    <xf numFmtId="0" fontId="30" fillId="25" borderId="10" xfId="20" applyFont="1" applyFill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vertical="center"/>
      <protection hidden="1"/>
    </xf>
    <xf numFmtId="166" fontId="27" fillId="0" borderId="0" xfId="45" applyNumberFormat="1" applyFont="1" applyAlignment="1">
      <alignment vertical="center"/>
    </xf>
    <xf numFmtId="0" fontId="32" fillId="0" borderId="0" xfId="0" applyFont="1" applyAlignment="1" applyProtection="1">
      <alignment vertical="center"/>
      <protection locked="0"/>
    </xf>
    <xf numFmtId="166" fontId="31" fillId="25" borderId="10" xfId="45" applyNumberFormat="1" applyFont="1" applyFill="1" applyBorder="1" applyAlignment="1">
      <alignment horizontal="center" vertical="center"/>
    </xf>
    <xf numFmtId="166" fontId="31" fillId="25" borderId="10" xfId="45" applyNumberFormat="1" applyFont="1" applyFill="1" applyBorder="1" applyAlignment="1" applyProtection="1">
      <alignment horizontal="center"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166" fontId="55" fillId="0" borderId="0" xfId="45" applyNumberFormat="1" applyFont="1" applyAlignment="1">
      <alignment vertical="center"/>
    </xf>
    <xf numFmtId="0" fontId="65" fillId="0" borderId="0" xfId="45" applyFont="1" applyAlignment="1">
      <alignment horizontal="center" vertical="center"/>
    </xf>
    <xf numFmtId="166" fontId="31" fillId="25" borderId="10" xfId="20" applyNumberFormat="1" applyFont="1" applyFill="1" applyBorder="1" applyAlignment="1">
      <alignment horizontal="center" vertical="center"/>
    </xf>
    <xf numFmtId="166" fontId="30" fillId="0" borderId="0" xfId="45" applyNumberFormat="1" applyFont="1" applyAlignment="1" applyProtection="1">
      <alignment vertical="center"/>
      <protection locked="0"/>
    </xf>
    <xf numFmtId="164" fontId="31" fillId="0" borderId="0" xfId="0" applyNumberFormat="1" applyFont="1" applyAlignment="1" applyProtection="1">
      <alignment vertical="center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left" vertical="center"/>
      <protection hidden="1"/>
    </xf>
    <xf numFmtId="0" fontId="28" fillId="0" borderId="0" xfId="0" applyFont="1" applyAlignment="1" applyProtection="1">
      <alignment horizontal="center" wrapText="1"/>
      <protection locked="0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/>
      <protection hidden="1"/>
    </xf>
    <xf numFmtId="165" fontId="28" fillId="0" borderId="20" xfId="20" applyNumberFormat="1" applyFont="1" applyBorder="1" applyAlignment="1" applyProtection="1">
      <alignment horizontal="left" vertical="center"/>
      <protection hidden="1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2" fillId="0" borderId="18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41" fillId="0" borderId="0" xfId="61" applyFont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38" fillId="0" borderId="12" xfId="59" applyFont="1" applyBorder="1" applyAlignment="1">
      <alignment horizontal="center" vertical="center" wrapText="1"/>
    </xf>
    <xf numFmtId="0" fontId="28" fillId="0" borderId="12" xfId="59" applyFont="1" applyBorder="1" applyAlignment="1">
      <alignment horizontal="center" vertical="center" wrapText="1"/>
    </xf>
    <xf numFmtId="0" fontId="35" fillId="0" borderId="11" xfId="59" applyFont="1" applyBorder="1" applyAlignment="1">
      <alignment horizontal="center" vertical="center" wrapText="1"/>
    </xf>
    <xf numFmtId="0" fontId="26" fillId="0" borderId="0" xfId="59" applyFont="1" applyAlignment="1">
      <alignment horizontal="center" vertical="center" wrapText="1"/>
    </xf>
    <xf numFmtId="0" fontId="44" fillId="0" borderId="14" xfId="59" applyFont="1" applyBorder="1" applyAlignment="1">
      <alignment horizontal="center" vertical="center" wrapText="1"/>
    </xf>
    <xf numFmtId="0" fontId="44" fillId="0" borderId="15" xfId="59" applyFont="1" applyBorder="1" applyAlignment="1">
      <alignment horizontal="center" vertical="center" wrapText="1"/>
    </xf>
    <xf numFmtId="0" fontId="44" fillId="0" borderId="27" xfId="59" applyFont="1" applyBorder="1" applyAlignment="1">
      <alignment horizontal="center" vertical="center" wrapText="1"/>
    </xf>
    <xf numFmtId="0" fontId="44" fillId="0" borderId="28" xfId="59" applyFont="1" applyBorder="1" applyAlignment="1">
      <alignment horizontal="center" vertical="center" wrapText="1"/>
    </xf>
    <xf numFmtId="0" fontId="43" fillId="0" borderId="30" xfId="59" applyFont="1" applyBorder="1" applyAlignment="1">
      <alignment horizontal="center" vertical="center" wrapText="1"/>
    </xf>
    <xf numFmtId="0" fontId="43" fillId="0" borderId="31" xfId="59" applyFont="1" applyBorder="1" applyAlignment="1">
      <alignment horizontal="center" vertical="center" wrapText="1"/>
    </xf>
    <xf numFmtId="0" fontId="43" fillId="0" borderId="32" xfId="59" applyFont="1" applyBorder="1" applyAlignment="1">
      <alignment horizontal="center" vertical="center" wrapText="1"/>
    </xf>
    <xf numFmtId="0" fontId="43" fillId="0" borderId="19" xfId="59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24" fillId="0" borderId="0" xfId="19" applyFont="1" applyAlignment="1">
      <alignment horizontal="center" vertical="center"/>
    </xf>
    <xf numFmtId="0" fontId="47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  <xf numFmtId="0" fontId="24" fillId="0" borderId="11" xfId="19" applyFont="1" applyBorder="1" applyAlignment="1">
      <alignment horizontal="center" vertical="center"/>
    </xf>
  </cellXfs>
  <cellStyles count="62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 2" xfId="60" xr:uid="{00000000-0005-0000-0000-000031000000}"/>
    <cellStyle name="Обычный 3 4" xfId="58" xr:uid="{00000000-0005-0000-0000-000032000000}"/>
    <cellStyle name="Обычный 3 4 2 2" xfId="61" xr:uid="{00000000-0005-0000-0000-000033000000}"/>
    <cellStyle name="Обычный 3 6" xfId="59" xr:uid="{00000000-0005-0000-0000-000034000000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f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cAIAAyADAAMgAzACAAMQAyADoAMQAyACAAUABNAAAAAAAAAAAAAAAAAAAAAAAAAAAAAAAAAAAAAAAAAAAAAAAAAAAAAAAAAAAAAAAAAAAAAAAAAAAAAAAAAAAAAAAAAAAAAAAAAAAAAAAAAAAAAAAAAAAAAADnBwwAAwAbAAwADAAl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cwODEyMzdaMCMGCSqGSIb3DQEJBDEWBBTvfGTsxdWgTGxcLM/dblFic0319DArBgsqhkiG9w0BCRACDDEcMBowGDAWBBRE5xMFRVajmd/v2Zzf5CvSbEm8HjANBgkqhkiG9w0BAQEFAASCAQCRTRF9uiAljfbGhslXtc849I4AhmopxBpDzZ66ba7hIhYw400qjuVbv7v1S6ujPn9RbmGqagX7vzcX95qNmRjvWMPIlGg1a1m8OIgDqIH9aHtUK76q6EiM0lLkDr5JW6Ch9zgiu5ZmNOFrKn8yZamiXcM5eV32xvZ0XSZy7NS9wQbm+SSUWgua5GHs56U+8D9Qpvas7TSH++GhEoF8qqxLfVZ0A18tppjOqeX5jU6AnrwL8xSdkEg1l2Cdrs2jsQj8gIAQuPyF9+fh5IZjAXIsWenH92+B90Sep41X+i7zA3/8D8oNHqEmzbp4v5BGGcSN7yDfuQs76FovvBAJB23J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CE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cAIAAyADAAMgAzACAAMQAyADoAMQAyACAAUABNAAAAAAAAAAAAAAAAAAAAAAAAAAAAAAAAAAAAAAAAAAAAAAAAAAAAAAAAAAAAAAAAAAAAAAAAAAAAAAAAAAAAAAAAAAAAAAAAAAAAAAAAAAAAAAAAAAAAAADnBwwAAwAbAAwADAAg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cwODEyMzJaMCMGCSqGSIb3DQEJBDEWBBQgzlSL9NR+88Fqda3Ucb7bd1vaYzArBgsqhkiG9w0BCRACDDEcMBowGDAWBBRE5xMFRVajmd/v2Zzf5CvSbEm8HjANBgkqhkiG9w0BAQEFAASCAQCGRQDRBRbT6RB2w5qw1FxY4CA6SSMgdemzwBOrFkVUOgrv7VeoZZ/67puJ4SPO/KsgGfW/phzeYH3bRueYYFCH58KMHS5WREarrfQHEAsPqpsFM8NM2D3zvSSWb6XJt1IjvbVfyeRFlQM9YgYOjBuGOfYLivtFTk+NbFnx2tHHq+mjQhoYjN8To47+I131YKz8Pgjs3rPta3EB+lbrtKRnWHO6XAm+Bzf1hLwIczdcHLxjoxNLVcVFK3YgQqVS2mt9clm+K8NZnkjtnqXv9Yj02/HKykGVf5/uX1gZ2F1cL8KS+EebRY+FF3f3Kaf4mZtoz4hHjDBwR4CWds9/fGnf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88</xdr:row>
          <xdr:rowOff>0</xdr:rowOff>
        </xdr:from>
        <xdr:to>
          <xdr:col>3</xdr:col>
          <xdr:colOff>63500</xdr:colOff>
          <xdr:row>94</xdr:row>
          <xdr:rowOff>31750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3AC5791-3F6C-CE48-EA49-8CA38F86E32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104</xdr:row>
          <xdr:rowOff>0</xdr:rowOff>
        </xdr:from>
        <xdr:to>
          <xdr:col>3</xdr:col>
          <xdr:colOff>53975</xdr:colOff>
          <xdr:row>110</xdr:row>
          <xdr:rowOff>41275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4830CBC6-18F8-AFF9-E9ED-5EC3CDEBD5B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Y95"/>
  <sheetViews>
    <sheetView tabSelected="1" view="pageBreakPreview" topLeftCell="A80" zoomScaleSheetLayoutView="100" workbookViewId="0">
      <selection activeCell="C94" sqref="C94"/>
    </sheetView>
  </sheetViews>
  <sheetFormatPr defaultColWidth="9.140625" defaultRowHeight="17.25"/>
  <cols>
    <col min="1" max="1" width="6.5703125" style="7" customWidth="1"/>
    <col min="2" max="2" width="34.42578125" style="7" customWidth="1"/>
    <col min="3" max="3" width="37.140625" style="7" customWidth="1"/>
    <col min="4" max="4" width="24.7109375" style="43" customWidth="1"/>
    <col min="5" max="5" width="4.140625" style="43" customWidth="1"/>
    <col min="6" max="6" width="13.42578125" style="6" hidden="1" customWidth="1"/>
    <col min="7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2">
      <c r="D1" s="42" t="s">
        <v>176</v>
      </c>
      <c r="E1" s="107">
        <v>11</v>
      </c>
    </row>
    <row r="2" spans="1:12">
      <c r="D2" s="42" t="s">
        <v>28</v>
      </c>
      <c r="E2" s="42"/>
    </row>
    <row r="3" spans="1:12">
      <c r="D3" s="42" t="s">
        <v>29</v>
      </c>
      <c r="E3" s="42"/>
    </row>
    <row r="4" spans="1:12" ht="27" customHeight="1">
      <c r="D4" s="174" t="s">
        <v>223</v>
      </c>
      <c r="E4" s="174"/>
    </row>
    <row r="5" spans="1:12" ht="27" customHeight="1">
      <c r="D5" s="174" t="s">
        <v>174</v>
      </c>
      <c r="E5" s="174"/>
    </row>
    <row r="7" spans="1:12" ht="21" customHeight="1">
      <c r="C7" s="42"/>
      <c r="D7" s="42" t="s">
        <v>222</v>
      </c>
      <c r="E7" s="107">
        <v>11</v>
      </c>
      <c r="F7" s="42"/>
    </row>
    <row r="8" spans="1:12" ht="19.5" customHeight="1">
      <c r="C8" s="42"/>
      <c r="D8" s="42" t="s">
        <v>28</v>
      </c>
      <c r="E8" s="42"/>
      <c r="F8" s="42"/>
    </row>
    <row r="9" spans="1:12" ht="18.75" customHeight="1">
      <c r="C9" s="42"/>
      <c r="D9" s="42" t="s">
        <v>29</v>
      </c>
      <c r="E9" s="42"/>
      <c r="F9" s="42"/>
    </row>
    <row r="10" spans="1:12" ht="24.75" customHeight="1">
      <c r="C10" s="174"/>
      <c r="D10" s="174" t="s">
        <v>294</v>
      </c>
      <c r="E10" s="174"/>
      <c r="F10" s="42"/>
    </row>
    <row r="11" spans="1:12" ht="24" customHeight="1">
      <c r="C11" s="174"/>
      <c r="D11" s="174" t="s">
        <v>295</v>
      </c>
      <c r="E11" s="174"/>
      <c r="F11" s="42"/>
    </row>
    <row r="12" spans="1:12" ht="14.25" customHeight="1">
      <c r="C12" s="43"/>
      <c r="D12" s="41"/>
      <c r="E12" s="41"/>
      <c r="F12" s="44"/>
    </row>
    <row r="13" spans="1:12" ht="18.75" customHeight="1">
      <c r="A13" s="503" t="s">
        <v>41</v>
      </c>
      <c r="B13" s="503"/>
      <c r="C13" s="503"/>
      <c r="D13" s="503"/>
      <c r="E13" s="356"/>
      <c r="F13" s="45"/>
    </row>
    <row r="14" spans="1:12" ht="27.75" customHeight="1">
      <c r="A14" s="504" t="s">
        <v>259</v>
      </c>
      <c r="B14" s="504"/>
      <c r="C14" s="504"/>
      <c r="D14" s="504"/>
      <c r="E14" s="357"/>
    </row>
    <row r="15" spans="1:12" ht="18.75" customHeight="1">
      <c r="A15" s="505" t="s">
        <v>245</v>
      </c>
      <c r="B15" s="505"/>
      <c r="C15" s="505"/>
      <c r="D15" s="505"/>
      <c r="E15" s="358"/>
      <c r="F15" s="46"/>
      <c r="G15" s="47"/>
      <c r="H15" s="47"/>
      <c r="J15" s="47"/>
      <c r="K15" s="47"/>
      <c r="L15" s="47"/>
    </row>
    <row r="16" spans="1:12" ht="30" customHeight="1">
      <c r="A16" s="48"/>
      <c r="B16" s="48"/>
      <c r="C16" s="48"/>
      <c r="D16" s="49" t="s">
        <v>52</v>
      </c>
      <c r="E16" s="49"/>
      <c r="K16" s="2"/>
    </row>
    <row r="17" spans="1:15" ht="26.25" customHeight="1">
      <c r="A17" s="50" t="s">
        <v>7</v>
      </c>
      <c r="B17" s="506" t="s">
        <v>126</v>
      </c>
      <c r="C17" s="506"/>
      <c r="D17" s="295"/>
      <c r="E17" s="295"/>
    </row>
    <row r="18" spans="1:15" ht="19.5" customHeight="1">
      <c r="A18" s="117">
        <v>1</v>
      </c>
      <c r="B18" s="502" t="s">
        <v>118</v>
      </c>
      <c r="C18" s="502"/>
      <c r="D18" s="226">
        <f>+'Pastaci finansav.'!C11</f>
        <v>77674.600000000006</v>
      </c>
      <c r="E18" s="226"/>
      <c r="F18" s="322"/>
    </row>
    <row r="19" spans="1:15" ht="18" hidden="1" customHeight="1">
      <c r="A19" s="117">
        <v>2</v>
      </c>
      <c r="B19" s="502" t="s">
        <v>242</v>
      </c>
      <c r="C19" s="502"/>
      <c r="D19" s="228">
        <f>+D20</f>
        <v>0</v>
      </c>
      <c r="E19" s="226"/>
      <c r="F19" s="322"/>
    </row>
    <row r="20" spans="1:15" ht="18" hidden="1" customHeight="1">
      <c r="A20" s="116">
        <v>2.1</v>
      </c>
      <c r="B20" s="508" t="s">
        <v>243</v>
      </c>
      <c r="C20" s="508"/>
      <c r="D20" s="227"/>
      <c r="E20" s="226"/>
      <c r="F20" s="322"/>
    </row>
    <row r="21" spans="1:15" ht="21" customHeight="1">
      <c r="A21" s="117">
        <v>2</v>
      </c>
      <c r="B21" s="502" t="s">
        <v>225</v>
      </c>
      <c r="C21" s="502"/>
      <c r="D21" s="228">
        <f>+Komunal!N20</f>
        <v>1.9</v>
      </c>
      <c r="E21" s="228"/>
    </row>
    <row r="22" spans="1:15" s="3" customFormat="1" ht="17.25" customHeight="1">
      <c r="A22" s="117">
        <v>3</v>
      </c>
      <c r="B22" s="502" t="s">
        <v>8</v>
      </c>
      <c r="C22" s="502"/>
      <c r="D22" s="226">
        <v>15642.3</v>
      </c>
      <c r="E22" s="226"/>
      <c r="F22" s="322"/>
      <c r="G22" s="2"/>
      <c r="H22" s="2"/>
      <c r="I22" s="2"/>
      <c r="J22" s="2"/>
      <c r="K22" s="2"/>
      <c r="L22" s="2"/>
      <c r="M22" s="2"/>
      <c r="N22" s="2"/>
      <c r="O22" s="2"/>
    </row>
    <row r="23" spans="1:15" ht="20.25" hidden="1" customHeight="1">
      <c r="A23" s="117">
        <v>5</v>
      </c>
      <c r="B23" s="502" t="s">
        <v>53</v>
      </c>
      <c r="C23" s="502"/>
      <c r="D23" s="226"/>
      <c r="E23" s="226"/>
      <c r="F23" s="322"/>
    </row>
    <row r="24" spans="1:15" ht="18" hidden="1" customHeight="1">
      <c r="A24" s="117">
        <v>6</v>
      </c>
      <c r="B24" s="502" t="s">
        <v>63</v>
      </c>
      <c r="C24" s="502"/>
      <c r="D24" s="226">
        <f>+Komunal!M28</f>
        <v>0</v>
      </c>
      <c r="E24" s="226"/>
    </row>
    <row r="25" spans="1:15" ht="18" customHeight="1">
      <c r="A25" s="117">
        <v>4</v>
      </c>
      <c r="B25" s="502" t="s">
        <v>192</v>
      </c>
      <c r="C25" s="502"/>
      <c r="D25" s="226">
        <v>1400</v>
      </c>
      <c r="E25" s="226"/>
    </row>
    <row r="26" spans="1:15" ht="18" customHeight="1">
      <c r="A26" s="117">
        <v>5</v>
      </c>
      <c r="B26" s="502" t="s">
        <v>9</v>
      </c>
      <c r="C26" s="502"/>
      <c r="D26" s="226">
        <v>7000</v>
      </c>
      <c r="E26" s="226"/>
    </row>
    <row r="27" spans="1:15" ht="18" customHeight="1">
      <c r="A27" s="117">
        <v>6</v>
      </c>
      <c r="B27" s="502" t="s">
        <v>72</v>
      </c>
      <c r="C27" s="502"/>
      <c r="D27" s="226">
        <f>3000+4400</f>
        <v>7400</v>
      </c>
      <c r="E27" s="226"/>
    </row>
    <row r="28" spans="1:15" ht="18" customHeight="1">
      <c r="A28" s="117">
        <v>7</v>
      </c>
      <c r="B28" s="502" t="s">
        <v>123</v>
      </c>
      <c r="C28" s="502"/>
      <c r="D28" s="228">
        <f>SUM(D29:D30)</f>
        <v>52.6</v>
      </c>
      <c r="E28" s="228"/>
    </row>
    <row r="29" spans="1:15" s="3" customFormat="1" ht="17.25" customHeight="1">
      <c r="A29" s="116">
        <v>7.1</v>
      </c>
      <c r="B29" s="508" t="s">
        <v>73</v>
      </c>
      <c r="C29" s="508"/>
      <c r="D29" s="242">
        <f>+D84</f>
        <v>52.6</v>
      </c>
      <c r="E29" s="242"/>
      <c r="F29" s="57"/>
      <c r="G29" s="2"/>
      <c r="H29" s="2"/>
      <c r="I29" s="2"/>
      <c r="J29" s="2"/>
      <c r="K29" s="2"/>
      <c r="L29" s="2"/>
      <c r="M29" s="2"/>
      <c r="N29" s="2"/>
      <c r="O29" s="2"/>
    </row>
    <row r="30" spans="1:15" s="3" customFormat="1" ht="17.25" hidden="1" customHeight="1">
      <c r="A30" s="116">
        <v>9.1999999999999993</v>
      </c>
      <c r="B30" s="508" t="s">
        <v>74</v>
      </c>
      <c r="C30" s="508"/>
      <c r="D30" s="227"/>
      <c r="E30" s="227"/>
      <c r="F30" s="57"/>
      <c r="G30" s="2"/>
      <c r="H30" s="2"/>
      <c r="I30" s="348"/>
      <c r="J30" s="2"/>
      <c r="K30" s="2"/>
      <c r="L30" s="2"/>
      <c r="M30" s="2"/>
      <c r="N30" s="2"/>
      <c r="O30" s="2"/>
    </row>
    <row r="31" spans="1:15" ht="17.25" customHeight="1">
      <c r="A31" s="117">
        <v>8</v>
      </c>
      <c r="B31" s="502" t="s">
        <v>10</v>
      </c>
      <c r="C31" s="502"/>
      <c r="D31" s="226">
        <v>350</v>
      </c>
      <c r="E31" s="226"/>
    </row>
    <row r="32" spans="1:15" s="2" customFormat="1" ht="17.25" customHeight="1">
      <c r="A32" s="160">
        <v>9</v>
      </c>
      <c r="B32" s="502" t="s">
        <v>262</v>
      </c>
      <c r="C32" s="502"/>
      <c r="D32" s="226">
        <v>3660</v>
      </c>
      <c r="E32" s="226"/>
      <c r="F32" s="19"/>
    </row>
    <row r="33" spans="1:25" s="2" customFormat="1" ht="17.25" customHeight="1">
      <c r="A33" s="160">
        <v>10</v>
      </c>
      <c r="B33" s="502" t="s">
        <v>263</v>
      </c>
      <c r="C33" s="502"/>
      <c r="D33" s="226">
        <v>1600</v>
      </c>
      <c r="E33" s="226"/>
      <c r="F33" s="19"/>
    </row>
    <row r="34" spans="1:25" s="2" customFormat="1" ht="17.25" hidden="1" customHeight="1">
      <c r="A34" s="160"/>
      <c r="B34" s="502"/>
      <c r="C34" s="502"/>
      <c r="D34" s="226"/>
      <c r="E34" s="226"/>
      <c r="F34" s="19"/>
    </row>
    <row r="35" spans="1:25" s="2" customFormat="1" ht="19.5" hidden="1" customHeight="1">
      <c r="A35" s="485">
        <v>12</v>
      </c>
      <c r="B35" s="502"/>
      <c r="C35" s="502"/>
      <c r="D35" s="226"/>
      <c r="E35" s="226"/>
      <c r="F35" s="21"/>
    </row>
    <row r="36" spans="1:25" ht="24" customHeight="1">
      <c r="A36" s="50"/>
      <c r="B36" s="511" t="s">
        <v>256</v>
      </c>
      <c r="C36" s="511"/>
      <c r="D36" s="275">
        <f>SUM(D18:D19,D21:D28,D31:D35)</f>
        <v>114781.40000000001</v>
      </c>
      <c r="E36" s="275"/>
    </row>
    <row r="37" spans="1:25" ht="23.25" customHeight="1">
      <c r="A37" s="43"/>
      <c r="B37" s="50"/>
      <c r="C37" s="51"/>
      <c r="D37" s="228"/>
      <c r="E37" s="228"/>
    </row>
    <row r="38" spans="1:25" ht="24.75" customHeight="1">
      <c r="A38" s="50" t="s">
        <v>11</v>
      </c>
      <c r="B38" s="510" t="s">
        <v>127</v>
      </c>
      <c r="C38" s="510"/>
      <c r="D38" s="276"/>
      <c r="E38" s="276"/>
      <c r="P38" s="6"/>
      <c r="Q38" s="6"/>
      <c r="R38" s="6"/>
      <c r="S38" s="6"/>
      <c r="T38" s="6"/>
      <c r="U38" s="6"/>
      <c r="V38" s="6"/>
      <c r="W38" s="6"/>
      <c r="X38" s="6"/>
      <c r="Y38" s="6"/>
    </row>
    <row r="39" spans="1:25" ht="18" customHeight="1">
      <c r="A39" s="117">
        <v>1</v>
      </c>
      <c r="B39" s="502" t="s">
        <v>12</v>
      </c>
      <c r="C39" s="502"/>
      <c r="D39" s="228">
        <f>+Ashkhatavardz!O13-'Dramakan hosqer'!D101</f>
        <v>51958.3</v>
      </c>
      <c r="E39" s="228"/>
      <c r="P39" s="6"/>
      <c r="Q39" s="6"/>
      <c r="R39" s="6"/>
      <c r="S39" s="6"/>
      <c r="T39" s="6"/>
      <c r="U39" s="6"/>
      <c r="V39" s="6"/>
      <c r="W39" s="6"/>
      <c r="X39" s="6"/>
      <c r="Y39" s="6"/>
    </row>
    <row r="40" spans="1:25" s="3" customFormat="1" ht="19.5" hidden="1" customHeight="1">
      <c r="A40" s="161">
        <v>1.1000000000000001</v>
      </c>
      <c r="B40" s="508" t="s">
        <v>119</v>
      </c>
      <c r="C40" s="508"/>
      <c r="D40" s="242">
        <f>+Ashkhatavardz!C8+Ashkhatavardz!J7</f>
        <v>0</v>
      </c>
      <c r="E40" s="242"/>
      <c r="F40" s="267"/>
      <c r="G40" s="2"/>
      <c r="H40" s="2"/>
      <c r="I40" s="2"/>
      <c r="J40" s="2"/>
      <c r="K40" s="2"/>
      <c r="L40" s="89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 s="3" customFormat="1" ht="19.5" customHeight="1">
      <c r="A41" s="161">
        <v>1.1000000000000001</v>
      </c>
      <c r="B41" s="508" t="s">
        <v>13</v>
      </c>
      <c r="C41" s="508"/>
      <c r="D41" s="242">
        <f>+Ashkhatavardz!C9+Ashkhatavardz!N7</f>
        <v>3800</v>
      </c>
      <c r="E41" s="24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spans="1:25" s="3" customFormat="1" ht="19.5" hidden="1" customHeight="1">
      <c r="A42" s="161">
        <v>1.3</v>
      </c>
      <c r="B42" s="508" t="s">
        <v>240</v>
      </c>
      <c r="C42" s="508"/>
      <c r="D42" s="242">
        <f>+Ashkhatavardz!C10+Ashkhatavardz!M7</f>
        <v>0</v>
      </c>
      <c r="E42" s="24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spans="1:25" ht="18" customHeight="1">
      <c r="A43" s="117">
        <v>2</v>
      </c>
      <c r="B43" s="502" t="s">
        <v>15</v>
      </c>
      <c r="C43" s="502"/>
      <c r="D43" s="228">
        <f>+Komunal!F27</f>
        <v>2033.2</v>
      </c>
      <c r="E43" s="226"/>
      <c r="F43" s="346"/>
      <c r="P43" s="6"/>
      <c r="Q43" s="6"/>
      <c r="R43" s="6"/>
      <c r="S43" s="6"/>
      <c r="T43" s="6"/>
      <c r="U43" s="6"/>
      <c r="V43" s="6"/>
      <c r="W43" s="6"/>
      <c r="X43" s="6"/>
      <c r="Y43" s="6"/>
    </row>
    <row r="44" spans="1:25" ht="18" customHeight="1">
      <c r="A44" s="117">
        <v>3</v>
      </c>
      <c r="B44" s="502" t="s">
        <v>14</v>
      </c>
      <c r="C44" s="502"/>
      <c r="D44" s="228">
        <f>+Komunal!J27</f>
        <v>652.5</v>
      </c>
      <c r="E44" s="226"/>
      <c r="F44" s="346"/>
      <c r="P44" s="6"/>
      <c r="Q44" s="6"/>
      <c r="R44" s="6"/>
      <c r="S44" s="6"/>
      <c r="T44" s="6"/>
      <c r="U44" s="6"/>
      <c r="V44" s="6"/>
      <c r="W44" s="6"/>
      <c r="X44" s="6"/>
      <c r="Y44" s="6"/>
    </row>
    <row r="45" spans="1:25" ht="18" customHeight="1">
      <c r="A45" s="117">
        <v>4</v>
      </c>
      <c r="B45" s="502" t="s">
        <v>16</v>
      </c>
      <c r="C45" s="502"/>
      <c r="D45" s="228">
        <f>+Komunal!O27</f>
        <v>49.8</v>
      </c>
      <c r="E45" s="226"/>
      <c r="F45" s="346"/>
      <c r="P45" s="6"/>
      <c r="Q45" s="6"/>
      <c r="R45" s="6"/>
      <c r="S45" s="6"/>
      <c r="T45" s="6"/>
      <c r="U45" s="6"/>
      <c r="V45" s="6"/>
      <c r="W45" s="6"/>
      <c r="X45" s="6"/>
      <c r="Y45" s="6"/>
    </row>
    <row r="46" spans="1:25" ht="18" customHeight="1">
      <c r="A46" s="117">
        <v>5</v>
      </c>
      <c r="B46" s="502" t="s">
        <v>17</v>
      </c>
      <c r="C46" s="502"/>
      <c r="D46" s="226">
        <v>70</v>
      </c>
      <c r="E46" s="226"/>
    </row>
    <row r="47" spans="1:25" ht="18" hidden="1" customHeight="1">
      <c r="A47" s="117">
        <v>6</v>
      </c>
      <c r="B47" s="502" t="s">
        <v>18</v>
      </c>
      <c r="C47" s="502"/>
      <c r="D47" s="226"/>
      <c r="E47" s="226"/>
    </row>
    <row r="48" spans="1:25" ht="18" customHeight="1">
      <c r="A48" s="117">
        <v>6</v>
      </c>
      <c r="B48" s="502" t="s">
        <v>19</v>
      </c>
      <c r="C48" s="502"/>
      <c r="D48" s="277">
        <f>SUM(D49:D51)</f>
        <v>304.8</v>
      </c>
      <c r="E48" s="277"/>
    </row>
    <row r="49" spans="1:16" s="3" customFormat="1" ht="18" customHeight="1">
      <c r="A49" s="116">
        <v>6.1</v>
      </c>
      <c r="B49" s="508" t="s">
        <v>20</v>
      </c>
      <c r="C49" s="508"/>
      <c r="D49" s="227">
        <v>172.8</v>
      </c>
      <c r="E49" s="227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1:16" s="3" customFormat="1" ht="18" customHeight="1">
      <c r="A50" s="116">
        <v>6.2</v>
      </c>
      <c r="B50" s="508" t="s">
        <v>21</v>
      </c>
      <c r="C50" s="508"/>
      <c r="D50" s="227">
        <v>60</v>
      </c>
      <c r="E50" s="227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1:16" s="3" customFormat="1" ht="18" customHeight="1">
      <c r="A51" s="116">
        <v>6.3</v>
      </c>
      <c r="B51" s="508" t="s">
        <v>22</v>
      </c>
      <c r="C51" s="508"/>
      <c r="D51" s="227">
        <v>72</v>
      </c>
      <c r="E51" s="227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1:16" ht="18" customHeight="1">
      <c r="A52" s="117">
        <v>7</v>
      </c>
      <c r="B52" s="502" t="s">
        <v>23</v>
      </c>
      <c r="C52" s="502"/>
      <c r="D52" s="226">
        <v>470</v>
      </c>
      <c r="E52" s="226"/>
      <c r="L52" s="89"/>
    </row>
    <row r="53" spans="1:16" ht="18" customHeight="1">
      <c r="A53" s="117">
        <v>8</v>
      </c>
      <c r="B53" s="502" t="s">
        <v>30</v>
      </c>
      <c r="C53" s="502"/>
      <c r="D53" s="226">
        <v>750</v>
      </c>
      <c r="E53" s="226"/>
      <c r="L53" s="294"/>
      <c r="M53" s="89"/>
      <c r="N53" s="319"/>
      <c r="O53" s="89"/>
      <c r="P53" s="320"/>
    </row>
    <row r="54" spans="1:16" ht="18" customHeight="1">
      <c r="A54" s="117">
        <v>9</v>
      </c>
      <c r="B54" s="502" t="s">
        <v>24</v>
      </c>
      <c r="C54" s="502"/>
      <c r="D54" s="226">
        <v>200</v>
      </c>
      <c r="E54" s="226"/>
    </row>
    <row r="55" spans="1:16" ht="18" customHeight="1">
      <c r="A55" s="117">
        <v>10</v>
      </c>
      <c r="B55" s="502" t="s">
        <v>75</v>
      </c>
      <c r="C55" s="502"/>
      <c r="D55" s="226">
        <v>250</v>
      </c>
      <c r="E55" s="226"/>
    </row>
    <row r="56" spans="1:16" ht="18" hidden="1" customHeight="1">
      <c r="A56" s="117">
        <v>12</v>
      </c>
      <c r="B56" s="502" t="s">
        <v>48</v>
      </c>
      <c r="C56" s="502"/>
      <c r="D56" s="226"/>
      <c r="E56" s="226"/>
    </row>
    <row r="57" spans="1:16" ht="18.75" hidden="1" customHeight="1">
      <c r="A57" s="117">
        <v>13</v>
      </c>
      <c r="B57" s="502" t="s">
        <v>120</v>
      </c>
      <c r="C57" s="502"/>
      <c r="D57" s="226"/>
      <c r="E57" s="226"/>
    </row>
    <row r="58" spans="1:16" ht="18" hidden="1" customHeight="1">
      <c r="A58" s="117">
        <v>14</v>
      </c>
      <c r="B58" s="502" t="s">
        <v>121</v>
      </c>
      <c r="C58" s="502"/>
      <c r="D58" s="226"/>
      <c r="E58" s="226"/>
      <c r="G58" s="52"/>
    </row>
    <row r="59" spans="1:16" ht="20.25" customHeight="1">
      <c r="A59" s="117">
        <v>11</v>
      </c>
      <c r="B59" s="502" t="s">
        <v>25</v>
      </c>
      <c r="C59" s="502"/>
      <c r="D59" s="226">
        <v>7800</v>
      </c>
      <c r="E59" s="226"/>
      <c r="G59" s="52"/>
    </row>
    <row r="60" spans="1:16" ht="18" customHeight="1">
      <c r="A60" s="117">
        <v>12</v>
      </c>
      <c r="B60" s="502" t="s">
        <v>26</v>
      </c>
      <c r="C60" s="502"/>
      <c r="D60" s="226">
        <v>206</v>
      </c>
      <c r="E60" s="226"/>
    </row>
    <row r="61" spans="1:16" ht="18.75" hidden="1" customHeight="1">
      <c r="A61" s="117">
        <v>17</v>
      </c>
      <c r="B61" s="502" t="s">
        <v>67</v>
      </c>
      <c r="C61" s="502"/>
      <c r="D61" s="226"/>
      <c r="E61" s="226"/>
    </row>
    <row r="62" spans="1:16" ht="18.75" hidden="1" customHeight="1">
      <c r="A62" s="117">
        <v>18</v>
      </c>
      <c r="B62" s="502" t="s">
        <v>54</v>
      </c>
      <c r="C62" s="502"/>
      <c r="D62" s="228">
        <f>+'Ekamut-caxs'!D24</f>
        <v>0</v>
      </c>
      <c r="E62" s="228"/>
    </row>
    <row r="63" spans="1:16" ht="18" hidden="1" customHeight="1">
      <c r="A63" s="117">
        <v>19</v>
      </c>
      <c r="B63" s="502" t="s">
        <v>45</v>
      </c>
      <c r="C63" s="502"/>
      <c r="D63" s="226"/>
      <c r="E63" s="226"/>
    </row>
    <row r="64" spans="1:16" ht="18.75" hidden="1" customHeight="1">
      <c r="A64" s="117">
        <v>20</v>
      </c>
      <c r="B64" s="502" t="s">
        <v>76</v>
      </c>
      <c r="C64" s="502"/>
      <c r="D64" s="226"/>
      <c r="E64" s="226"/>
    </row>
    <row r="65" spans="1:5" ht="18.75" customHeight="1">
      <c r="A65" s="117">
        <v>13</v>
      </c>
      <c r="B65" s="502" t="s">
        <v>77</v>
      </c>
      <c r="C65" s="502"/>
      <c r="D65" s="226">
        <v>156</v>
      </c>
      <c r="E65" s="226"/>
    </row>
    <row r="66" spans="1:5" ht="18.75" hidden="1" customHeight="1">
      <c r="A66" s="117">
        <v>22</v>
      </c>
      <c r="B66" s="502" t="s">
        <v>46</v>
      </c>
      <c r="C66" s="502"/>
      <c r="D66" s="226"/>
      <c r="E66" s="226"/>
    </row>
    <row r="67" spans="1:5" ht="18.75" customHeight="1">
      <c r="A67" s="117">
        <v>14</v>
      </c>
      <c r="B67" s="502" t="s">
        <v>122</v>
      </c>
      <c r="C67" s="502"/>
      <c r="D67" s="226">
        <v>74</v>
      </c>
      <c r="E67" s="226"/>
    </row>
    <row r="68" spans="1:5" ht="18.75" customHeight="1">
      <c r="A68" s="117">
        <v>15</v>
      </c>
      <c r="B68" s="488" t="s">
        <v>293</v>
      </c>
      <c r="C68" s="488"/>
      <c r="D68" s="226">
        <v>4400</v>
      </c>
      <c r="E68" s="226"/>
    </row>
    <row r="69" spans="1:5" ht="18.75" customHeight="1">
      <c r="A69" s="117">
        <v>16</v>
      </c>
      <c r="B69" s="502" t="s">
        <v>47</v>
      </c>
      <c r="C69" s="502"/>
      <c r="D69" s="226">
        <v>90</v>
      </c>
      <c r="E69" s="226"/>
    </row>
    <row r="70" spans="1:5" ht="18.75" customHeight="1">
      <c r="A70" s="117">
        <v>17</v>
      </c>
      <c r="B70" s="502" t="s">
        <v>64</v>
      </c>
      <c r="C70" s="502"/>
      <c r="D70" s="226">
        <v>89.5</v>
      </c>
      <c r="E70" s="226"/>
    </row>
    <row r="71" spans="1:5" ht="18.75" hidden="1" customHeight="1">
      <c r="A71" s="117">
        <v>26</v>
      </c>
      <c r="B71" s="502" t="s">
        <v>199</v>
      </c>
      <c r="C71" s="502"/>
      <c r="D71" s="226"/>
      <c r="E71" s="226"/>
    </row>
    <row r="72" spans="1:5" ht="18.75" hidden="1" customHeight="1">
      <c r="A72" s="117">
        <v>27</v>
      </c>
      <c r="B72" s="502" t="s">
        <v>200</v>
      </c>
      <c r="C72" s="502"/>
      <c r="D72" s="226">
        <v>0</v>
      </c>
      <c r="E72" s="226"/>
    </row>
    <row r="73" spans="1:5" ht="18.75" hidden="1" customHeight="1">
      <c r="A73" s="117">
        <v>28</v>
      </c>
      <c r="B73" s="502" t="s">
        <v>78</v>
      </c>
      <c r="C73" s="502"/>
      <c r="D73" s="226"/>
      <c r="E73" s="226"/>
    </row>
    <row r="74" spans="1:5" ht="18.75" customHeight="1">
      <c r="A74" s="117">
        <v>18</v>
      </c>
      <c r="B74" s="502" t="s">
        <v>291</v>
      </c>
      <c r="C74" s="502" t="s">
        <v>264</v>
      </c>
      <c r="D74" s="226">
        <v>59</v>
      </c>
      <c r="E74" s="226"/>
    </row>
    <row r="75" spans="1:5" s="6" customFormat="1" ht="18.75" customHeight="1">
      <c r="A75" s="117">
        <v>19</v>
      </c>
      <c r="B75" s="502" t="s">
        <v>264</v>
      </c>
      <c r="C75" s="502" t="s">
        <v>264</v>
      </c>
      <c r="D75" s="226">
        <v>21.6</v>
      </c>
      <c r="E75" s="226"/>
    </row>
    <row r="76" spans="1:5" s="6" customFormat="1" ht="18.75" customHeight="1">
      <c r="A76" s="117">
        <v>20</v>
      </c>
      <c r="B76" s="502" t="s">
        <v>265</v>
      </c>
      <c r="C76" s="502"/>
      <c r="D76" s="226">
        <v>500</v>
      </c>
      <c r="E76" s="226"/>
    </row>
    <row r="77" spans="1:5" s="6" customFormat="1" ht="18.75" customHeight="1">
      <c r="A77" s="117">
        <v>21</v>
      </c>
      <c r="B77" s="502" t="s">
        <v>266</v>
      </c>
      <c r="C77" s="502"/>
      <c r="D77" s="226">
        <v>2000</v>
      </c>
      <c r="E77" s="226"/>
    </row>
    <row r="78" spans="1:5" s="6" customFormat="1" ht="18.75" customHeight="1">
      <c r="A78" s="117">
        <v>22</v>
      </c>
      <c r="B78" s="502" t="s">
        <v>267</v>
      </c>
      <c r="C78" s="502"/>
      <c r="D78" s="226">
        <v>300</v>
      </c>
      <c r="E78" s="226"/>
    </row>
    <row r="79" spans="1:5" s="6" customFormat="1" ht="18.75" customHeight="1">
      <c r="A79" s="117">
        <v>23</v>
      </c>
      <c r="B79" s="502" t="s">
        <v>292</v>
      </c>
      <c r="C79" s="502"/>
      <c r="D79" s="226">
        <v>30</v>
      </c>
      <c r="E79" s="226"/>
    </row>
    <row r="80" spans="1:5" s="6" customFormat="1" ht="18.75" customHeight="1">
      <c r="A80" s="117">
        <v>24</v>
      </c>
      <c r="B80" s="502" t="s">
        <v>268</v>
      </c>
      <c r="C80" s="502"/>
      <c r="D80" s="226">
        <v>3200</v>
      </c>
      <c r="E80" s="226"/>
    </row>
    <row r="81" spans="1:16" s="6" customFormat="1" ht="18.75" customHeight="1">
      <c r="A81" s="117">
        <v>25</v>
      </c>
      <c r="B81" s="488" t="s">
        <v>290</v>
      </c>
      <c r="C81" s="488"/>
      <c r="D81" s="226">
        <v>3000</v>
      </c>
      <c r="E81" s="226"/>
    </row>
    <row r="82" spans="1:16" s="6" customFormat="1" ht="18.75" hidden="1" customHeight="1">
      <c r="A82" s="485">
        <v>31</v>
      </c>
      <c r="B82" s="502"/>
      <c r="C82" s="502"/>
      <c r="D82" s="226"/>
      <c r="E82" s="226"/>
      <c r="F82" s="57"/>
    </row>
    <row r="83" spans="1:16" ht="18.75" customHeight="1">
      <c r="A83" s="117">
        <v>26</v>
      </c>
      <c r="B83" s="502" t="s">
        <v>27</v>
      </c>
      <c r="C83" s="502"/>
      <c r="D83" s="226">
        <f>2485.6</f>
        <v>2485.6</v>
      </c>
      <c r="E83" s="226"/>
    </row>
    <row r="84" spans="1:16" s="3" customFormat="1" ht="18.75" customHeight="1">
      <c r="A84" s="161">
        <v>26.1</v>
      </c>
      <c r="B84" s="508" t="s">
        <v>79</v>
      </c>
      <c r="C84" s="508"/>
      <c r="D84" s="227">
        <v>52.6</v>
      </c>
      <c r="E84" s="227"/>
      <c r="F84" s="19"/>
      <c r="G84" s="2"/>
      <c r="H84" s="2"/>
      <c r="I84" s="2"/>
      <c r="J84" s="2"/>
      <c r="K84" s="2"/>
      <c r="L84" s="2"/>
      <c r="M84" s="2"/>
      <c r="N84" s="2"/>
      <c r="O84" s="2"/>
    </row>
    <row r="85" spans="1:16" ht="18" hidden="1" customHeight="1">
      <c r="A85" s="117">
        <v>33</v>
      </c>
      <c r="B85" s="502" t="s">
        <v>80</v>
      </c>
      <c r="C85" s="502"/>
      <c r="D85" s="226"/>
      <c r="E85" s="226"/>
    </row>
    <row r="86" spans="1:16" s="17" customFormat="1" ht="20.25" customHeight="1">
      <c r="A86" s="117">
        <v>27</v>
      </c>
      <c r="B86" s="502" t="s">
        <v>68</v>
      </c>
      <c r="C86" s="502"/>
      <c r="D86" s="226">
        <f>25981+7650.1</f>
        <v>33631.1</v>
      </c>
      <c r="E86" s="226"/>
      <c r="F86" s="53"/>
      <c r="G86" s="16"/>
      <c r="H86" s="16"/>
      <c r="I86" s="493"/>
      <c r="J86" s="493"/>
      <c r="K86" s="493"/>
      <c r="L86" s="16"/>
      <c r="M86" s="16"/>
      <c r="N86" s="16"/>
      <c r="O86" s="16"/>
    </row>
    <row r="87" spans="1:16" ht="23.25" customHeight="1">
      <c r="A87" s="54"/>
      <c r="B87" s="509" t="s">
        <v>255</v>
      </c>
      <c r="C87" s="509"/>
      <c r="D87" s="275">
        <f>SUM(D39,D43:D48,D52:D83,D85:D86)</f>
        <v>114781.40000000002</v>
      </c>
      <c r="E87" s="228"/>
      <c r="F87" s="272">
        <f>+D36-D87</f>
        <v>0</v>
      </c>
      <c r="I87" s="493"/>
      <c r="K87" s="496"/>
    </row>
    <row r="88" spans="1:16" ht="20.25" customHeight="1">
      <c r="B88" s="55"/>
      <c r="C88" s="8"/>
      <c r="L88" s="501"/>
    </row>
    <row r="89" spans="1:16" ht="26.25" hidden="1" customHeight="1">
      <c r="B89" s="9" t="s">
        <v>2</v>
      </c>
      <c r="C89" s="278" t="s">
        <v>260</v>
      </c>
      <c r="D89" s="16"/>
      <c r="E89" s="16"/>
    </row>
    <row r="90" spans="1:16" ht="12.75" hidden="1" customHeight="1">
      <c r="B90" s="55"/>
      <c r="C90" s="225" t="s">
        <v>96</v>
      </c>
      <c r="D90" s="173"/>
      <c r="E90" s="173"/>
    </row>
    <row r="91" spans="1:16" ht="27" hidden="1" customHeight="1">
      <c r="B91" s="9" t="s">
        <v>6</v>
      </c>
      <c r="C91" s="278" t="s">
        <v>261</v>
      </c>
      <c r="D91" s="16"/>
      <c r="E91" s="16"/>
    </row>
    <row r="92" spans="1:16" ht="13.5" hidden="1" customHeight="1">
      <c r="C92" s="225" t="s">
        <v>96</v>
      </c>
      <c r="D92" s="173"/>
      <c r="E92" s="173"/>
    </row>
    <row r="93" spans="1:16" hidden="1">
      <c r="B93" s="8" t="s">
        <v>179</v>
      </c>
    </row>
    <row r="94" spans="1:16" ht="97.5" customHeight="1">
      <c r="A94" s="507" t="s">
        <v>215</v>
      </c>
      <c r="B94" s="507"/>
      <c r="D94" s="321" t="s">
        <v>224</v>
      </c>
      <c r="E94" s="7"/>
      <c r="F94" s="43"/>
      <c r="P94" s="6"/>
    </row>
    <row r="95" spans="1:16" ht="40.5" customHeight="1">
      <c r="B95" s="237"/>
      <c r="C95" s="80"/>
      <c r="D95" s="7"/>
      <c r="E95" s="7"/>
      <c r="F95" s="43"/>
      <c r="P95" s="6"/>
    </row>
  </sheetData>
  <sheetProtection formatCells="0" formatColumns="0" formatRows="0" insertColumns="0" insertRows="0" insertHyperlinks="0" deleteColumns="0" deleteRows="0" sort="0"/>
  <mergeCells count="72">
    <mergeCell ref="B87:C87"/>
    <mergeCell ref="B38:C38"/>
    <mergeCell ref="B36:C36"/>
    <mergeCell ref="B74:C74"/>
    <mergeCell ref="B75:C75"/>
    <mergeCell ref="B80:C80"/>
    <mergeCell ref="B78:C78"/>
    <mergeCell ref="B79:C79"/>
    <mergeCell ref="B47:C47"/>
    <mergeCell ref="B48:C48"/>
    <mergeCell ref="B52:C52"/>
    <mergeCell ref="B53:C53"/>
    <mergeCell ref="B54:C54"/>
    <mergeCell ref="B51:C51"/>
    <mergeCell ref="B82:C82"/>
    <mergeCell ref="B83:C83"/>
    <mergeCell ref="B85:C85"/>
    <mergeCell ref="B86:C86"/>
    <mergeCell ref="B20:C20"/>
    <mergeCell ref="B29:C29"/>
    <mergeCell ref="B30:C30"/>
    <mergeCell ref="B40:C40"/>
    <mergeCell ref="B41:C41"/>
    <mergeCell ref="B42:C42"/>
    <mergeCell ref="B49:C49"/>
    <mergeCell ref="B84:C84"/>
    <mergeCell ref="B71:C71"/>
    <mergeCell ref="B72:C72"/>
    <mergeCell ref="B73:C73"/>
    <mergeCell ref="B50:C50"/>
    <mergeCell ref="B55:C55"/>
    <mergeCell ref="B56:C56"/>
    <mergeCell ref="A94:B94"/>
    <mergeCell ref="B18:C18"/>
    <mergeCell ref="B19:C19"/>
    <mergeCell ref="B21:C21"/>
    <mergeCell ref="B22:C22"/>
    <mergeCell ref="B23:C23"/>
    <mergeCell ref="B24:C24"/>
    <mergeCell ref="B25:C25"/>
    <mergeCell ref="B27:C27"/>
    <mergeCell ref="B28:C28"/>
    <mergeCell ref="B31:C31"/>
    <mergeCell ref="B32:C32"/>
    <mergeCell ref="B35:C35"/>
    <mergeCell ref="B39:C39"/>
    <mergeCell ref="B43:C43"/>
    <mergeCell ref="B44:C44"/>
    <mergeCell ref="A13:D13"/>
    <mergeCell ref="A14:D14"/>
    <mergeCell ref="A15:D15"/>
    <mergeCell ref="B45:C45"/>
    <mergeCell ref="B46:C46"/>
    <mergeCell ref="B17:C17"/>
    <mergeCell ref="B26:C26"/>
    <mergeCell ref="B34:C34"/>
    <mergeCell ref="B33:C33"/>
    <mergeCell ref="B76:C76"/>
    <mergeCell ref="B77:C77"/>
    <mergeCell ref="B57:C57"/>
    <mergeCell ref="B58:C58"/>
    <mergeCell ref="B59:C59"/>
    <mergeCell ref="B60:C60"/>
    <mergeCell ref="B61:C61"/>
    <mergeCell ref="B62:C62"/>
    <mergeCell ref="B63:C63"/>
    <mergeCell ref="B65:C65"/>
    <mergeCell ref="B66:C66"/>
    <mergeCell ref="B67:C67"/>
    <mergeCell ref="B69:C69"/>
    <mergeCell ref="B64:C64"/>
    <mergeCell ref="B70:C70"/>
  </mergeCells>
  <pageMargins left="0.2" right="0.2" top="0.37" bottom="0.27" header="0.3" footer="0.21"/>
  <pageSetup paperSize="9" scale="90" orientation="portrait" r:id="rId1"/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88</xdr:row>
                <xdr:rowOff>0</xdr:rowOff>
              </from>
              <to>
                <xdr:col>3</xdr:col>
                <xdr:colOff>66675</xdr:colOff>
                <xdr:row>94</xdr:row>
                <xdr:rowOff>28575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M132"/>
  <sheetViews>
    <sheetView view="pageBreakPreview" topLeftCell="A88" zoomScaleSheetLayoutView="100" workbookViewId="0">
      <selection activeCell="C110" sqref="C110"/>
    </sheetView>
  </sheetViews>
  <sheetFormatPr defaultColWidth="9.140625" defaultRowHeight="13.5"/>
  <cols>
    <col min="1" max="1" width="4.85546875" style="83" customWidth="1"/>
    <col min="2" max="2" width="41.28515625" style="83" customWidth="1"/>
    <col min="3" max="3" width="37.28515625" style="83" customWidth="1"/>
    <col min="4" max="4" width="25.42578125" style="83" customWidth="1"/>
    <col min="5" max="5" width="4.42578125" style="83" customWidth="1"/>
    <col min="6" max="6" width="23.140625" style="109" customWidth="1"/>
    <col min="7" max="7" width="23.140625" style="89" customWidth="1"/>
    <col min="8" max="8" width="1.5703125" style="89" customWidth="1"/>
    <col min="9" max="9" width="1.7109375" style="89" customWidth="1"/>
    <col min="10" max="10" width="11.85546875" style="89" customWidth="1"/>
    <col min="11" max="13" width="9.140625" style="82"/>
    <col min="14" max="16384" width="9.140625" style="83"/>
  </cols>
  <sheetData>
    <row r="1" spans="1:13" ht="17.25">
      <c r="D1" s="353" t="s">
        <v>176</v>
      </c>
      <c r="E1" s="369">
        <v>12</v>
      </c>
    </row>
    <row r="2" spans="1:13" ht="17.25">
      <c r="D2" s="221" t="s">
        <v>40</v>
      </c>
      <c r="E2" s="221"/>
    </row>
    <row r="3" spans="1:13" ht="18" customHeight="1">
      <c r="D3" s="221" t="s">
        <v>29</v>
      </c>
      <c r="E3" s="221"/>
    </row>
    <row r="4" spans="1:13" ht="26.25" customHeight="1">
      <c r="D4" s="174" t="str">
        <f>+'Ekamut-caxs'!D4</f>
        <v>«---------» ---------------- 2023թ.</v>
      </c>
      <c r="E4" s="174"/>
    </row>
    <row r="5" spans="1:13" ht="24.75" customHeight="1">
      <c r="D5" s="174" t="str">
        <f>+'Ekamut-caxs'!D5</f>
        <v>հ. --------------- - Ա որոշմամբ</v>
      </c>
      <c r="E5" s="174"/>
    </row>
    <row r="7" spans="1:13" s="75" customFormat="1" ht="19.5" customHeight="1">
      <c r="A7" s="73"/>
      <c r="B7" s="74"/>
      <c r="C7" s="74"/>
      <c r="D7" s="353" t="s">
        <v>222</v>
      </c>
      <c r="E7" s="369">
        <v>12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1" customHeight="1">
      <c r="A8" s="73"/>
      <c r="B8" s="73"/>
      <c r="C8" s="73"/>
      <c r="D8" s="221" t="s">
        <v>40</v>
      </c>
      <c r="E8" s="221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21" t="s">
        <v>29</v>
      </c>
      <c r="E9" s="221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74" t="str">
        <f>+'Ekamut-caxs'!D10</f>
        <v>03. 04. 2023թ.</v>
      </c>
      <c r="E10" s="174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74" t="str">
        <f>+'Ekamut-caxs'!D11</f>
        <v>հ. 742 - Ա որոշմամբ</v>
      </c>
      <c r="E11" s="174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16" t="s">
        <v>41</v>
      </c>
      <c r="B13" s="516"/>
      <c r="C13" s="516"/>
      <c r="D13" s="516"/>
      <c r="E13" s="359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504" t="str">
        <f>+'Ekamut-caxs'!A14:D14</f>
        <v xml:space="preserve">«Ժամանակակից արվեստի թանգարան» ՀՈԱԿ-ի </v>
      </c>
      <c r="B14" s="504"/>
      <c r="C14" s="504"/>
      <c r="D14" s="504"/>
      <c r="E14" s="357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05" t="s">
        <v>246</v>
      </c>
      <c r="B15" s="505"/>
      <c r="C15" s="505"/>
      <c r="D15" s="505"/>
      <c r="E15" s="358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42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27" customHeight="1">
      <c r="A18" s="93" t="s">
        <v>3</v>
      </c>
      <c r="B18" s="519" t="s">
        <v>31</v>
      </c>
      <c r="C18" s="520"/>
      <c r="D18" s="88" t="s">
        <v>43</v>
      </c>
      <c r="E18" s="360"/>
      <c r="F18" s="109"/>
      <c r="G18" s="89"/>
      <c r="H18" s="89"/>
      <c r="I18" s="89"/>
      <c r="J18" s="270"/>
      <c r="K18" s="89"/>
      <c r="L18" s="89"/>
      <c r="M18" s="89"/>
    </row>
    <row r="19" spans="1:13" s="75" customFormat="1" ht="39" customHeight="1">
      <c r="A19" s="12" t="s">
        <v>7</v>
      </c>
      <c r="B19" s="517" t="s">
        <v>32</v>
      </c>
      <c r="C19" s="518"/>
      <c r="D19" s="256">
        <f>+'Dramakani hamematakan'!D6</f>
        <v>23542.100000000006</v>
      </c>
      <c r="E19" s="361"/>
      <c r="F19" s="514"/>
      <c r="G19" s="515"/>
      <c r="H19" s="269"/>
      <c r="I19" s="269"/>
      <c r="J19" s="226"/>
      <c r="K19" s="77"/>
      <c r="L19" s="77"/>
      <c r="M19" s="77"/>
    </row>
    <row r="20" spans="1:13" s="75" customFormat="1" ht="27.75" customHeight="1">
      <c r="A20" s="12" t="s">
        <v>11</v>
      </c>
      <c r="B20" s="517" t="s">
        <v>83</v>
      </c>
      <c r="C20" s="518"/>
      <c r="D20" s="256">
        <f>SUM(D21:D22,D24:D34)</f>
        <v>114739.50000000001</v>
      </c>
      <c r="E20" s="362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21" customHeight="1">
      <c r="A21" s="61">
        <v>1</v>
      </c>
      <c r="B21" s="512" t="s">
        <v>118</v>
      </c>
      <c r="C21" s="513"/>
      <c r="D21" s="248">
        <f>+'Ekamut-caxs'!D18</f>
        <v>77674.600000000006</v>
      </c>
      <c r="E21" s="363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21" hidden="1" customHeight="1">
      <c r="A22" s="61">
        <v>2</v>
      </c>
      <c r="B22" s="512" t="s">
        <v>242</v>
      </c>
      <c r="C22" s="513"/>
      <c r="D22" s="248">
        <f>+'Ekamut-caxs'!D19</f>
        <v>0</v>
      </c>
      <c r="E22" s="363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21" hidden="1" customHeight="1">
      <c r="A23" s="27">
        <v>2.1</v>
      </c>
      <c r="B23" s="523" t="s">
        <v>243</v>
      </c>
      <c r="C23" s="524"/>
      <c r="D23" s="260">
        <f>+'Ekamut-caxs'!D20</f>
        <v>0</v>
      </c>
      <c r="E23" s="363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7.25">
      <c r="A24" s="61">
        <v>2</v>
      </c>
      <c r="B24" s="512" t="s">
        <v>8</v>
      </c>
      <c r="C24" s="513"/>
      <c r="D24" s="248">
        <f>+'Ekamut-caxs'!D22</f>
        <v>15642.3</v>
      </c>
      <c r="E24" s="363"/>
      <c r="F24" s="2"/>
      <c r="G24" s="44"/>
      <c r="H24" s="44"/>
      <c r="I24" s="44"/>
      <c r="J24" s="44"/>
      <c r="K24" s="77"/>
      <c r="L24" s="77"/>
      <c r="M24" s="77"/>
    </row>
    <row r="25" spans="1:13" s="75" customFormat="1" ht="17.25" hidden="1">
      <c r="A25" s="61">
        <v>4</v>
      </c>
      <c r="B25" s="512" t="s">
        <v>53</v>
      </c>
      <c r="C25" s="513"/>
      <c r="D25" s="247">
        <f>+'Ekamut-caxs'!D23</f>
        <v>0</v>
      </c>
      <c r="E25" s="364"/>
      <c r="F25" s="107"/>
      <c r="G25" s="44"/>
      <c r="H25" s="44"/>
      <c r="I25" s="44"/>
      <c r="J25" s="44"/>
      <c r="K25" s="77"/>
      <c r="L25" s="77"/>
      <c r="M25" s="77"/>
    </row>
    <row r="26" spans="1:13" s="75" customFormat="1" ht="17.25" hidden="1">
      <c r="A26" s="61">
        <v>5</v>
      </c>
      <c r="B26" s="512" t="s">
        <v>63</v>
      </c>
      <c r="C26" s="513"/>
      <c r="D26" s="247">
        <f>+'Ekamut-caxs'!D24</f>
        <v>0</v>
      </c>
      <c r="E26" s="364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6.5" customHeight="1">
      <c r="A27" s="61">
        <v>3</v>
      </c>
      <c r="B27" s="512" t="s">
        <v>192</v>
      </c>
      <c r="C27" s="513"/>
      <c r="D27" s="248">
        <f>+'Ekamut-caxs'!D25</f>
        <v>1400</v>
      </c>
      <c r="E27" s="363"/>
      <c r="F27" s="110"/>
      <c r="G27" s="101"/>
      <c r="H27" s="101"/>
      <c r="I27" s="101"/>
      <c r="J27" s="44"/>
      <c r="K27" s="77"/>
      <c r="L27" s="77"/>
      <c r="M27" s="77"/>
    </row>
    <row r="28" spans="1:13" s="75" customFormat="1" ht="16.5" customHeight="1">
      <c r="A28" s="61">
        <v>4</v>
      </c>
      <c r="B28" s="512" t="s">
        <v>9</v>
      </c>
      <c r="C28" s="513"/>
      <c r="D28" s="248">
        <f>+'Ekamut-caxs'!D26</f>
        <v>7000</v>
      </c>
      <c r="E28" s="363"/>
      <c r="F28" s="110"/>
      <c r="G28" s="101"/>
      <c r="H28" s="101"/>
      <c r="I28" s="101"/>
      <c r="J28" s="44"/>
      <c r="K28" s="77"/>
      <c r="L28" s="77"/>
      <c r="M28" s="77"/>
    </row>
    <row r="29" spans="1:13" s="75" customFormat="1" ht="16.5" customHeight="1">
      <c r="A29" s="61">
        <v>5</v>
      </c>
      <c r="B29" s="512" t="s">
        <v>72</v>
      </c>
      <c r="C29" s="513"/>
      <c r="D29" s="248">
        <f>+'Ekamut-caxs'!D27</f>
        <v>7400</v>
      </c>
      <c r="E29" s="363"/>
      <c r="F29" s="110"/>
      <c r="G29" s="101"/>
      <c r="H29" s="101"/>
      <c r="I29" s="101"/>
      <c r="J29" s="44"/>
      <c r="K29" s="77"/>
      <c r="L29" s="77"/>
      <c r="M29" s="77"/>
    </row>
    <row r="30" spans="1:13" s="75" customFormat="1" ht="16.5" customHeight="1">
      <c r="A30" s="61">
        <v>6</v>
      </c>
      <c r="B30" s="512" t="s">
        <v>33</v>
      </c>
      <c r="C30" s="513"/>
      <c r="D30" s="247">
        <v>12.6</v>
      </c>
      <c r="E30" s="364"/>
      <c r="F30" s="110"/>
      <c r="G30" s="101"/>
      <c r="H30" s="101"/>
      <c r="I30" s="101"/>
      <c r="J30" s="44"/>
      <c r="K30" s="77"/>
      <c r="L30" s="77"/>
      <c r="M30" s="77"/>
    </row>
    <row r="31" spans="1:13" s="75" customFormat="1" ht="16.5" customHeight="1">
      <c r="A31" s="61">
        <v>7</v>
      </c>
      <c r="B31" s="512" t="s">
        <v>10</v>
      </c>
      <c r="C31" s="513"/>
      <c r="D31" s="248">
        <f>+'Ekamut-caxs'!D31</f>
        <v>350</v>
      </c>
      <c r="E31" s="363"/>
      <c r="F31" s="110"/>
      <c r="G31" s="101"/>
      <c r="H31" s="101"/>
      <c r="I31" s="101"/>
      <c r="J31" s="44"/>
      <c r="K31" s="77"/>
      <c r="L31" s="77"/>
      <c r="M31" s="77"/>
    </row>
    <row r="32" spans="1:13" s="77" customFormat="1" ht="16.5" customHeight="1">
      <c r="A32" s="61">
        <v>8</v>
      </c>
      <c r="B32" s="512" t="s">
        <v>262</v>
      </c>
      <c r="C32" s="513"/>
      <c r="D32" s="247">
        <f>+'Ekamut-caxs'!D32</f>
        <v>3660</v>
      </c>
      <c r="E32" s="364"/>
      <c r="F32" s="110"/>
      <c r="G32" s="101"/>
      <c r="H32" s="101"/>
      <c r="I32" s="101"/>
      <c r="J32" s="44"/>
    </row>
    <row r="33" spans="1:13" s="77" customFormat="1" ht="16.5" customHeight="1">
      <c r="A33" s="61">
        <v>9</v>
      </c>
      <c r="B33" s="512" t="s">
        <v>263</v>
      </c>
      <c r="C33" s="513"/>
      <c r="D33" s="247">
        <f>+'Ekamut-caxs'!D33</f>
        <v>1600</v>
      </c>
      <c r="E33" s="364"/>
      <c r="F33" s="110"/>
      <c r="G33" s="101"/>
      <c r="H33" s="101"/>
      <c r="I33" s="101"/>
      <c r="J33" s="44"/>
    </row>
    <row r="34" spans="1:13" s="77" customFormat="1" ht="16.5" hidden="1" customHeight="1">
      <c r="A34" s="486">
        <v>12</v>
      </c>
      <c r="B34" s="512"/>
      <c r="C34" s="513"/>
      <c r="D34" s="247">
        <f>+'Ekamut-caxs'!D35</f>
        <v>0</v>
      </c>
      <c r="E34" s="364"/>
      <c r="F34" s="106"/>
      <c r="G34" s="101"/>
      <c r="H34" s="101"/>
      <c r="I34" s="101"/>
      <c r="J34" s="44"/>
    </row>
    <row r="35" spans="1:13" s="75" customFormat="1" ht="24.75" customHeight="1">
      <c r="A35" s="12" t="s">
        <v>34</v>
      </c>
      <c r="B35" s="521" t="s">
        <v>84</v>
      </c>
      <c r="C35" s="522"/>
      <c r="D35" s="256">
        <f>D36+D87+D100</f>
        <v>107880.10000000002</v>
      </c>
      <c r="E35" s="362"/>
      <c r="F35" s="279"/>
      <c r="G35" s="44"/>
      <c r="H35" s="44"/>
      <c r="I35" s="44"/>
      <c r="J35" s="44"/>
      <c r="K35" s="77"/>
      <c r="L35" s="77"/>
      <c r="M35" s="77"/>
    </row>
    <row r="36" spans="1:13" s="75" customFormat="1" ht="22.5" customHeight="1">
      <c r="A36" s="15" t="s">
        <v>56</v>
      </c>
      <c r="B36" s="521" t="s">
        <v>59</v>
      </c>
      <c r="C36" s="522"/>
      <c r="D36" s="256">
        <f>SUM(D37,D41:D46,D50:D81,D85:D86)</f>
        <v>105730.10000000002</v>
      </c>
      <c r="E36" s="362"/>
      <c r="F36" s="279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v>1</v>
      </c>
      <c r="B37" s="512" t="s">
        <v>12</v>
      </c>
      <c r="C37" s="513"/>
      <c r="D37" s="248">
        <f>+'Ekamut-caxs'!D39</f>
        <v>51958.3</v>
      </c>
      <c r="E37" s="363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8" hidden="1" customHeight="1">
      <c r="A38" s="27">
        <v>1.1000000000000001</v>
      </c>
      <c r="B38" s="523" t="s">
        <v>119</v>
      </c>
      <c r="C38" s="524"/>
      <c r="D38" s="260">
        <f>+'Ekamut-caxs'!D40</f>
        <v>0</v>
      </c>
      <c r="E38" s="365"/>
      <c r="F38" s="267"/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v>1.1000000000000001</v>
      </c>
      <c r="B39" s="523" t="s">
        <v>13</v>
      </c>
      <c r="C39" s="524"/>
      <c r="D39" s="260">
        <f>+'Ekamut-caxs'!D41</f>
        <v>3800</v>
      </c>
      <c r="E39" s="365"/>
      <c r="F39" s="112"/>
      <c r="G39" s="103"/>
      <c r="H39" s="103"/>
      <c r="I39" s="103"/>
      <c r="J39" s="103"/>
      <c r="K39" s="84"/>
      <c r="L39" s="84"/>
      <c r="M39" s="84"/>
    </row>
    <row r="40" spans="1:13" s="85" customFormat="1" ht="18" hidden="1" customHeight="1">
      <c r="A40" s="27">
        <v>1.3</v>
      </c>
      <c r="B40" s="523" t="str">
        <f>+'Ekamut-caxs'!B42</f>
        <v>կամավոր ատեստ. գծով լրավճար</v>
      </c>
      <c r="C40" s="524"/>
      <c r="D40" s="260">
        <f>+'Ekamut-caxs'!D42</f>
        <v>0</v>
      </c>
      <c r="E40" s="365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8" customHeight="1">
      <c r="A41" s="61">
        <v>2</v>
      </c>
      <c r="B41" s="512" t="s">
        <v>15</v>
      </c>
      <c r="C41" s="513"/>
      <c r="D41" s="248">
        <f>+'Ekamut-caxs'!D43</f>
        <v>2033.2</v>
      </c>
      <c r="E41" s="363"/>
      <c r="F41" s="347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v>3</v>
      </c>
      <c r="B42" s="512" t="s">
        <v>14</v>
      </c>
      <c r="C42" s="513"/>
      <c r="D42" s="248">
        <f>+'Ekamut-caxs'!D44</f>
        <v>652.5</v>
      </c>
      <c r="E42" s="363"/>
      <c r="F42" s="347"/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v>4</v>
      </c>
      <c r="B43" s="512" t="s">
        <v>16</v>
      </c>
      <c r="C43" s="513"/>
      <c r="D43" s="248">
        <f>+Komunal!M27</f>
        <v>47.9</v>
      </c>
      <c r="E43" s="363"/>
      <c r="F43" s="347"/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v>5</v>
      </c>
      <c r="B44" s="512" t="s">
        <v>17</v>
      </c>
      <c r="C44" s="513"/>
      <c r="D44" s="248">
        <f>+'Ekamut-caxs'!D46</f>
        <v>70</v>
      </c>
      <c r="E44" s="363"/>
      <c r="F44" s="113"/>
      <c r="G44" s="67"/>
      <c r="H44" s="67"/>
      <c r="I44" s="67"/>
      <c r="J44" s="67"/>
      <c r="K44" s="96"/>
      <c r="L44" s="96"/>
      <c r="M44" s="96"/>
    </row>
    <row r="45" spans="1:13" s="97" customFormat="1" ht="18" hidden="1" customHeight="1">
      <c r="A45" s="61">
        <v>6</v>
      </c>
      <c r="B45" s="512" t="s">
        <v>18</v>
      </c>
      <c r="C45" s="513"/>
      <c r="D45" s="248">
        <f>+'Ekamut-caxs'!D47</f>
        <v>0</v>
      </c>
      <c r="E45" s="363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customHeight="1">
      <c r="A46" s="61">
        <v>6</v>
      </c>
      <c r="B46" s="512" t="s">
        <v>19</v>
      </c>
      <c r="C46" s="513"/>
      <c r="D46" s="248">
        <f>SUM(D47:D49)</f>
        <v>304.8</v>
      </c>
      <c r="E46" s="363"/>
      <c r="F46" s="113"/>
      <c r="G46" s="67"/>
      <c r="H46" s="67"/>
      <c r="I46" s="67"/>
      <c r="J46" s="67"/>
      <c r="K46" s="96"/>
      <c r="L46" s="96"/>
      <c r="M46" s="96"/>
    </row>
    <row r="47" spans="1:13" ht="18" customHeight="1">
      <c r="A47" s="27">
        <v>6.1</v>
      </c>
      <c r="B47" s="523" t="s">
        <v>20</v>
      </c>
      <c r="C47" s="524"/>
      <c r="D47" s="260">
        <f>+'Ekamut-caxs'!D49</f>
        <v>172.8</v>
      </c>
      <c r="E47" s="363"/>
    </row>
    <row r="48" spans="1:13" ht="18" customHeight="1">
      <c r="A48" s="27">
        <v>6.2</v>
      </c>
      <c r="B48" s="523" t="s">
        <v>21</v>
      </c>
      <c r="C48" s="524"/>
      <c r="D48" s="260">
        <f>+'Ekamut-caxs'!D50</f>
        <v>60</v>
      </c>
      <c r="E48" s="363"/>
    </row>
    <row r="49" spans="1:13" ht="18" customHeight="1">
      <c r="A49" s="27">
        <v>6.3</v>
      </c>
      <c r="B49" s="523" t="s">
        <v>22</v>
      </c>
      <c r="C49" s="524"/>
      <c r="D49" s="260">
        <f>+'Ekamut-caxs'!D51</f>
        <v>72</v>
      </c>
      <c r="E49" s="363"/>
    </row>
    <row r="50" spans="1:13" s="97" customFormat="1" ht="18" customHeight="1">
      <c r="A50" s="61">
        <v>7</v>
      </c>
      <c r="B50" s="512" t="s">
        <v>23</v>
      </c>
      <c r="C50" s="513"/>
      <c r="D50" s="248">
        <f>+'Ekamut-caxs'!D52</f>
        <v>470</v>
      </c>
      <c r="E50" s="363"/>
      <c r="F50" s="113"/>
      <c r="G50" s="67"/>
      <c r="H50" s="67"/>
      <c r="I50" s="67"/>
      <c r="J50" s="67"/>
      <c r="K50" s="96"/>
      <c r="L50" s="96"/>
      <c r="M50" s="96"/>
    </row>
    <row r="51" spans="1:13" s="97" customFormat="1" ht="18" customHeight="1">
      <c r="A51" s="61">
        <v>8</v>
      </c>
      <c r="B51" s="512" t="s">
        <v>30</v>
      </c>
      <c r="C51" s="513"/>
      <c r="D51" s="247">
        <f>+'Ekamut-caxs'!D53</f>
        <v>750</v>
      </c>
      <c r="E51" s="364"/>
      <c r="F51" s="6"/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v>9</v>
      </c>
      <c r="B52" s="512" t="s">
        <v>24</v>
      </c>
      <c r="C52" s="513"/>
      <c r="D52" s="247">
        <f>+'Ekamut-caxs'!D54</f>
        <v>200</v>
      </c>
      <c r="E52" s="364"/>
      <c r="F52" s="113"/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v>10</v>
      </c>
      <c r="B53" s="512" t="s">
        <v>75</v>
      </c>
      <c r="C53" s="513"/>
      <c r="D53" s="247">
        <f>+'Ekamut-caxs'!D55</f>
        <v>250</v>
      </c>
      <c r="E53" s="364"/>
      <c r="F53" s="113"/>
      <c r="G53" s="67"/>
      <c r="H53" s="67"/>
      <c r="I53" s="67"/>
      <c r="J53" s="67"/>
      <c r="K53" s="96"/>
      <c r="L53" s="96"/>
      <c r="M53" s="96"/>
    </row>
    <row r="54" spans="1:13" s="69" customFormat="1" ht="18" hidden="1" customHeight="1">
      <c r="A54" s="61">
        <v>12</v>
      </c>
      <c r="B54" s="512" t="s">
        <v>48</v>
      </c>
      <c r="C54" s="513"/>
      <c r="D54" s="248">
        <f>+'Ekamut-caxs'!D56</f>
        <v>0</v>
      </c>
      <c r="E54" s="363"/>
      <c r="F54" s="114"/>
      <c r="G54" s="67"/>
      <c r="H54" s="67"/>
      <c r="I54" s="67"/>
      <c r="J54" s="56"/>
      <c r="K54" s="68"/>
      <c r="L54" s="68"/>
      <c r="M54" s="68"/>
    </row>
    <row r="55" spans="1:13" s="97" customFormat="1" ht="18" hidden="1" customHeight="1">
      <c r="A55" s="61">
        <v>13</v>
      </c>
      <c r="B55" s="512" t="s">
        <v>120</v>
      </c>
      <c r="C55" s="513"/>
      <c r="D55" s="248">
        <f>+'Ekamut-caxs'!D57</f>
        <v>0</v>
      </c>
      <c r="E55" s="363"/>
      <c r="F55" s="113"/>
      <c r="G55" s="67"/>
      <c r="H55" s="67"/>
      <c r="I55" s="67"/>
      <c r="J55" s="67"/>
      <c r="K55" s="96"/>
      <c r="L55" s="96"/>
      <c r="M55" s="96"/>
    </row>
    <row r="56" spans="1:13" s="97" customFormat="1" ht="18" hidden="1" customHeight="1">
      <c r="A56" s="61">
        <v>14</v>
      </c>
      <c r="B56" s="512" t="s">
        <v>121</v>
      </c>
      <c r="C56" s="513"/>
      <c r="D56" s="248">
        <f>+'Ekamut-caxs'!D58</f>
        <v>0</v>
      </c>
      <c r="E56" s="363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customHeight="1">
      <c r="A57" s="61">
        <v>11</v>
      </c>
      <c r="B57" s="512" t="s">
        <v>25</v>
      </c>
      <c r="C57" s="513"/>
      <c r="D57" s="248">
        <f>+'Ekamut-caxs'!D59</f>
        <v>7800</v>
      </c>
      <c r="E57" s="363"/>
      <c r="F57" s="113"/>
      <c r="G57" s="67"/>
      <c r="H57" s="67"/>
      <c r="I57" s="67"/>
      <c r="J57" s="67"/>
      <c r="K57" s="96"/>
      <c r="L57" s="96"/>
      <c r="M57" s="96"/>
    </row>
    <row r="58" spans="1:13" s="95" customFormat="1" ht="17.25" customHeight="1">
      <c r="A58" s="61">
        <v>12</v>
      </c>
      <c r="B58" s="512" t="s">
        <v>26</v>
      </c>
      <c r="C58" s="513"/>
      <c r="D58" s="248">
        <f>+'Ekamut-caxs'!D60</f>
        <v>206</v>
      </c>
      <c r="E58" s="363"/>
      <c r="F58" s="111"/>
      <c r="G58" s="102"/>
      <c r="H58" s="102"/>
      <c r="I58" s="102"/>
      <c r="J58" s="102"/>
      <c r="K58" s="94"/>
      <c r="L58" s="94"/>
      <c r="M58" s="94"/>
    </row>
    <row r="59" spans="1:13" s="95" customFormat="1" ht="18" hidden="1" customHeight="1">
      <c r="A59" s="61">
        <v>17</v>
      </c>
      <c r="B59" s="512" t="s">
        <v>67</v>
      </c>
      <c r="C59" s="513"/>
      <c r="D59" s="248">
        <f>+'Ekamut-caxs'!D61</f>
        <v>0</v>
      </c>
      <c r="E59" s="363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18" hidden="1" customHeight="1">
      <c r="A60" s="61">
        <v>18</v>
      </c>
      <c r="B60" s="512" t="s">
        <v>54</v>
      </c>
      <c r="C60" s="513"/>
      <c r="D60" s="248">
        <f>+'Ekamut-caxs'!D62</f>
        <v>0</v>
      </c>
      <c r="E60" s="363"/>
      <c r="F60" s="111"/>
      <c r="G60" s="102"/>
      <c r="H60" s="102"/>
      <c r="I60" s="102"/>
      <c r="J60" s="102"/>
      <c r="K60" s="94"/>
      <c r="L60" s="94"/>
      <c r="M60" s="94"/>
    </row>
    <row r="61" spans="1:13" s="69" customFormat="1" ht="18" hidden="1" customHeight="1">
      <c r="A61" s="61">
        <v>19</v>
      </c>
      <c r="B61" s="512" t="s">
        <v>45</v>
      </c>
      <c r="C61" s="513"/>
      <c r="D61" s="248">
        <f>+'Ekamut-caxs'!D63</f>
        <v>0</v>
      </c>
      <c r="E61" s="363"/>
      <c r="F61" s="114"/>
      <c r="G61" s="67"/>
      <c r="H61" s="67"/>
      <c r="I61" s="67"/>
      <c r="J61" s="56"/>
      <c r="K61" s="68"/>
      <c r="L61" s="68"/>
      <c r="M61" s="68"/>
    </row>
    <row r="62" spans="1:13" s="69" customFormat="1" ht="18.75" hidden="1" customHeight="1">
      <c r="A62" s="61">
        <v>20</v>
      </c>
      <c r="B62" s="512" t="s">
        <v>76</v>
      </c>
      <c r="C62" s="513"/>
      <c r="D62" s="248">
        <f>+'Ekamut-caxs'!D64</f>
        <v>0</v>
      </c>
      <c r="E62" s="363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" customHeight="1">
      <c r="A63" s="61">
        <v>13</v>
      </c>
      <c r="B63" s="512" t="s">
        <v>77</v>
      </c>
      <c r="C63" s="513"/>
      <c r="D63" s="248">
        <f>+'Ekamut-caxs'!D65</f>
        <v>156</v>
      </c>
      <c r="E63" s="363"/>
      <c r="F63" s="6"/>
      <c r="G63" s="67"/>
      <c r="H63" s="67"/>
      <c r="I63" s="67"/>
      <c r="J63" s="56"/>
      <c r="K63" s="68"/>
      <c r="L63" s="68"/>
      <c r="M63" s="68"/>
    </row>
    <row r="64" spans="1:13" s="69" customFormat="1" ht="18" hidden="1" customHeight="1">
      <c r="A64" s="61">
        <v>22</v>
      </c>
      <c r="B64" s="512" t="s">
        <v>46</v>
      </c>
      <c r="C64" s="513"/>
      <c r="D64" s="248">
        <f>+'Ekamut-caxs'!D66</f>
        <v>0</v>
      </c>
      <c r="E64" s="363"/>
      <c r="F64" s="114"/>
      <c r="G64" s="67"/>
      <c r="H64" s="67"/>
      <c r="I64" s="67"/>
      <c r="J64" s="56"/>
      <c r="K64" s="68"/>
      <c r="L64" s="68"/>
      <c r="M64" s="68"/>
    </row>
    <row r="65" spans="1:13" s="69" customFormat="1" ht="18" customHeight="1">
      <c r="A65" s="61">
        <v>14</v>
      </c>
      <c r="B65" s="512" t="s">
        <v>122</v>
      </c>
      <c r="C65" s="513"/>
      <c r="D65" s="248">
        <f>+'Ekamut-caxs'!D67</f>
        <v>74</v>
      </c>
      <c r="E65" s="363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customHeight="1">
      <c r="A66" s="61">
        <v>15</v>
      </c>
      <c r="B66" s="489" t="s">
        <v>293</v>
      </c>
      <c r="C66" s="490"/>
      <c r="D66" s="248">
        <v>4400</v>
      </c>
      <c r="E66" s="363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customHeight="1">
      <c r="A67" s="61">
        <v>16</v>
      </c>
      <c r="B67" s="512" t="s">
        <v>47</v>
      </c>
      <c r="C67" s="513"/>
      <c r="D67" s="248">
        <f>+'Ekamut-caxs'!D69</f>
        <v>90</v>
      </c>
      <c r="E67" s="363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customHeight="1">
      <c r="A68" s="61">
        <v>17</v>
      </c>
      <c r="B68" s="512" t="s">
        <v>64</v>
      </c>
      <c r="C68" s="513"/>
      <c r="D68" s="248">
        <f>+'Ekamut-caxs'!D70</f>
        <v>89.5</v>
      </c>
      <c r="E68" s="363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v>26</v>
      </c>
      <c r="B69" s="512" t="s">
        <v>199</v>
      </c>
      <c r="C69" s="513"/>
      <c r="D69" s="248">
        <f>+'Ekamut-caxs'!D71</f>
        <v>0</v>
      </c>
      <c r="E69" s="363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8" hidden="1" customHeight="1">
      <c r="A70" s="61">
        <v>27</v>
      </c>
      <c r="B70" s="512" t="s">
        <v>200</v>
      </c>
      <c r="C70" s="513"/>
      <c r="D70" s="248">
        <f>+'Ekamut-caxs'!D72</f>
        <v>0</v>
      </c>
      <c r="E70" s="363"/>
      <c r="F70" s="114"/>
      <c r="G70" s="67"/>
      <c r="H70" s="67"/>
      <c r="I70" s="67"/>
      <c r="J70" s="56"/>
      <c r="K70" s="68"/>
      <c r="L70" s="68"/>
      <c r="M70" s="68"/>
    </row>
    <row r="71" spans="1:13" s="69" customFormat="1" ht="18" hidden="1" customHeight="1">
      <c r="A71" s="61">
        <v>28</v>
      </c>
      <c r="B71" s="512" t="s">
        <v>78</v>
      </c>
      <c r="C71" s="513"/>
      <c r="D71" s="248">
        <f>+'Ekamut-caxs'!D73</f>
        <v>0</v>
      </c>
      <c r="E71" s="363"/>
      <c r="F71" s="114"/>
      <c r="G71" s="67"/>
      <c r="H71" s="67"/>
      <c r="I71" s="67"/>
      <c r="J71" s="56"/>
      <c r="K71" s="68"/>
      <c r="L71" s="68"/>
      <c r="M71" s="68"/>
    </row>
    <row r="72" spans="1:13" s="69" customFormat="1" ht="18" customHeight="1">
      <c r="A72" s="61">
        <v>18</v>
      </c>
      <c r="B72" s="512" t="s">
        <v>291</v>
      </c>
      <c r="C72" s="513" t="s">
        <v>264</v>
      </c>
      <c r="D72" s="248">
        <f>+'Ekamut-caxs'!D74</f>
        <v>59</v>
      </c>
      <c r="E72" s="363"/>
      <c r="F72" s="114"/>
      <c r="G72" s="67"/>
      <c r="H72" s="67"/>
      <c r="I72" s="67"/>
      <c r="J72" s="56"/>
      <c r="K72" s="68"/>
      <c r="L72" s="68"/>
      <c r="M72" s="68"/>
    </row>
    <row r="73" spans="1:13" s="68" customFormat="1" ht="18" customHeight="1">
      <c r="A73" s="61">
        <v>19</v>
      </c>
      <c r="B73" s="512" t="s">
        <v>264</v>
      </c>
      <c r="C73" s="513" t="s">
        <v>264</v>
      </c>
      <c r="D73" s="248">
        <f>+'Ekamut-caxs'!D75</f>
        <v>21.6</v>
      </c>
      <c r="E73" s="364"/>
      <c r="F73" s="114"/>
      <c r="G73" s="67"/>
      <c r="H73" s="67"/>
      <c r="I73" s="67"/>
      <c r="J73" s="56"/>
    </row>
    <row r="74" spans="1:13" s="68" customFormat="1" ht="18" customHeight="1">
      <c r="A74" s="61">
        <v>20</v>
      </c>
      <c r="B74" s="512" t="s">
        <v>265</v>
      </c>
      <c r="C74" s="513" t="s">
        <v>265</v>
      </c>
      <c r="D74" s="248">
        <f>+'Ekamut-caxs'!D76</f>
        <v>500</v>
      </c>
      <c r="E74" s="364"/>
      <c r="F74" s="114"/>
      <c r="G74" s="67"/>
      <c r="H74" s="67"/>
      <c r="I74" s="67"/>
      <c r="J74" s="56"/>
    </row>
    <row r="75" spans="1:13" s="68" customFormat="1" ht="18" customHeight="1">
      <c r="A75" s="61">
        <v>21</v>
      </c>
      <c r="B75" s="512" t="s">
        <v>266</v>
      </c>
      <c r="C75" s="513" t="s">
        <v>266</v>
      </c>
      <c r="D75" s="248">
        <f>+'Ekamut-caxs'!D77</f>
        <v>2000</v>
      </c>
      <c r="E75" s="364"/>
      <c r="F75" s="114"/>
      <c r="G75" s="67"/>
      <c r="H75" s="67"/>
      <c r="I75" s="67"/>
      <c r="J75" s="56"/>
    </row>
    <row r="76" spans="1:13" s="68" customFormat="1" ht="18" customHeight="1">
      <c r="A76" s="61">
        <v>22</v>
      </c>
      <c r="B76" s="512" t="s">
        <v>267</v>
      </c>
      <c r="C76" s="513" t="s">
        <v>267</v>
      </c>
      <c r="D76" s="248">
        <f>+'Ekamut-caxs'!D78</f>
        <v>300</v>
      </c>
      <c r="E76" s="364"/>
      <c r="F76" s="114"/>
      <c r="G76" s="67"/>
      <c r="H76" s="67"/>
      <c r="I76" s="67"/>
      <c r="J76" s="56"/>
    </row>
    <row r="77" spans="1:13" s="68" customFormat="1" ht="18" customHeight="1">
      <c r="A77" s="61">
        <v>23</v>
      </c>
      <c r="B77" s="512" t="s">
        <v>292</v>
      </c>
      <c r="C77" s="513" t="s">
        <v>268</v>
      </c>
      <c r="D77" s="248">
        <f>+'Ekamut-caxs'!D79</f>
        <v>30</v>
      </c>
      <c r="E77" s="364"/>
      <c r="F77" s="114"/>
      <c r="G77" s="67"/>
      <c r="H77" s="67"/>
      <c r="I77" s="67"/>
      <c r="J77" s="56"/>
    </row>
    <row r="78" spans="1:13" s="68" customFormat="1" ht="18" customHeight="1">
      <c r="A78" s="61">
        <v>24</v>
      </c>
      <c r="B78" s="512" t="s">
        <v>268</v>
      </c>
      <c r="C78" s="513" t="s">
        <v>268</v>
      </c>
      <c r="D78" s="248">
        <f>+'Ekamut-caxs'!D80</f>
        <v>3200</v>
      </c>
      <c r="E78" s="364"/>
      <c r="F78" s="114"/>
      <c r="G78" s="67"/>
      <c r="H78" s="67"/>
      <c r="I78" s="67"/>
      <c r="J78" s="56"/>
    </row>
    <row r="79" spans="1:13" s="68" customFormat="1" ht="18" customHeight="1">
      <c r="A79" s="61">
        <v>25</v>
      </c>
      <c r="B79" s="489" t="s">
        <v>290</v>
      </c>
      <c r="C79" s="490"/>
      <c r="D79" s="248">
        <f>+'Ekamut-caxs'!D81</f>
        <v>3000</v>
      </c>
      <c r="E79" s="364"/>
      <c r="F79" s="114"/>
      <c r="G79" s="67"/>
      <c r="H79" s="67"/>
      <c r="I79" s="67"/>
      <c r="J79" s="56"/>
    </row>
    <row r="80" spans="1:13" s="68" customFormat="1" ht="18" hidden="1" customHeight="1">
      <c r="A80" s="486">
        <v>31</v>
      </c>
      <c r="B80" s="512"/>
      <c r="C80" s="513"/>
      <c r="D80" s="247">
        <f>+'Ekamut-caxs'!D82</f>
        <v>0</v>
      </c>
      <c r="E80" s="364"/>
      <c r="F80" s="106" t="s">
        <v>203</v>
      </c>
      <c r="G80" s="67"/>
      <c r="H80" s="67"/>
      <c r="I80" s="67"/>
      <c r="J80" s="56"/>
    </row>
    <row r="81" spans="1:13" s="97" customFormat="1" ht="22.5" hidden="1" customHeight="1">
      <c r="A81" s="61">
        <v>32</v>
      </c>
      <c r="B81" s="512" t="s">
        <v>35</v>
      </c>
      <c r="C81" s="513"/>
      <c r="D81" s="248">
        <f>SUM(D82:D84)</f>
        <v>0</v>
      </c>
      <c r="E81" s="363"/>
      <c r="F81" s="113"/>
      <c r="G81" s="67"/>
      <c r="H81" s="67"/>
      <c r="I81" s="67"/>
      <c r="J81" s="67"/>
      <c r="K81" s="96"/>
      <c r="L81" s="96"/>
      <c r="M81" s="96"/>
    </row>
    <row r="82" spans="1:13" ht="19.5" hidden="1" customHeight="1">
      <c r="A82" s="14">
        <v>32.1</v>
      </c>
      <c r="B82" s="523" t="s">
        <v>36</v>
      </c>
      <c r="C82" s="524"/>
      <c r="D82" s="233"/>
      <c r="E82" s="366"/>
    </row>
    <row r="83" spans="1:13" ht="19.5" hidden="1" customHeight="1">
      <c r="A83" s="14">
        <v>32.200000000000003</v>
      </c>
      <c r="B83" s="523" t="s">
        <v>49</v>
      </c>
      <c r="C83" s="524"/>
      <c r="D83" s="233"/>
      <c r="E83" s="366"/>
    </row>
    <row r="84" spans="1:13" ht="19.5" hidden="1" customHeight="1">
      <c r="A84" s="14">
        <v>32.299999999999997</v>
      </c>
      <c r="B84" s="523" t="s">
        <v>85</v>
      </c>
      <c r="C84" s="524"/>
      <c r="D84" s="233">
        <f>+'Ekamut-caxs'!D85</f>
        <v>0</v>
      </c>
      <c r="E84" s="366"/>
    </row>
    <row r="85" spans="1:13" s="97" customFormat="1" ht="17.25" customHeight="1">
      <c r="A85" s="71">
        <v>26</v>
      </c>
      <c r="B85" s="512" t="s">
        <v>37</v>
      </c>
      <c r="C85" s="513"/>
      <c r="D85" s="248">
        <f>+'Deb. ev kreditor'!D59-'Deb. ev kreditor'!D54</f>
        <v>1086.3000000000029</v>
      </c>
      <c r="E85" s="363"/>
      <c r="F85" s="113"/>
      <c r="G85" s="67"/>
      <c r="H85" s="67"/>
      <c r="I85" s="67"/>
      <c r="J85" s="67"/>
      <c r="K85" s="96"/>
      <c r="L85" s="96"/>
      <c r="M85" s="96"/>
    </row>
    <row r="86" spans="1:13" s="97" customFormat="1" ht="16.5" customHeight="1">
      <c r="A86" s="71">
        <v>27</v>
      </c>
      <c r="B86" s="512" t="s">
        <v>86</v>
      </c>
      <c r="C86" s="513"/>
      <c r="D86" s="247">
        <v>25981</v>
      </c>
      <c r="E86" s="364"/>
      <c r="F86" s="113"/>
      <c r="G86" s="67"/>
      <c r="H86" s="67"/>
      <c r="I86" s="67"/>
      <c r="J86" s="67"/>
      <c r="K86" s="96"/>
      <c r="L86" s="96"/>
      <c r="M86" s="96"/>
    </row>
    <row r="87" spans="1:13" s="81" customFormat="1" ht="25.5" customHeight="1">
      <c r="A87" s="40" t="s">
        <v>57</v>
      </c>
      <c r="B87" s="521" t="s">
        <v>60</v>
      </c>
      <c r="C87" s="522"/>
      <c r="D87" s="256">
        <f>D88+D96</f>
        <v>2150</v>
      </c>
      <c r="E87" s="362"/>
      <c r="F87" s="115"/>
      <c r="G87" s="104"/>
      <c r="H87" s="104"/>
      <c r="I87" s="104"/>
      <c r="J87" s="104"/>
      <c r="K87" s="80"/>
      <c r="L87" s="80"/>
      <c r="M87" s="80"/>
    </row>
    <row r="88" spans="1:13" s="95" customFormat="1" ht="26.25" customHeight="1">
      <c r="A88" s="71">
        <v>1</v>
      </c>
      <c r="B88" s="512" t="s">
        <v>91</v>
      </c>
      <c r="C88" s="513"/>
      <c r="D88" s="248">
        <f>SUM(D89:D95)</f>
        <v>2150</v>
      </c>
      <c r="E88" s="363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7.25" customHeight="1">
      <c r="A89" s="71">
        <v>1.1000000000000001</v>
      </c>
      <c r="B89" s="512" t="s">
        <v>87</v>
      </c>
      <c r="C89" s="513"/>
      <c r="D89" s="247">
        <v>980</v>
      </c>
      <c r="E89" s="364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7.25" customHeight="1">
      <c r="A90" s="71">
        <v>1.2</v>
      </c>
      <c r="B90" s="512" t="s">
        <v>88</v>
      </c>
      <c r="C90" s="513"/>
      <c r="D90" s="247">
        <v>330</v>
      </c>
      <c r="E90" s="364"/>
      <c r="F90" s="111"/>
      <c r="G90" s="102"/>
      <c r="H90" s="102"/>
      <c r="I90" s="102"/>
      <c r="J90" s="102"/>
      <c r="K90" s="94"/>
      <c r="L90" s="94"/>
      <c r="M90" s="94"/>
    </row>
    <row r="91" spans="1:13" s="95" customFormat="1" ht="18" customHeight="1">
      <c r="A91" s="71">
        <v>1.3</v>
      </c>
      <c r="B91" s="512" t="s">
        <v>89</v>
      </c>
      <c r="C91" s="513"/>
      <c r="D91" s="247">
        <v>840</v>
      </c>
      <c r="E91" s="364"/>
      <c r="F91" s="111"/>
      <c r="G91" s="102"/>
      <c r="H91" s="102"/>
      <c r="I91" s="102"/>
      <c r="J91" s="102"/>
      <c r="K91" s="94"/>
      <c r="L91" s="94"/>
      <c r="M91" s="94"/>
    </row>
    <row r="92" spans="1:13" s="95" customFormat="1" ht="18" hidden="1" customHeight="1">
      <c r="A92" s="71">
        <v>1.4</v>
      </c>
      <c r="B92" s="512" t="s">
        <v>201</v>
      </c>
      <c r="C92" s="513"/>
      <c r="D92" s="247"/>
      <c r="E92" s="364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7.25" hidden="1" customHeight="1">
      <c r="A93" s="71">
        <v>1.5</v>
      </c>
      <c r="B93" s="512" t="s">
        <v>65</v>
      </c>
      <c r="C93" s="513"/>
      <c r="D93" s="247"/>
      <c r="E93" s="364"/>
      <c r="F93" s="111"/>
      <c r="G93" s="102"/>
      <c r="H93" s="102"/>
      <c r="I93" s="102"/>
      <c r="J93" s="102"/>
      <c r="K93" s="94"/>
      <c r="L93" s="94"/>
      <c r="M93" s="94"/>
    </row>
    <row r="94" spans="1:13" s="95" customFormat="1" ht="17.25" hidden="1" customHeight="1">
      <c r="A94" s="71">
        <v>1.6</v>
      </c>
      <c r="B94" s="512" t="s">
        <v>66</v>
      </c>
      <c r="C94" s="513"/>
      <c r="D94" s="247"/>
      <c r="E94" s="364"/>
      <c r="F94" s="111"/>
      <c r="G94" s="102"/>
      <c r="H94" s="102"/>
      <c r="I94" s="102"/>
      <c r="J94" s="102"/>
      <c r="K94" s="94"/>
      <c r="L94" s="94"/>
      <c r="M94" s="94"/>
    </row>
    <row r="95" spans="1:13" s="95" customFormat="1" ht="17.25" hidden="1" customHeight="1">
      <c r="A95" s="71">
        <v>1.7</v>
      </c>
      <c r="B95" s="512"/>
      <c r="C95" s="513"/>
      <c r="D95" s="247"/>
      <c r="E95" s="364"/>
      <c r="F95" s="106" t="s">
        <v>202</v>
      </c>
      <c r="G95" s="102"/>
      <c r="H95" s="102"/>
      <c r="I95" s="102"/>
      <c r="J95" s="102"/>
      <c r="K95" s="94"/>
      <c r="L95" s="94"/>
      <c r="M95" s="94"/>
    </row>
    <row r="96" spans="1:13" s="95" customFormat="1" ht="35.25" hidden="1" customHeight="1">
      <c r="A96" s="71">
        <v>2</v>
      </c>
      <c r="B96" s="512" t="s">
        <v>92</v>
      </c>
      <c r="C96" s="513"/>
      <c r="D96" s="248">
        <f>SUM(D97:D99)</f>
        <v>0</v>
      </c>
      <c r="E96" s="363"/>
      <c r="F96" s="111"/>
      <c r="G96" s="102"/>
      <c r="H96" s="102"/>
      <c r="I96" s="102"/>
      <c r="J96" s="102"/>
      <c r="K96" s="94"/>
      <c r="L96" s="94"/>
      <c r="M96" s="94"/>
    </row>
    <row r="97" spans="1:13" s="95" customFormat="1" ht="18.75" hidden="1" customHeight="1">
      <c r="A97" s="71">
        <v>2.1</v>
      </c>
      <c r="B97" s="512" t="s">
        <v>62</v>
      </c>
      <c r="C97" s="513"/>
      <c r="D97" s="247"/>
      <c r="E97" s="364"/>
      <c r="F97" s="111"/>
      <c r="G97" s="102"/>
      <c r="H97" s="102"/>
      <c r="I97" s="102"/>
      <c r="J97" s="102"/>
      <c r="K97" s="94"/>
      <c r="L97" s="94"/>
      <c r="M97" s="94"/>
    </row>
    <row r="98" spans="1:13" s="95" customFormat="1" ht="18.75" hidden="1" customHeight="1">
      <c r="A98" s="71">
        <v>2.2000000000000002</v>
      </c>
      <c r="B98" s="512" t="s">
        <v>61</v>
      </c>
      <c r="C98" s="513"/>
      <c r="D98" s="247"/>
      <c r="E98" s="364"/>
      <c r="F98" s="111"/>
      <c r="G98" s="102"/>
      <c r="H98" s="102"/>
      <c r="I98" s="102"/>
      <c r="J98" s="102"/>
      <c r="K98" s="94"/>
      <c r="L98" s="94"/>
      <c r="M98" s="94"/>
    </row>
    <row r="99" spans="1:13" s="95" customFormat="1" ht="18.75" hidden="1" customHeight="1">
      <c r="A99" s="71">
        <v>2.2999999999999998</v>
      </c>
      <c r="B99" s="512" t="s">
        <v>50</v>
      </c>
      <c r="C99" s="513"/>
      <c r="D99" s="247"/>
      <c r="E99" s="364"/>
      <c r="F99" s="111"/>
      <c r="G99" s="102"/>
      <c r="H99" s="102"/>
      <c r="I99" s="102"/>
      <c r="J99" s="102"/>
      <c r="K99" s="94"/>
      <c r="L99" s="94"/>
      <c r="M99" s="94"/>
    </row>
    <row r="100" spans="1:13" s="81" customFormat="1" ht="39" hidden="1" customHeight="1">
      <c r="A100" s="40" t="s">
        <v>58</v>
      </c>
      <c r="B100" s="517" t="s">
        <v>132</v>
      </c>
      <c r="C100" s="518"/>
      <c r="D100" s="256">
        <f>SUM(D101:D102)</f>
        <v>0</v>
      </c>
      <c r="E100" s="362"/>
      <c r="F100" s="115"/>
      <c r="G100" s="104"/>
      <c r="H100" s="104"/>
      <c r="I100" s="104"/>
      <c r="J100" s="104"/>
      <c r="K100" s="80"/>
      <c r="L100" s="80"/>
      <c r="M100" s="80"/>
    </row>
    <row r="101" spans="1:13" s="95" customFormat="1" ht="15.75" hidden="1" customHeight="1">
      <c r="A101" s="71">
        <v>1</v>
      </c>
      <c r="B101" s="512" t="s">
        <v>210</v>
      </c>
      <c r="C101" s="513"/>
      <c r="D101" s="247"/>
      <c r="E101" s="364"/>
      <c r="F101" s="111"/>
      <c r="G101" s="102"/>
      <c r="H101" s="102"/>
      <c r="I101" s="102"/>
      <c r="J101" s="102"/>
      <c r="K101" s="94"/>
      <c r="L101" s="94"/>
      <c r="M101" s="94"/>
    </row>
    <row r="102" spans="1:13" s="95" customFormat="1" ht="15.75" hidden="1" customHeight="1">
      <c r="A102" s="71">
        <v>2</v>
      </c>
      <c r="B102" s="512"/>
      <c r="C102" s="513"/>
      <c r="D102" s="247"/>
      <c r="E102" s="364"/>
      <c r="F102" s="106"/>
      <c r="G102" s="102"/>
      <c r="H102" s="102"/>
      <c r="I102" s="102"/>
      <c r="J102" s="102"/>
      <c r="K102" s="94"/>
      <c r="L102" s="94"/>
      <c r="M102" s="94"/>
    </row>
    <row r="103" spans="1:13" s="99" customFormat="1" ht="39" customHeight="1">
      <c r="A103" s="12" t="s">
        <v>38</v>
      </c>
      <c r="B103" s="517" t="s">
        <v>39</v>
      </c>
      <c r="C103" s="518"/>
      <c r="D103" s="256">
        <f>D19+D20-D35</f>
        <v>30401.500000000015</v>
      </c>
      <c r="E103" s="483"/>
      <c r="F103" s="514"/>
      <c r="G103" s="515"/>
      <c r="H103" s="269"/>
      <c r="I103" s="269"/>
      <c r="J103" s="226"/>
      <c r="K103" s="98"/>
      <c r="L103" s="98"/>
      <c r="M103" s="98"/>
    </row>
    <row r="104" spans="1:13" s="81" customFormat="1" ht="21" customHeight="1">
      <c r="A104" s="86"/>
      <c r="B104" s="87"/>
      <c r="C104" s="87"/>
      <c r="F104" s="115"/>
      <c r="G104" s="104"/>
      <c r="H104" s="104"/>
      <c r="I104" s="104"/>
      <c r="J104" s="104"/>
      <c r="K104" s="80"/>
      <c r="L104" s="80"/>
      <c r="M104" s="80"/>
    </row>
    <row r="105" spans="1:13" s="7" customFormat="1" ht="21.75" hidden="1" customHeight="1">
      <c r="B105" s="18" t="s">
        <v>2</v>
      </c>
      <c r="C105" s="18"/>
      <c r="D105" s="278" t="str">
        <f>+'Ekamut-caxs'!C89</f>
        <v>Ն.Ավետիսյան</v>
      </c>
      <c r="E105" s="104"/>
      <c r="F105" s="16"/>
      <c r="G105" s="44"/>
      <c r="H105" s="44"/>
      <c r="I105" s="44"/>
      <c r="J105" s="44"/>
      <c r="K105" s="6"/>
      <c r="L105" s="6"/>
      <c r="M105" s="6"/>
    </row>
    <row r="106" spans="1:13" s="3" customFormat="1" ht="13.5" hidden="1" customHeight="1">
      <c r="A106" s="7"/>
      <c r="B106" s="7" t="s">
        <v>4</v>
      </c>
      <c r="C106" s="7"/>
      <c r="D106" s="225" t="s">
        <v>96</v>
      </c>
      <c r="E106" s="367"/>
      <c r="F106" s="173"/>
      <c r="G106" s="89"/>
      <c r="H106" s="89"/>
      <c r="I106" s="89"/>
      <c r="J106" s="89"/>
      <c r="K106" s="2"/>
      <c r="L106" s="2"/>
      <c r="M106" s="2"/>
    </row>
    <row r="107" spans="1:13" s="3" customFormat="1" ht="22.5" hidden="1" customHeight="1">
      <c r="B107" s="17" t="s">
        <v>6</v>
      </c>
      <c r="C107" s="17"/>
      <c r="D107" s="280" t="str">
        <f>+'Ekamut-caxs'!C91</f>
        <v>Հ.Գաբրիելյան</v>
      </c>
      <c r="E107" s="368"/>
      <c r="F107" s="80"/>
      <c r="G107" s="89"/>
      <c r="H107" s="89"/>
      <c r="I107" s="89"/>
      <c r="J107" s="89"/>
      <c r="K107" s="2"/>
      <c r="L107" s="2"/>
      <c r="M107" s="2"/>
    </row>
    <row r="108" spans="1:13" s="3" customFormat="1" ht="12" hidden="1" customHeight="1">
      <c r="D108" s="225" t="s">
        <v>96</v>
      </c>
      <c r="E108" s="367"/>
      <c r="F108" s="173"/>
      <c r="G108" s="89"/>
      <c r="H108" s="89"/>
      <c r="I108" s="89"/>
      <c r="J108" s="89"/>
      <c r="K108" s="2"/>
      <c r="L108" s="2"/>
      <c r="M108" s="2"/>
    </row>
    <row r="109" spans="1:13" s="3" customFormat="1" hidden="1">
      <c r="B109" s="8" t="s">
        <v>170</v>
      </c>
      <c r="C109" s="8"/>
      <c r="D109" s="82"/>
      <c r="E109" s="82"/>
      <c r="F109" s="82"/>
      <c r="G109" s="89"/>
      <c r="H109" s="89"/>
      <c r="I109" s="89"/>
      <c r="J109" s="89"/>
      <c r="K109" s="2"/>
      <c r="L109" s="2"/>
      <c r="M109" s="2"/>
    </row>
    <row r="110" spans="1:13" s="236" customFormat="1" ht="96.75" customHeight="1">
      <c r="B110" s="482" t="str">
        <f>+'Ekamut-caxs'!A94</f>
        <v>ԵՐԵՎԱՆԻ ՔԱՂԱՔԱՊԵՏ՝</v>
      </c>
      <c r="C110" s="237"/>
      <c r="D110" s="368" t="str">
        <f>+'Ekamut-caxs'!D94</f>
        <v>ՏԻԳՐԱՆ ԱՎԻՆՅԱՆ</v>
      </c>
      <c r="E110" s="80"/>
      <c r="G110" s="6"/>
      <c r="H110" s="6"/>
      <c r="I110" s="6"/>
      <c r="J110" s="6"/>
      <c r="K110" s="6"/>
      <c r="L110" s="6"/>
      <c r="M110" s="6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  <row r="124" spans="6:10" s="82" customFormat="1">
      <c r="F124" s="109"/>
      <c r="G124" s="89"/>
      <c r="H124" s="89"/>
      <c r="I124" s="89"/>
      <c r="J124" s="89"/>
    </row>
    <row r="125" spans="6:10" s="82" customFormat="1">
      <c r="F125" s="109"/>
      <c r="G125" s="89"/>
      <c r="H125" s="89"/>
      <c r="I125" s="89"/>
      <c r="J125" s="89"/>
    </row>
    <row r="126" spans="6:10" s="82" customFormat="1">
      <c r="F126" s="109"/>
      <c r="G126" s="89"/>
      <c r="H126" s="89"/>
      <c r="I126" s="89"/>
      <c r="J126" s="89"/>
    </row>
    <row r="127" spans="6:10" s="82" customFormat="1">
      <c r="F127" s="109"/>
      <c r="G127" s="89"/>
      <c r="H127" s="89"/>
      <c r="I127" s="89"/>
      <c r="J127" s="89"/>
    </row>
    <row r="128" spans="6:10" s="82" customFormat="1">
      <c r="F128" s="109"/>
      <c r="G128" s="89"/>
      <c r="H128" s="89"/>
      <c r="I128" s="89"/>
      <c r="J128" s="89"/>
    </row>
    <row r="129" spans="6:10" s="82" customFormat="1">
      <c r="F129" s="109"/>
      <c r="G129" s="89"/>
      <c r="H129" s="89"/>
      <c r="I129" s="89"/>
      <c r="J129" s="89"/>
    </row>
    <row r="130" spans="6:10" s="82" customFormat="1">
      <c r="F130" s="109"/>
      <c r="G130" s="89"/>
      <c r="H130" s="89"/>
      <c r="I130" s="89"/>
      <c r="J130" s="89"/>
    </row>
    <row r="131" spans="6:10" s="82" customFormat="1">
      <c r="F131" s="109"/>
      <c r="G131" s="89"/>
      <c r="H131" s="89"/>
      <c r="I131" s="89"/>
      <c r="J131" s="89"/>
    </row>
    <row r="132" spans="6:10" s="82" customFormat="1">
      <c r="F132" s="109"/>
      <c r="G132" s="89"/>
      <c r="H132" s="89"/>
      <c r="I132" s="89"/>
      <c r="J132" s="89"/>
    </row>
  </sheetData>
  <sheetProtection formatCells="0" formatColumns="0" formatRows="0" insertColumns="0" insertRows="0" insertHyperlinks="0" deleteColumns="0" deleteRows="0" sort="0" autoFilter="0" pivotTables="0"/>
  <mergeCells count="89">
    <mergeCell ref="B23:C23"/>
    <mergeCell ref="B103:C103"/>
    <mergeCell ref="B39:C39"/>
    <mergeCell ref="B40:C40"/>
    <mergeCell ref="B47:C47"/>
    <mergeCell ref="B48:C48"/>
    <mergeCell ref="B49:C49"/>
    <mergeCell ref="B82:C82"/>
    <mergeCell ref="B83:C83"/>
    <mergeCell ref="B84:C84"/>
    <mergeCell ref="B97:C97"/>
    <mergeCell ref="B98:C98"/>
    <mergeCell ref="B99:C99"/>
    <mergeCell ref="B101:C101"/>
    <mergeCell ref="B102:C102"/>
    <mergeCell ref="B100:C100"/>
    <mergeCell ref="B92:C92"/>
    <mergeCell ref="B93:C93"/>
    <mergeCell ref="B94:C94"/>
    <mergeCell ref="B95:C95"/>
    <mergeCell ref="B96:C96"/>
    <mergeCell ref="B87:C87"/>
    <mergeCell ref="B88:C88"/>
    <mergeCell ref="B89:C89"/>
    <mergeCell ref="B90:C90"/>
    <mergeCell ref="B91:C91"/>
    <mergeCell ref="B85:C85"/>
    <mergeCell ref="B86:C86"/>
    <mergeCell ref="B74:C74"/>
    <mergeCell ref="B75:C75"/>
    <mergeCell ref="B76:C76"/>
    <mergeCell ref="B77:C77"/>
    <mergeCell ref="B78:C78"/>
    <mergeCell ref="B71:C71"/>
    <mergeCell ref="B72:C72"/>
    <mergeCell ref="B73:C73"/>
    <mergeCell ref="B80:C80"/>
    <mergeCell ref="B81:C81"/>
    <mergeCell ref="B65:C65"/>
    <mergeCell ref="B67:C67"/>
    <mergeCell ref="B68:C68"/>
    <mergeCell ref="B69:C69"/>
    <mergeCell ref="B70:C70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B42:C42"/>
    <mergeCell ref="B43:C43"/>
    <mergeCell ref="B44:C44"/>
    <mergeCell ref="B45:C45"/>
    <mergeCell ref="B46:C46"/>
    <mergeCell ref="B36:C36"/>
    <mergeCell ref="B33:C33"/>
    <mergeCell ref="B37:C37"/>
    <mergeCell ref="B38:C38"/>
    <mergeCell ref="B41:C41"/>
    <mergeCell ref="B30:C30"/>
    <mergeCell ref="B31:C31"/>
    <mergeCell ref="B32:C32"/>
    <mergeCell ref="B34:C34"/>
    <mergeCell ref="B35:C35"/>
    <mergeCell ref="B28:C28"/>
    <mergeCell ref="F19:G19"/>
    <mergeCell ref="F103:G103"/>
    <mergeCell ref="A13:D13"/>
    <mergeCell ref="A15:D15"/>
    <mergeCell ref="A14:D14"/>
    <mergeCell ref="B19:C19"/>
    <mergeCell ref="B18:C18"/>
    <mergeCell ref="B20:C20"/>
    <mergeCell ref="B21:C21"/>
    <mergeCell ref="B22:C22"/>
    <mergeCell ref="B24:C24"/>
    <mergeCell ref="B25:C25"/>
    <mergeCell ref="B26:C26"/>
    <mergeCell ref="B27:C27"/>
    <mergeCell ref="B29:C29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D103 D62:D63 D38:D39 D35:D36 D46:D50 D96 D87 D54:D60 D100 D44" unlockedFormula="1"/>
  </ignoredErrors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104</xdr:row>
                <xdr:rowOff>0</xdr:rowOff>
              </from>
              <to>
                <xdr:col>3</xdr:col>
                <xdr:colOff>57150</xdr:colOff>
                <xdr:row>110</xdr:row>
                <xdr:rowOff>38100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7"/>
  <sheetViews>
    <sheetView view="pageBreakPreview" topLeftCell="A5" zoomScaleSheetLayoutView="100" workbookViewId="0">
      <selection activeCell="D24" sqref="D24"/>
    </sheetView>
  </sheetViews>
  <sheetFormatPr defaultColWidth="9.140625" defaultRowHeight="13.5"/>
  <cols>
    <col min="1" max="1" width="5.85546875" style="24" customWidth="1"/>
    <col min="2" max="2" width="54.42578125" style="20" customWidth="1"/>
    <col min="3" max="3" width="14.28515625" style="20" customWidth="1"/>
    <col min="4" max="4" width="15" style="20" customWidth="1"/>
    <col min="5" max="5" width="14.42578125" style="20" customWidth="1"/>
    <col min="6" max="6" width="47.42578125" style="20" customWidth="1"/>
    <col min="7" max="7" width="13.140625" style="19" customWidth="1"/>
    <col min="8" max="18" width="9.140625" style="19"/>
    <col min="19" max="16384" width="9.140625" style="20"/>
  </cols>
  <sheetData>
    <row r="1" spans="1:18" ht="16.5" customHeight="1">
      <c r="A1" s="525" t="s">
        <v>55</v>
      </c>
      <c r="B1" s="525"/>
      <c r="C1" s="525"/>
      <c r="D1" s="525"/>
      <c r="E1" s="525"/>
      <c r="F1" s="525"/>
    </row>
    <row r="2" spans="1:18" s="22" customFormat="1" ht="25.5" customHeight="1">
      <c r="A2" s="504" t="str">
        <f>+'Ekamut-caxs'!A14:D14</f>
        <v xml:space="preserve">«Ժամանակակից արվեստի թանգարան» ՀՈԱԿ-ի </v>
      </c>
      <c r="B2" s="504"/>
      <c r="C2" s="504"/>
      <c r="D2" s="504"/>
      <c r="E2" s="504"/>
      <c r="F2" s="504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5.5" customHeight="1">
      <c r="A3" s="528" t="s">
        <v>244</v>
      </c>
      <c r="B3" s="528"/>
      <c r="C3" s="528"/>
      <c r="D3" s="528"/>
      <c r="E3" s="528"/>
      <c r="F3" s="528"/>
      <c r="G3" s="23"/>
      <c r="H3" s="23"/>
      <c r="I3" s="23"/>
    </row>
    <row r="4" spans="1:18" ht="20.25" customHeight="1">
      <c r="F4" s="25" t="s">
        <v>0</v>
      </c>
    </row>
    <row r="5" spans="1:18" ht="75" customHeight="1">
      <c r="A5" s="65" t="s">
        <v>3</v>
      </c>
      <c r="B5" s="66" t="s">
        <v>31</v>
      </c>
      <c r="C5" s="223" t="s">
        <v>177</v>
      </c>
      <c r="D5" s="223" t="s">
        <v>178</v>
      </c>
      <c r="E5" s="66" t="s">
        <v>51</v>
      </c>
      <c r="F5" s="350" t="str">
        <f>+'Dramakani hamematakan'!F5</f>
        <v>Ծանոթություն հոդվածային ավելացումների վերաբերյալ</v>
      </c>
    </row>
    <row r="6" spans="1:18" s="22" customFormat="1" ht="31.5" customHeight="1">
      <c r="A6" s="63" t="s">
        <v>7</v>
      </c>
      <c r="B6" s="64" t="s">
        <v>126</v>
      </c>
      <c r="C6" s="273">
        <f>SUM(C7:C17,C20:C23)</f>
        <v>90944.900000000009</v>
      </c>
      <c r="D6" s="273">
        <f>SUM(D7:D17,D20:D23)</f>
        <v>114781.40000000001</v>
      </c>
      <c r="E6" s="273">
        <f t="shared" ref="E6:E73" si="0">D6-C6</f>
        <v>23836.5</v>
      </c>
      <c r="F6" s="354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49" t="s">
        <v>118</v>
      </c>
      <c r="C7" s="261">
        <v>63202.3</v>
      </c>
      <c r="D7" s="262">
        <f>+'Ekamut-caxs'!D18</f>
        <v>77674.600000000006</v>
      </c>
      <c r="E7" s="262">
        <f t="shared" si="0"/>
        <v>14472.300000000003</v>
      </c>
      <c r="F7" s="261"/>
      <c r="G7" s="57">
        <v>67202.3</v>
      </c>
      <c r="H7" s="500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31.5" hidden="1" customHeight="1">
      <c r="A8" s="61">
        <v>2</v>
      </c>
      <c r="B8" s="465" t="str">
        <f>+'Ekamut-caxs'!B19</f>
        <v>Այլ նպաստներ բյուջեից, որից՝</v>
      </c>
      <c r="C8" s="261"/>
      <c r="D8" s="262">
        <f>+'Ekamut-caxs'!D19</f>
        <v>0</v>
      </c>
      <c r="E8" s="262">
        <f t="shared" ref="E8:E10" si="1">D8-C8</f>
        <v>0</v>
      </c>
      <c r="F8" s="261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24.75" hidden="1" customHeight="1">
      <c r="A9" s="27">
        <v>2.1</v>
      </c>
      <c r="B9" s="466" t="str">
        <f>+'Ekamut-caxs'!B20</f>
        <v>կամավոր ատեստավորման գծով</v>
      </c>
      <c r="C9" s="261"/>
      <c r="D9" s="262">
        <f>+'Ekamut-caxs'!D20</f>
        <v>0</v>
      </c>
      <c r="E9" s="262">
        <f t="shared" si="1"/>
        <v>0</v>
      </c>
      <c r="F9" s="261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33.75" customHeight="1">
      <c r="A10" s="61">
        <v>3</v>
      </c>
      <c r="B10" s="465" t="str">
        <f>+'Ekamut-caxs'!B21</f>
        <v>Սուբսիդիա ջրամատակարարման գծով</v>
      </c>
      <c r="C10" s="261">
        <v>0</v>
      </c>
      <c r="D10" s="262">
        <f>+'Ekamut-caxs'!D21</f>
        <v>1.9</v>
      </c>
      <c r="E10" s="262">
        <f t="shared" si="1"/>
        <v>1.9</v>
      </c>
      <c r="F10" s="261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customHeight="1">
      <c r="A11" s="61">
        <v>3</v>
      </c>
      <c r="B11" s="249" t="s">
        <v>8</v>
      </c>
      <c r="C11" s="261">
        <v>21500</v>
      </c>
      <c r="D11" s="262">
        <f>+'Ekamut-caxs'!D22</f>
        <v>15642.3</v>
      </c>
      <c r="E11" s="262">
        <f>D11-C11</f>
        <v>-5857.7000000000007</v>
      </c>
      <c r="F11" s="261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18.75" hidden="1" customHeight="1">
      <c r="A12" s="61">
        <v>4</v>
      </c>
      <c r="B12" s="249" t="s">
        <v>53</v>
      </c>
      <c r="C12" s="263"/>
      <c r="D12" s="262">
        <f>+'Ekamut-caxs'!D23</f>
        <v>0</v>
      </c>
      <c r="E12" s="262">
        <f t="shared" si="0"/>
        <v>0</v>
      </c>
      <c r="F12" s="261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hidden="1" customHeight="1">
      <c r="A13" s="61">
        <v>5</v>
      </c>
      <c r="B13" s="249" t="s">
        <v>63</v>
      </c>
      <c r="C13" s="263"/>
      <c r="D13" s="262">
        <f>+'Ekamut-caxs'!D24</f>
        <v>0</v>
      </c>
      <c r="E13" s="262">
        <f t="shared" si="0"/>
        <v>0</v>
      </c>
      <c r="F13" s="261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customHeight="1">
      <c r="A14" s="61">
        <v>6</v>
      </c>
      <c r="B14" s="22" t="s">
        <v>192</v>
      </c>
      <c r="C14" s="263">
        <v>800</v>
      </c>
      <c r="D14" s="262">
        <f>+'Ekamut-caxs'!D25</f>
        <v>1400</v>
      </c>
      <c r="E14" s="262">
        <f t="shared" si="0"/>
        <v>600</v>
      </c>
      <c r="F14" s="261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customHeight="1">
      <c r="A15" s="61">
        <v>7</v>
      </c>
      <c r="B15" s="249" t="s">
        <v>9</v>
      </c>
      <c r="C15" s="263">
        <v>0</v>
      </c>
      <c r="D15" s="262">
        <f>+'Ekamut-caxs'!D26</f>
        <v>7000</v>
      </c>
      <c r="E15" s="262">
        <f t="shared" si="0"/>
        <v>7000</v>
      </c>
      <c r="F15" s="261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customHeight="1">
      <c r="A16" s="61">
        <v>8</v>
      </c>
      <c r="B16" s="246" t="s">
        <v>72</v>
      </c>
      <c r="C16" s="263">
        <v>0</v>
      </c>
      <c r="D16" s="262">
        <f>+'Ekamut-caxs'!D27</f>
        <v>7400</v>
      </c>
      <c r="E16" s="262">
        <f t="shared" si="0"/>
        <v>7400</v>
      </c>
      <c r="F16" s="261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30.75" customHeight="1">
      <c r="A17" s="61">
        <v>9</v>
      </c>
      <c r="B17" s="264" t="s">
        <v>123</v>
      </c>
      <c r="C17" s="265">
        <f>SUM(C18:C19)</f>
        <v>52.6</v>
      </c>
      <c r="D17" s="265">
        <f>SUM(D18:D19)</f>
        <v>52.6</v>
      </c>
      <c r="E17" s="262">
        <f t="shared" si="0"/>
        <v>0</v>
      </c>
      <c r="F17" s="261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ht="18.75" customHeight="1">
      <c r="A18" s="27">
        <v>9.1</v>
      </c>
      <c r="B18" s="32" t="s">
        <v>73</v>
      </c>
      <c r="C18" s="229">
        <v>52.6</v>
      </c>
      <c r="D18" s="230">
        <f>+'Ekamut-caxs'!D29</f>
        <v>52.6</v>
      </c>
      <c r="E18" s="230">
        <f t="shared" si="0"/>
        <v>0</v>
      </c>
      <c r="F18" s="231"/>
    </row>
    <row r="19" spans="1:18" ht="18.75" hidden="1" customHeight="1">
      <c r="A19" s="27">
        <v>9.1999999999999993</v>
      </c>
      <c r="B19" s="32" t="s">
        <v>74</v>
      </c>
      <c r="C19" s="229"/>
      <c r="D19" s="230">
        <f>+'Ekamut-caxs'!D30</f>
        <v>0</v>
      </c>
      <c r="E19" s="230">
        <f t="shared" si="0"/>
        <v>0</v>
      </c>
      <c r="F19" s="231"/>
    </row>
    <row r="20" spans="1:18" s="58" customFormat="1" ht="18.75" customHeight="1">
      <c r="A20" s="61">
        <v>10</v>
      </c>
      <c r="B20" s="251" t="s">
        <v>10</v>
      </c>
      <c r="C20" s="263">
        <v>200</v>
      </c>
      <c r="D20" s="262">
        <f>+'Ekamut-caxs'!D31</f>
        <v>350</v>
      </c>
      <c r="E20" s="262">
        <f t="shared" si="0"/>
        <v>150</v>
      </c>
      <c r="F20" s="261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</row>
    <row r="21" spans="1:18" s="58" customFormat="1" ht="18.75" customHeight="1">
      <c r="A21" s="62">
        <v>11</v>
      </c>
      <c r="B21" s="252" t="s">
        <v>262</v>
      </c>
      <c r="C21" s="263">
        <v>3660</v>
      </c>
      <c r="D21" s="261">
        <f>+'Ekamut-caxs'!D32</f>
        <v>3660</v>
      </c>
      <c r="E21" s="261">
        <f>D21-C21</f>
        <v>0</v>
      </c>
      <c r="F21" s="261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customHeight="1">
      <c r="A22" s="62"/>
      <c r="B22" s="252" t="s">
        <v>263</v>
      </c>
      <c r="C22" s="263">
        <v>1530</v>
      </c>
      <c r="D22" s="261">
        <f>+'Ekamut-caxs'!D33</f>
        <v>1600</v>
      </c>
      <c r="E22" s="261">
        <f>D22-C22</f>
        <v>70</v>
      </c>
      <c r="F22" s="261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hidden="1" customHeight="1">
      <c r="A23" s="486">
        <v>12</v>
      </c>
      <c r="B23" s="252"/>
      <c r="C23" s="263"/>
      <c r="D23" s="261">
        <f>+'Ekamut-caxs'!D35</f>
        <v>0</v>
      </c>
      <c r="E23" s="261">
        <f>D23-C23</f>
        <v>0</v>
      </c>
      <c r="F23" s="261"/>
      <c r="G23" s="57" t="s">
        <v>204</v>
      </c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22" customFormat="1" ht="29.25" customHeight="1">
      <c r="A24" s="63" t="s">
        <v>11</v>
      </c>
      <c r="B24" s="60" t="s">
        <v>127</v>
      </c>
      <c r="C24" s="274">
        <f>SUM(C25,C29:C34,C38:C69,C71:C72)</f>
        <v>90944.9</v>
      </c>
      <c r="D24" s="274">
        <f>SUM(D25,D29:D34,D38:D69,D71:D72)</f>
        <v>114781.40000000002</v>
      </c>
      <c r="E24" s="273">
        <f t="shared" si="0"/>
        <v>23836.500000000029</v>
      </c>
      <c r="F24" s="354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</row>
    <row r="25" spans="1:18" s="58" customFormat="1" ht="21" customHeight="1">
      <c r="A25" s="61">
        <v>1</v>
      </c>
      <c r="B25" s="253" t="s">
        <v>12</v>
      </c>
      <c r="C25" s="263">
        <v>48432.1</v>
      </c>
      <c r="D25" s="265">
        <f>+'Ekamut-caxs'!D39</f>
        <v>51958.3</v>
      </c>
      <c r="E25" s="262">
        <f t="shared" si="0"/>
        <v>3526.2000000000044</v>
      </c>
      <c r="F25" s="261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</row>
    <row r="26" spans="1:18" s="157" customFormat="1" ht="21" hidden="1" customHeight="1">
      <c r="A26" s="28">
        <v>1.1000000000000001</v>
      </c>
      <c r="B26" s="155" t="s">
        <v>119</v>
      </c>
      <c r="C26" s="229"/>
      <c r="D26" s="266">
        <f>+'Ekamut-caxs'!D40</f>
        <v>0</v>
      </c>
      <c r="E26" s="230">
        <f>D26-C26</f>
        <v>0</v>
      </c>
      <c r="F26" s="231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</row>
    <row r="27" spans="1:18" s="157" customFormat="1" ht="21" customHeight="1">
      <c r="A27" s="28">
        <v>1.2</v>
      </c>
      <c r="B27" s="155" t="s">
        <v>13</v>
      </c>
      <c r="C27" s="229">
        <v>0</v>
      </c>
      <c r="D27" s="266">
        <f>+'Ekamut-caxs'!D41</f>
        <v>3800</v>
      </c>
      <c r="E27" s="230">
        <f>D27-C27</f>
        <v>3800</v>
      </c>
      <c r="F27" s="231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1" hidden="1" customHeight="1">
      <c r="A28" s="28">
        <v>1.3</v>
      </c>
      <c r="B28" s="155" t="str">
        <f>+'Ekamut-caxs'!B42</f>
        <v>կամավոր ատեստ. գծով լրավճար</v>
      </c>
      <c r="C28" s="229"/>
      <c r="D28" s="266">
        <f>+'Ekamut-caxs'!D42</f>
        <v>0</v>
      </c>
      <c r="E28" s="230"/>
      <c r="F28" s="231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58" customFormat="1" ht="21" customHeight="1">
      <c r="A29" s="61">
        <v>2</v>
      </c>
      <c r="B29" s="249" t="s">
        <v>15</v>
      </c>
      <c r="C29" s="263">
        <v>2051.6</v>
      </c>
      <c r="D29" s="265">
        <f>+'Ekamut-caxs'!D43</f>
        <v>2033.2</v>
      </c>
      <c r="E29" s="262">
        <f t="shared" si="0"/>
        <v>-18.399999999999864</v>
      </c>
      <c r="F29" s="261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</row>
    <row r="30" spans="1:18" s="58" customFormat="1" ht="21" customHeight="1">
      <c r="A30" s="61">
        <v>3</v>
      </c>
      <c r="B30" s="249" t="s">
        <v>14</v>
      </c>
      <c r="C30" s="263">
        <v>765.8</v>
      </c>
      <c r="D30" s="265">
        <f>+'Ekamut-caxs'!D44</f>
        <v>652.5</v>
      </c>
      <c r="E30" s="262">
        <f t="shared" si="0"/>
        <v>-113.29999999999995</v>
      </c>
      <c r="F30" s="261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4</v>
      </c>
      <c r="B31" s="249" t="s">
        <v>16</v>
      </c>
      <c r="C31" s="263">
        <v>52.7</v>
      </c>
      <c r="D31" s="265">
        <f>+'Ekamut-caxs'!D45</f>
        <v>49.8</v>
      </c>
      <c r="E31" s="262">
        <f t="shared" si="0"/>
        <v>-2.9000000000000057</v>
      </c>
      <c r="F31" s="261"/>
      <c r="G31" s="175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5</v>
      </c>
      <c r="B32" s="249" t="s">
        <v>17</v>
      </c>
      <c r="C32" s="263">
        <v>70</v>
      </c>
      <c r="D32" s="265">
        <f>+'Ekamut-caxs'!D46</f>
        <v>70</v>
      </c>
      <c r="E32" s="262">
        <f t="shared" si="0"/>
        <v>0</v>
      </c>
      <c r="F32" s="261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hidden="1" customHeight="1">
      <c r="A33" s="61">
        <v>6</v>
      </c>
      <c r="B33" s="249" t="s">
        <v>18</v>
      </c>
      <c r="C33" s="263"/>
      <c r="D33" s="265">
        <f>+'Ekamut-caxs'!D47</f>
        <v>0</v>
      </c>
      <c r="E33" s="262">
        <f t="shared" si="0"/>
        <v>0</v>
      </c>
      <c r="F33" s="261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7</v>
      </c>
      <c r="B34" s="249" t="s">
        <v>19</v>
      </c>
      <c r="C34" s="265">
        <f>SUM(C35:C37)</f>
        <v>379.8</v>
      </c>
      <c r="D34" s="265">
        <f>SUM(D35:D37)</f>
        <v>304.8</v>
      </c>
      <c r="E34" s="262">
        <f t="shared" si="0"/>
        <v>-75</v>
      </c>
      <c r="F34" s="261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ht="21" customHeight="1">
      <c r="A35" s="27">
        <v>7.1</v>
      </c>
      <c r="B35" s="32" t="s">
        <v>20</v>
      </c>
      <c r="C35" s="229">
        <v>172.8</v>
      </c>
      <c r="D35" s="266">
        <f>+'Ekamut-caxs'!D49</f>
        <v>172.8</v>
      </c>
      <c r="E35" s="230">
        <f t="shared" si="0"/>
        <v>0</v>
      </c>
      <c r="F35" s="231"/>
    </row>
    <row r="36" spans="1:18" ht="21" customHeight="1">
      <c r="A36" s="27">
        <v>7.2</v>
      </c>
      <c r="B36" s="32" t="s">
        <v>21</v>
      </c>
      <c r="C36" s="229">
        <v>135</v>
      </c>
      <c r="D36" s="266">
        <f>+'Ekamut-caxs'!D50</f>
        <v>60</v>
      </c>
      <c r="E36" s="230">
        <f t="shared" si="0"/>
        <v>-75</v>
      </c>
      <c r="F36" s="231"/>
    </row>
    <row r="37" spans="1:18" ht="21" customHeight="1">
      <c r="A37" s="27">
        <v>7.3</v>
      </c>
      <c r="B37" s="32" t="s">
        <v>22</v>
      </c>
      <c r="C37" s="229">
        <v>72</v>
      </c>
      <c r="D37" s="266">
        <f>+'Ekamut-caxs'!D51</f>
        <v>72</v>
      </c>
      <c r="E37" s="230">
        <f t="shared" si="0"/>
        <v>0</v>
      </c>
      <c r="F37" s="231"/>
    </row>
    <row r="38" spans="1:18" s="58" customFormat="1" ht="21" customHeight="1">
      <c r="A38" s="61">
        <v>8</v>
      </c>
      <c r="B38" s="249" t="s">
        <v>23</v>
      </c>
      <c r="C38" s="263">
        <v>270</v>
      </c>
      <c r="D38" s="265">
        <f>+'Ekamut-caxs'!D52</f>
        <v>470</v>
      </c>
      <c r="E38" s="494">
        <f t="shared" si="0"/>
        <v>200</v>
      </c>
      <c r="F38" s="261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</row>
    <row r="39" spans="1:18" s="58" customFormat="1" ht="21" customHeight="1">
      <c r="A39" s="61">
        <v>9</v>
      </c>
      <c r="B39" s="249" t="s">
        <v>30</v>
      </c>
      <c r="C39" s="263">
        <v>750</v>
      </c>
      <c r="D39" s="265">
        <f>+'Ekamut-caxs'!D53</f>
        <v>750</v>
      </c>
      <c r="E39" s="262">
        <f t="shared" si="0"/>
        <v>0</v>
      </c>
      <c r="F39" s="261"/>
      <c r="G39" s="6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</row>
    <row r="40" spans="1:18" s="58" customFormat="1" ht="21" customHeight="1">
      <c r="A40" s="61">
        <v>10</v>
      </c>
      <c r="B40" s="249" t="s">
        <v>24</v>
      </c>
      <c r="C40" s="263">
        <v>200</v>
      </c>
      <c r="D40" s="265">
        <f>+'Ekamut-caxs'!D54</f>
        <v>200</v>
      </c>
      <c r="E40" s="262">
        <f t="shared" si="0"/>
        <v>0</v>
      </c>
      <c r="F40" s="261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8.5" customHeight="1">
      <c r="A41" s="61">
        <v>11</v>
      </c>
      <c r="B41" s="254" t="s">
        <v>75</v>
      </c>
      <c r="C41" s="263">
        <v>250</v>
      </c>
      <c r="D41" s="265">
        <f>+'Ekamut-caxs'!D55</f>
        <v>250</v>
      </c>
      <c r="E41" s="262">
        <f t="shared" si="0"/>
        <v>0</v>
      </c>
      <c r="F41" s="261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hidden="1" customHeight="1">
      <c r="A42" s="61">
        <v>12</v>
      </c>
      <c r="B42" s="249" t="s">
        <v>48</v>
      </c>
      <c r="C42" s="263"/>
      <c r="D42" s="265">
        <f>+'Ekamut-caxs'!D56</f>
        <v>0</v>
      </c>
      <c r="E42" s="262">
        <f t="shared" si="0"/>
        <v>0</v>
      </c>
      <c r="F42" s="261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hidden="1" customHeight="1">
      <c r="A43" s="61">
        <v>13</v>
      </c>
      <c r="B43" s="249" t="s">
        <v>120</v>
      </c>
      <c r="C43" s="263"/>
      <c r="D43" s="265">
        <f>+'Ekamut-caxs'!D57</f>
        <v>0</v>
      </c>
      <c r="E43" s="262">
        <f>D43-C43</f>
        <v>0</v>
      </c>
      <c r="F43" s="261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0.25" hidden="1" customHeight="1">
      <c r="A44" s="61">
        <v>14</v>
      </c>
      <c r="B44" s="249" t="s">
        <v>121</v>
      </c>
      <c r="C44" s="263"/>
      <c r="D44" s="265">
        <f>+'Ekamut-caxs'!D58</f>
        <v>0</v>
      </c>
      <c r="E44" s="262">
        <f t="shared" si="0"/>
        <v>0</v>
      </c>
      <c r="F44" s="261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15</v>
      </c>
      <c r="B45" s="249" t="s">
        <v>25</v>
      </c>
      <c r="C45" s="261">
        <v>380</v>
      </c>
      <c r="D45" s="265">
        <f>+'Ekamut-caxs'!D59</f>
        <v>7800</v>
      </c>
      <c r="E45" s="494">
        <f t="shared" si="0"/>
        <v>7420</v>
      </c>
      <c r="F45" s="261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1" customHeight="1">
      <c r="A46" s="61">
        <v>16</v>
      </c>
      <c r="B46" s="249" t="s">
        <v>26</v>
      </c>
      <c r="C46" s="261">
        <v>206</v>
      </c>
      <c r="D46" s="265">
        <f>+'Ekamut-caxs'!D60</f>
        <v>206</v>
      </c>
      <c r="E46" s="262">
        <f>D46-C46</f>
        <v>0</v>
      </c>
      <c r="F46" s="261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hidden="1" customHeight="1">
      <c r="A47" s="61">
        <v>17</v>
      </c>
      <c r="B47" s="249" t="s">
        <v>67</v>
      </c>
      <c r="C47" s="261"/>
      <c r="D47" s="265">
        <f>+'Ekamut-caxs'!D61</f>
        <v>0</v>
      </c>
      <c r="E47" s="262">
        <f>D47-C47</f>
        <v>0</v>
      </c>
      <c r="F47" s="261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hidden="1" customHeight="1">
      <c r="A48" s="61">
        <v>18</v>
      </c>
      <c r="B48" s="249" t="s">
        <v>54</v>
      </c>
      <c r="C48" s="261"/>
      <c r="D48" s="265">
        <f>+'Ekamut-caxs'!D62</f>
        <v>0</v>
      </c>
      <c r="E48" s="262">
        <f>D48-C48</f>
        <v>0</v>
      </c>
      <c r="F48" s="261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hidden="1" customHeight="1">
      <c r="A49" s="61">
        <v>19</v>
      </c>
      <c r="B49" s="249" t="s">
        <v>45</v>
      </c>
      <c r="C49" s="263"/>
      <c r="D49" s="265">
        <f>+'Ekamut-caxs'!D63</f>
        <v>0</v>
      </c>
      <c r="E49" s="262">
        <f t="shared" si="0"/>
        <v>0</v>
      </c>
      <c r="F49" s="261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35.25" hidden="1" customHeight="1">
      <c r="A50" s="61">
        <v>20</v>
      </c>
      <c r="B50" s="264" t="s">
        <v>76</v>
      </c>
      <c r="C50" s="263"/>
      <c r="D50" s="265">
        <f>+'Ekamut-caxs'!D64</f>
        <v>0</v>
      </c>
      <c r="E50" s="262">
        <f t="shared" si="0"/>
        <v>0</v>
      </c>
      <c r="F50" s="261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33.75" customHeight="1">
      <c r="A51" s="61">
        <v>21</v>
      </c>
      <c r="B51" s="264" t="s">
        <v>77</v>
      </c>
      <c r="C51" s="261">
        <v>141.30000000000001</v>
      </c>
      <c r="D51" s="265">
        <f>+'Ekamut-caxs'!D65</f>
        <v>156</v>
      </c>
      <c r="E51" s="494">
        <f t="shared" si="0"/>
        <v>14.699999999999989</v>
      </c>
      <c r="F51" s="261"/>
      <c r="G51" s="6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3.25" hidden="1" customHeight="1">
      <c r="A52" s="61">
        <v>22</v>
      </c>
      <c r="B52" s="249" t="s">
        <v>46</v>
      </c>
      <c r="C52" s="261"/>
      <c r="D52" s="265">
        <f>+'Ekamut-caxs'!D66</f>
        <v>0</v>
      </c>
      <c r="E52" s="262">
        <f t="shared" ref="E52:E72" si="2">D52-C52</f>
        <v>0</v>
      </c>
      <c r="F52" s="261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" customHeight="1">
      <c r="A53" s="61">
        <v>23</v>
      </c>
      <c r="B53" s="249" t="s">
        <v>122</v>
      </c>
      <c r="C53" s="261">
        <v>74</v>
      </c>
      <c r="D53" s="265">
        <f>+'Ekamut-caxs'!D67</f>
        <v>74</v>
      </c>
      <c r="E53" s="262">
        <f t="shared" si="2"/>
        <v>0</v>
      </c>
      <c r="F53" s="261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41.25" customHeight="1">
      <c r="A54" s="61"/>
      <c r="B54" s="264" t="s">
        <v>293</v>
      </c>
      <c r="C54" s="261"/>
      <c r="D54" s="265">
        <v>4400</v>
      </c>
      <c r="E54" s="262"/>
      <c r="F54" s="261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customHeight="1">
      <c r="A55" s="61">
        <v>24</v>
      </c>
      <c r="B55" s="249" t="s">
        <v>47</v>
      </c>
      <c r="C55" s="261">
        <v>90</v>
      </c>
      <c r="D55" s="265">
        <f>+'Ekamut-caxs'!D69</f>
        <v>90</v>
      </c>
      <c r="E55" s="262">
        <f t="shared" si="2"/>
        <v>0</v>
      </c>
      <c r="F55" s="261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0.25" customHeight="1">
      <c r="A56" s="61">
        <v>25</v>
      </c>
      <c r="B56" s="249" t="s">
        <v>64</v>
      </c>
      <c r="C56" s="261">
        <v>0</v>
      </c>
      <c r="D56" s="265">
        <f>+'Ekamut-caxs'!D70</f>
        <v>89.5</v>
      </c>
      <c r="E56" s="494">
        <f t="shared" si="2"/>
        <v>89.5</v>
      </c>
      <c r="F56" s="261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hidden="1" customHeight="1">
      <c r="A57" s="61">
        <v>26</v>
      </c>
      <c r="B57" s="251" t="s">
        <v>199</v>
      </c>
      <c r="C57" s="261"/>
      <c r="D57" s="265">
        <f>+'Ekamut-caxs'!D71</f>
        <v>0</v>
      </c>
      <c r="E57" s="262">
        <f t="shared" ref="E57:E58" si="3">D57-C57</f>
        <v>0</v>
      </c>
      <c r="F57" s="261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0.25" customHeight="1">
      <c r="A58" s="61">
        <v>27</v>
      </c>
      <c r="B58" s="251" t="s">
        <v>200</v>
      </c>
      <c r="C58" s="261">
        <v>600</v>
      </c>
      <c r="D58" s="265">
        <f>+'Ekamut-caxs'!D72</f>
        <v>0</v>
      </c>
      <c r="E58" s="262">
        <f t="shared" si="3"/>
        <v>-600</v>
      </c>
      <c r="F58" s="261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hidden="1" customHeight="1">
      <c r="A59" s="61">
        <v>28</v>
      </c>
      <c r="B59" s="249" t="s">
        <v>78</v>
      </c>
      <c r="C59" s="261"/>
      <c r="D59" s="265">
        <f>+'Ekamut-caxs'!D73</f>
        <v>0</v>
      </c>
      <c r="E59" s="262">
        <f t="shared" si="2"/>
        <v>0</v>
      </c>
      <c r="F59" s="261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customHeight="1">
      <c r="A60" s="61">
        <v>29</v>
      </c>
      <c r="B60" s="249" t="s">
        <v>291</v>
      </c>
      <c r="C60" s="261">
        <v>0</v>
      </c>
      <c r="D60" s="265">
        <f>+'Ekamut-caxs'!D74</f>
        <v>59</v>
      </c>
      <c r="E60" s="494">
        <f t="shared" si="2"/>
        <v>59</v>
      </c>
      <c r="F60" s="261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customHeight="1">
      <c r="A61" s="61">
        <v>30</v>
      </c>
      <c r="B61" s="252" t="s">
        <v>264</v>
      </c>
      <c r="C61" s="261">
        <v>21.6</v>
      </c>
      <c r="D61" s="263">
        <f>+'Ekamut-caxs'!D75</f>
        <v>21.6</v>
      </c>
      <c r="E61" s="261">
        <f t="shared" ref="E61:E68" si="4">D61-C61</f>
        <v>0</v>
      </c>
      <c r="F61" s="261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/>
      <c r="B62" s="252" t="s">
        <v>265</v>
      </c>
      <c r="C62" s="261">
        <v>697</v>
      </c>
      <c r="D62" s="263">
        <f>+'Ekamut-caxs'!D76</f>
        <v>500</v>
      </c>
      <c r="E62" s="261">
        <f t="shared" ref="E62:E64" si="5">D62-C62</f>
        <v>-197</v>
      </c>
      <c r="F62" s="261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s="58" customFormat="1" ht="21" customHeight="1">
      <c r="A63" s="61"/>
      <c r="B63" s="252" t="s">
        <v>266</v>
      </c>
      <c r="C63" s="261">
        <v>2033</v>
      </c>
      <c r="D63" s="263">
        <f>+'Ekamut-caxs'!D77</f>
        <v>2000</v>
      </c>
      <c r="E63" s="261">
        <f t="shared" si="5"/>
        <v>-33</v>
      </c>
      <c r="F63" s="261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</row>
    <row r="64" spans="1:18" s="58" customFormat="1" ht="21" customHeight="1">
      <c r="A64" s="61"/>
      <c r="B64" s="252" t="s">
        <v>267</v>
      </c>
      <c r="C64" s="261">
        <v>680</v>
      </c>
      <c r="D64" s="263">
        <f>+'Ekamut-caxs'!D78</f>
        <v>300</v>
      </c>
      <c r="E64" s="261">
        <f t="shared" si="5"/>
        <v>-380</v>
      </c>
      <c r="F64" s="261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customHeight="1">
      <c r="A65" s="61"/>
      <c r="B65" s="252" t="s">
        <v>292</v>
      </c>
      <c r="C65" s="261">
        <v>0</v>
      </c>
      <c r="D65" s="263">
        <f>+'Ekamut-caxs'!D79</f>
        <v>30</v>
      </c>
      <c r="E65" s="495">
        <f t="shared" ref="E65:E66" si="6">D65-C65</f>
        <v>30</v>
      </c>
      <c r="F65" s="261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58" customFormat="1" ht="21" customHeight="1">
      <c r="A66" s="61"/>
      <c r="B66" s="252" t="s">
        <v>268</v>
      </c>
      <c r="C66" s="261">
        <v>1500</v>
      </c>
      <c r="D66" s="263">
        <f>+'Ekamut-caxs'!D80</f>
        <v>3200</v>
      </c>
      <c r="E66" s="495">
        <f t="shared" si="6"/>
        <v>1700</v>
      </c>
      <c r="F66" s="261"/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7"/>
      <c r="R66" s="57"/>
    </row>
    <row r="67" spans="1:18" s="58" customFormat="1" ht="21" customHeight="1">
      <c r="A67" s="61"/>
      <c r="B67" s="252" t="s">
        <v>290</v>
      </c>
      <c r="C67" s="261">
        <v>0</v>
      </c>
      <c r="D67" s="263">
        <f>+'Ekamut-caxs'!D81</f>
        <v>3000</v>
      </c>
      <c r="E67" s="495">
        <f t="shared" ref="E67" si="7">D67-C67</f>
        <v>3000</v>
      </c>
      <c r="F67" s="261"/>
      <c r="G67" s="57"/>
      <c r="H67" s="57"/>
      <c r="I67" s="57"/>
      <c r="J67" s="57"/>
      <c r="K67" s="57"/>
      <c r="L67" s="57"/>
      <c r="M67" s="57"/>
      <c r="N67" s="57"/>
      <c r="O67" s="57"/>
      <c r="P67" s="57"/>
      <c r="Q67" s="57"/>
      <c r="R67" s="57"/>
    </row>
    <row r="68" spans="1:18" s="58" customFormat="1" ht="21" hidden="1" customHeight="1">
      <c r="A68" s="486">
        <v>31</v>
      </c>
      <c r="B68" s="252"/>
      <c r="C68" s="261"/>
      <c r="D68" s="263">
        <f>+'Ekamut-caxs'!D82</f>
        <v>0</v>
      </c>
      <c r="E68" s="261">
        <f t="shared" si="4"/>
        <v>0</v>
      </c>
      <c r="F68" s="261"/>
      <c r="G68" s="57" t="s">
        <v>203</v>
      </c>
      <c r="H68" s="57"/>
      <c r="I68" s="57"/>
      <c r="J68" s="57"/>
      <c r="K68" s="57"/>
      <c r="L68" s="57"/>
      <c r="M68" s="57"/>
      <c r="N68" s="57"/>
      <c r="O68" s="57"/>
      <c r="P68" s="57"/>
      <c r="Q68" s="57"/>
      <c r="R68" s="57"/>
    </row>
    <row r="69" spans="1:18" s="58" customFormat="1" ht="32.25" customHeight="1">
      <c r="A69" s="61">
        <v>32</v>
      </c>
      <c r="B69" s="351" t="s">
        <v>27</v>
      </c>
      <c r="C69" s="261">
        <v>1300</v>
      </c>
      <c r="D69" s="265">
        <f>+'Ekamut-caxs'!D83</f>
        <v>2485.6</v>
      </c>
      <c r="E69" s="262">
        <f t="shared" si="2"/>
        <v>1185.5999999999999</v>
      </c>
      <c r="F69" s="261"/>
      <c r="G69" s="57"/>
      <c r="H69" s="57"/>
      <c r="I69" s="57"/>
      <c r="J69" s="57"/>
      <c r="K69" s="57"/>
      <c r="L69" s="57"/>
      <c r="M69" s="57"/>
      <c r="N69" s="57"/>
      <c r="O69" s="57"/>
      <c r="P69" s="57"/>
      <c r="Q69" s="57"/>
      <c r="R69" s="57"/>
    </row>
    <row r="70" spans="1:18" ht="20.25" customHeight="1">
      <c r="A70" s="28">
        <v>32.1</v>
      </c>
      <c r="B70" s="30" t="s">
        <v>79</v>
      </c>
      <c r="C70" s="231">
        <v>52.6</v>
      </c>
      <c r="D70" s="266">
        <f>+'Ekamut-caxs'!D84</f>
        <v>52.6</v>
      </c>
      <c r="E70" s="230">
        <f t="shared" si="2"/>
        <v>0</v>
      </c>
      <c r="F70" s="231"/>
      <c r="G70" s="159"/>
    </row>
    <row r="71" spans="1:18" s="58" customFormat="1" ht="21" hidden="1" customHeight="1">
      <c r="A71" s="61">
        <v>33</v>
      </c>
      <c r="B71" s="264" t="s">
        <v>80</v>
      </c>
      <c r="C71" s="261"/>
      <c r="D71" s="265">
        <f>+'Ekamut-caxs'!D85</f>
        <v>0</v>
      </c>
      <c r="E71" s="262">
        <f t="shared" si="2"/>
        <v>0</v>
      </c>
      <c r="F71" s="261"/>
      <c r="G71" s="57"/>
      <c r="H71" s="57"/>
      <c r="I71" s="57"/>
      <c r="J71" s="57"/>
      <c r="K71" s="57"/>
      <c r="L71" s="57"/>
      <c r="M71" s="57"/>
      <c r="N71" s="57"/>
      <c r="O71" s="57"/>
      <c r="P71" s="57"/>
      <c r="Q71" s="57"/>
      <c r="R71" s="57"/>
    </row>
    <row r="72" spans="1:18" s="58" customFormat="1" ht="21" customHeight="1">
      <c r="A72" s="61">
        <v>34</v>
      </c>
      <c r="B72" s="249" t="s">
        <v>68</v>
      </c>
      <c r="C72" s="261">
        <v>30000</v>
      </c>
      <c r="D72" s="265">
        <f>+'Ekamut-caxs'!D86</f>
        <v>33631.1</v>
      </c>
      <c r="E72" s="262">
        <f t="shared" si="2"/>
        <v>3631.0999999999985</v>
      </c>
      <c r="F72" s="261"/>
      <c r="G72" s="57"/>
      <c r="H72" s="57"/>
      <c r="I72" s="57"/>
      <c r="J72" s="57"/>
      <c r="K72" s="57"/>
      <c r="L72" s="57"/>
      <c r="M72" s="57"/>
      <c r="N72" s="57"/>
      <c r="O72" s="57"/>
      <c r="P72" s="57"/>
      <c r="Q72" s="57"/>
      <c r="R72" s="57"/>
    </row>
    <row r="73" spans="1:18" s="34" customFormat="1" ht="24.75" customHeight="1">
      <c r="A73" s="26"/>
      <c r="B73" s="59" t="s">
        <v>81</v>
      </c>
      <c r="C73" s="273">
        <f>C6-C24</f>
        <v>0</v>
      </c>
      <c r="D73" s="273">
        <f>D6-D24</f>
        <v>0</v>
      </c>
      <c r="E73" s="273">
        <f t="shared" si="0"/>
        <v>0</v>
      </c>
      <c r="F73" s="354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</row>
    <row r="74" spans="1:18" s="34" customFormat="1" ht="45" customHeight="1">
      <c r="A74" s="35"/>
      <c r="C74" s="36"/>
      <c r="D74" s="36"/>
      <c r="E74" s="36"/>
      <c r="F74" s="36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</row>
    <row r="75" spans="1:18" ht="24.75" customHeight="1">
      <c r="B75" s="37" t="s">
        <v>2</v>
      </c>
      <c r="C75" s="24"/>
      <c r="D75" s="527" t="str">
        <f>+'Ekamut-caxs'!C89</f>
        <v>Ն.Ավետիսյան</v>
      </c>
      <c r="E75" s="527"/>
      <c r="F75" s="123"/>
    </row>
    <row r="76" spans="1:18" ht="9.75" customHeight="1">
      <c r="B76" s="38"/>
      <c r="D76" s="526" t="s">
        <v>5</v>
      </c>
      <c r="E76" s="526"/>
      <c r="F76" s="349"/>
    </row>
    <row r="77" spans="1:18" ht="24.75" customHeight="1">
      <c r="B77" s="37" t="s">
        <v>6</v>
      </c>
      <c r="C77" s="24"/>
      <c r="D77" s="527" t="str">
        <f>+'Ekamut-caxs'!C91</f>
        <v>Հ.Գաբրիելյան</v>
      </c>
      <c r="E77" s="527"/>
      <c r="F77" s="123"/>
    </row>
    <row r="78" spans="1:18" ht="11.25" customHeight="1">
      <c r="D78" s="526" t="s">
        <v>5</v>
      </c>
      <c r="E78" s="526"/>
      <c r="F78" s="349"/>
    </row>
    <row r="79" spans="1:18" s="19" customFormat="1">
      <c r="A79" s="24"/>
      <c r="B79" s="158" t="s">
        <v>1</v>
      </c>
      <c r="C79" s="20"/>
      <c r="D79" s="20"/>
      <c r="E79" s="20"/>
      <c r="F79" s="20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  <row r="91" spans="1:1" s="19" customFormat="1">
      <c r="A91" s="116"/>
    </row>
    <row r="92" spans="1:1" s="19" customFormat="1">
      <c r="A92" s="116"/>
    </row>
    <row r="93" spans="1:1" s="19" customFormat="1">
      <c r="A93" s="116"/>
    </row>
    <row r="94" spans="1:1" s="19" customFormat="1">
      <c r="A94" s="116"/>
    </row>
    <row r="95" spans="1:1" s="19" customFormat="1">
      <c r="A95" s="116"/>
    </row>
    <row r="96" spans="1:1" s="19" customFormat="1">
      <c r="A96" s="116"/>
    </row>
    <row r="97" spans="1:1" s="19" customFormat="1">
      <c r="A97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8:E78"/>
    <mergeCell ref="D75:E75"/>
    <mergeCell ref="D76:E76"/>
    <mergeCell ref="D77:E77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27"/>
  <sheetViews>
    <sheetView view="pageBreakPreview" topLeftCell="A55" zoomScaleSheetLayoutView="100" workbookViewId="0">
      <selection activeCell="D24" sqref="D24"/>
    </sheetView>
  </sheetViews>
  <sheetFormatPr defaultColWidth="9.140625" defaultRowHeight="13.5"/>
  <cols>
    <col min="1" max="1" width="4.85546875" style="20" customWidth="1"/>
    <col min="2" max="2" width="60.140625" style="20" customWidth="1"/>
    <col min="3" max="3" width="15.28515625" style="20" customWidth="1"/>
    <col min="4" max="4" width="14.5703125" style="20" customWidth="1"/>
    <col min="5" max="5" width="14.85546875" style="20" customWidth="1"/>
    <col min="6" max="6" width="41.14062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25" t="s">
        <v>82</v>
      </c>
      <c r="B1" s="525"/>
      <c r="C1" s="525"/>
      <c r="D1" s="525"/>
      <c r="E1" s="525"/>
      <c r="F1" s="525"/>
    </row>
    <row r="2" spans="1:20" s="22" customFormat="1" ht="20.25">
      <c r="A2" s="504" t="str">
        <f>+'Ekamut-caxs'!A14:D14</f>
        <v xml:space="preserve">«Ժամանակակից արվեստի թանգարան» ՀՈԱԿ-ի </v>
      </c>
      <c r="B2" s="504"/>
      <c r="C2" s="504"/>
      <c r="D2" s="504"/>
      <c r="E2" s="504"/>
      <c r="F2" s="504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42" customHeight="1">
      <c r="A3" s="528" t="s">
        <v>247</v>
      </c>
      <c r="B3" s="528"/>
      <c r="C3" s="528"/>
      <c r="D3" s="528"/>
      <c r="E3" s="528"/>
      <c r="F3" s="528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44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87" customHeight="1">
      <c r="A5" s="90" t="s">
        <v>3</v>
      </c>
      <c r="B5" s="92" t="s">
        <v>31</v>
      </c>
      <c r="C5" s="223" t="s">
        <v>177</v>
      </c>
      <c r="D5" s="223" t="s">
        <v>178</v>
      </c>
      <c r="E5" s="91" t="s">
        <v>51</v>
      </c>
      <c r="F5" s="350" t="str">
        <f>+'[6]Ekamutneri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32</v>
      </c>
      <c r="C6" s="232">
        <v>23542.100000000006</v>
      </c>
      <c r="D6" s="232">
        <f>+C6</f>
        <v>23542.100000000006</v>
      </c>
      <c r="E6" s="256">
        <f t="shared" ref="E6:E75" si="0">D6-C6</f>
        <v>0</v>
      </c>
      <c r="F6" s="232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83</v>
      </c>
      <c r="C7" s="256">
        <f>SUM(C8:C21)</f>
        <v>90904.900000000009</v>
      </c>
      <c r="D7" s="256">
        <f>SUM(D8:D21)</f>
        <v>114739.50000000001</v>
      </c>
      <c r="E7" s="256">
        <f>D7-C7</f>
        <v>23834.600000000006</v>
      </c>
      <c r="F7" s="232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46" t="s">
        <v>118</v>
      </c>
      <c r="C8" s="247">
        <v>63202.3</v>
      </c>
      <c r="D8" s="248">
        <f>+'Dramakan hosqer'!D21</f>
        <v>77674.600000000006</v>
      </c>
      <c r="E8" s="248">
        <f>D8-C8</f>
        <v>14472.300000000003</v>
      </c>
      <c r="F8" s="247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38.25" hidden="1" customHeight="1">
      <c r="A9" s="61">
        <v>2</v>
      </c>
      <c r="B9" s="465" t="str">
        <f>+'Dramakan hosqer'!B22</f>
        <v>Այլ նպաստներ բյուջեից, որից՝</v>
      </c>
      <c r="C9" s="247"/>
      <c r="D9" s="248">
        <f>+'Dramakan hosqer'!D22</f>
        <v>0</v>
      </c>
      <c r="E9" s="248">
        <f>D9-C9</f>
        <v>0</v>
      </c>
      <c r="F9" s="247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ht="32.25" hidden="1" customHeight="1">
      <c r="A10" s="27">
        <v>2.1</v>
      </c>
      <c r="B10" s="466" t="str">
        <f>+'Dramakan hosqer'!B23</f>
        <v>կամավոր ատեստավորման գծով</v>
      </c>
      <c r="C10" s="233"/>
      <c r="D10" s="260">
        <f>+'Dramakan hosqer'!D23</f>
        <v>0</v>
      </c>
      <c r="E10" s="248">
        <f>D10-C10</f>
        <v>0</v>
      </c>
      <c r="F10" s="233"/>
    </row>
    <row r="11" spans="1:20" s="58" customFormat="1" ht="17.25" customHeight="1">
      <c r="A11" s="61">
        <v>3</v>
      </c>
      <c r="B11" s="249" t="s">
        <v>8</v>
      </c>
      <c r="C11" s="247">
        <v>21500</v>
      </c>
      <c r="D11" s="248">
        <f>+'Dramakan hosqer'!D24</f>
        <v>15642.3</v>
      </c>
      <c r="E11" s="248">
        <f t="shared" si="0"/>
        <v>-5857.7000000000007</v>
      </c>
      <c r="F11" s="247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hidden="1" customHeight="1">
      <c r="A12" s="61">
        <v>4</v>
      </c>
      <c r="B12" s="250" t="s">
        <v>53</v>
      </c>
      <c r="C12" s="247"/>
      <c r="D12" s="248">
        <f>+'Dramakan hosqer'!D25</f>
        <v>0</v>
      </c>
      <c r="E12" s="248">
        <f t="shared" si="0"/>
        <v>0</v>
      </c>
      <c r="F12" s="247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17.25" hidden="1" customHeight="1">
      <c r="A13" s="61">
        <v>5</v>
      </c>
      <c r="B13" s="251" t="s">
        <v>63</v>
      </c>
      <c r="C13" s="247"/>
      <c r="D13" s="248">
        <f>+'Dramakan hosqer'!D26</f>
        <v>0</v>
      </c>
      <c r="E13" s="248">
        <f t="shared" si="0"/>
        <v>0</v>
      </c>
      <c r="F13" s="247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17.25" customHeight="1">
      <c r="A14" s="61">
        <v>6</v>
      </c>
      <c r="B14" s="22" t="s">
        <v>192</v>
      </c>
      <c r="C14" s="247">
        <v>800</v>
      </c>
      <c r="D14" s="248">
        <f>+'Dramakan hosqer'!D27</f>
        <v>1400</v>
      </c>
      <c r="E14" s="248">
        <f t="shared" si="0"/>
        <v>600</v>
      </c>
      <c r="F14" s="247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customHeight="1">
      <c r="A15" s="61">
        <v>7</v>
      </c>
      <c r="B15" s="246" t="s">
        <v>9</v>
      </c>
      <c r="C15" s="247">
        <v>0</v>
      </c>
      <c r="D15" s="248">
        <f>+'Dramakan hosqer'!D28</f>
        <v>7000</v>
      </c>
      <c r="E15" s="248">
        <f t="shared" si="0"/>
        <v>7000</v>
      </c>
      <c r="F15" s="247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customHeight="1">
      <c r="A16" s="61">
        <v>8</v>
      </c>
      <c r="B16" s="246" t="s">
        <v>72</v>
      </c>
      <c r="C16" s="247">
        <v>0</v>
      </c>
      <c r="D16" s="248">
        <f>+'Dramakan hosqer'!D29</f>
        <v>7400</v>
      </c>
      <c r="E16" s="248">
        <f t="shared" si="0"/>
        <v>7400</v>
      </c>
      <c r="F16" s="247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customHeight="1">
      <c r="A17" s="61">
        <v>9</v>
      </c>
      <c r="B17" s="246" t="s">
        <v>33</v>
      </c>
      <c r="C17" s="247">
        <v>12.6</v>
      </c>
      <c r="D17" s="248">
        <f>+'Dramakan hosqer'!D30</f>
        <v>12.6</v>
      </c>
      <c r="E17" s="248">
        <f t="shared" si="0"/>
        <v>0</v>
      </c>
      <c r="F17" s="247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customHeight="1">
      <c r="A18" s="61">
        <v>10</v>
      </c>
      <c r="B18" s="246" t="s">
        <v>10</v>
      </c>
      <c r="C18" s="247">
        <v>200</v>
      </c>
      <c r="D18" s="248">
        <f>+'Dramakan hosqer'!D31</f>
        <v>350</v>
      </c>
      <c r="E18" s="248">
        <f>D18-C18</f>
        <v>150</v>
      </c>
      <c r="F18" s="247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customHeight="1">
      <c r="A19" s="61">
        <v>11</v>
      </c>
      <c r="B19" s="252" t="s">
        <v>262</v>
      </c>
      <c r="C19" s="247">
        <v>3660</v>
      </c>
      <c r="D19" s="247">
        <f>+'Dramakan hosqer'!D32</f>
        <v>3660</v>
      </c>
      <c r="E19" s="247">
        <f>D19-C19</f>
        <v>0</v>
      </c>
      <c r="F19" s="247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customHeight="1">
      <c r="A20" s="61"/>
      <c r="B20" s="491" t="s">
        <v>263</v>
      </c>
      <c r="C20" s="247">
        <v>1530</v>
      </c>
      <c r="D20" s="247">
        <f>+'Dramakan hosqer'!D33</f>
        <v>1600</v>
      </c>
      <c r="E20" s="247">
        <f>D20-C20</f>
        <v>70</v>
      </c>
      <c r="F20" s="247"/>
      <c r="G20" s="106"/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hidden="1" customHeight="1">
      <c r="A21" s="486">
        <v>12</v>
      </c>
      <c r="B21" s="252"/>
      <c r="C21" s="247"/>
      <c r="D21" s="247">
        <f>+'Dramakan hosqer'!D34</f>
        <v>0</v>
      </c>
      <c r="E21" s="247">
        <f>D21-C21</f>
        <v>0</v>
      </c>
      <c r="F21" s="247"/>
      <c r="G21" s="106" t="s">
        <v>204</v>
      </c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22" customFormat="1" ht="36" customHeight="1">
      <c r="A22" s="12" t="s">
        <v>34</v>
      </c>
      <c r="B22" s="13" t="s">
        <v>84</v>
      </c>
      <c r="C22" s="256">
        <f>+C23+C74+C87</f>
        <v>92541.200000000012</v>
      </c>
      <c r="D22" s="256">
        <f>+D23+D74+D87</f>
        <v>107880.10000000002</v>
      </c>
      <c r="E22" s="256">
        <f t="shared" si="0"/>
        <v>15338.900000000009</v>
      </c>
      <c r="F22" s="232"/>
      <c r="G22" s="132"/>
      <c r="H22" s="117"/>
      <c r="I22" s="117"/>
      <c r="J22" s="117"/>
      <c r="K22" s="117"/>
      <c r="L22" s="117"/>
      <c r="M22" s="117"/>
      <c r="N22" s="125"/>
      <c r="O22" s="125"/>
      <c r="P22" s="125"/>
      <c r="Q22" s="125"/>
      <c r="R22" s="125"/>
      <c r="S22" s="125"/>
      <c r="T22" s="125"/>
    </row>
    <row r="23" spans="1:20" s="22" customFormat="1" ht="21" customHeight="1">
      <c r="A23" s="15" t="s">
        <v>56</v>
      </c>
      <c r="B23" s="13" t="s">
        <v>59</v>
      </c>
      <c r="C23" s="256">
        <f>SUM(C24,C28:C33,C37:C68,C72:C73)</f>
        <v>90731.200000000012</v>
      </c>
      <c r="D23" s="256">
        <f>SUM(D24,D28:D33,D37:D68,D72:D73)</f>
        <v>105730.10000000002</v>
      </c>
      <c r="E23" s="256">
        <f t="shared" si="0"/>
        <v>14998.900000000009</v>
      </c>
      <c r="F23" s="232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58" customFormat="1" ht="18" customHeight="1">
      <c r="A24" s="61">
        <v>1</v>
      </c>
      <c r="B24" s="253" t="s">
        <v>12</v>
      </c>
      <c r="C24" s="247">
        <v>48432.1</v>
      </c>
      <c r="D24" s="248">
        <f>+'Dramakan hosqer'!D37</f>
        <v>51958.3</v>
      </c>
      <c r="E24" s="248">
        <f t="shared" si="0"/>
        <v>3526.2000000000044</v>
      </c>
      <c r="F24" s="247"/>
      <c r="G24" s="106"/>
      <c r="H24" s="120"/>
      <c r="I24" s="120"/>
      <c r="J24" s="120"/>
      <c r="K24" s="120"/>
      <c r="L24" s="120"/>
      <c r="M24" s="120"/>
      <c r="N24" s="127"/>
      <c r="O24" s="127"/>
      <c r="P24" s="127"/>
      <c r="Q24" s="127"/>
      <c r="R24" s="127"/>
      <c r="S24" s="127"/>
      <c r="T24" s="127"/>
    </row>
    <row r="25" spans="1:20" ht="17.25" hidden="1" customHeight="1">
      <c r="A25" s="27">
        <v>1.1000000000000001</v>
      </c>
      <c r="B25" s="32" t="s">
        <v>119</v>
      </c>
      <c r="C25" s="233"/>
      <c r="D25" s="260">
        <f>+'Dramakan hosqer'!D38</f>
        <v>0</v>
      </c>
      <c r="E25" s="260">
        <f t="shared" si="0"/>
        <v>0</v>
      </c>
      <c r="F25" s="233"/>
    </row>
    <row r="26" spans="1:20" ht="18" customHeight="1">
      <c r="A26" s="27">
        <v>1.2</v>
      </c>
      <c r="B26" s="32" t="s">
        <v>13</v>
      </c>
      <c r="C26" s="233"/>
      <c r="D26" s="260">
        <f>+'Dramakan hosqer'!D39</f>
        <v>3800</v>
      </c>
      <c r="E26" s="260">
        <f t="shared" si="0"/>
        <v>3800</v>
      </c>
      <c r="F26" s="233"/>
    </row>
    <row r="27" spans="1:20" ht="18" hidden="1" customHeight="1">
      <c r="A27" s="27">
        <v>1.3</v>
      </c>
      <c r="B27" s="32" t="str">
        <f>+'Dramakan hosqer'!B40</f>
        <v>կամավոր ատեստ. գծով լրավճար</v>
      </c>
      <c r="C27" s="233"/>
      <c r="D27" s="260">
        <f>+'Dramakan hosqer'!D40</f>
        <v>0</v>
      </c>
      <c r="E27" s="260">
        <f t="shared" si="0"/>
        <v>0</v>
      </c>
      <c r="F27" s="233"/>
    </row>
    <row r="28" spans="1:20" s="58" customFormat="1" ht="18" customHeight="1">
      <c r="A28" s="61">
        <v>2</v>
      </c>
      <c r="B28" s="249" t="s">
        <v>15</v>
      </c>
      <c r="C28" s="247">
        <v>2051.6</v>
      </c>
      <c r="D28" s="248">
        <f>+'Dramakan hosqer'!D41</f>
        <v>2033.2</v>
      </c>
      <c r="E28" s="248">
        <f t="shared" si="0"/>
        <v>-18.399999999999864</v>
      </c>
      <c r="F28" s="247"/>
      <c r="G28" s="106"/>
      <c r="H28" s="120"/>
      <c r="I28" s="120"/>
      <c r="J28" s="120"/>
      <c r="K28" s="120"/>
      <c r="L28" s="120"/>
      <c r="M28" s="120"/>
      <c r="N28" s="127"/>
      <c r="O28" s="127"/>
      <c r="P28" s="127"/>
      <c r="Q28" s="127"/>
      <c r="R28" s="127"/>
      <c r="S28" s="127"/>
      <c r="T28" s="127"/>
    </row>
    <row r="29" spans="1:20" s="58" customFormat="1" ht="18" customHeight="1">
      <c r="A29" s="61">
        <v>3</v>
      </c>
      <c r="B29" s="249" t="s">
        <v>14</v>
      </c>
      <c r="C29" s="247">
        <v>765.8</v>
      </c>
      <c r="D29" s="248">
        <f>+'Dramakan hosqer'!D42</f>
        <v>652.5</v>
      </c>
      <c r="E29" s="248">
        <f t="shared" si="0"/>
        <v>-113.29999999999995</v>
      </c>
      <c r="F29" s="247"/>
      <c r="G29" s="106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4</v>
      </c>
      <c r="B30" s="249" t="s">
        <v>16</v>
      </c>
      <c r="C30" s="247">
        <v>52.7</v>
      </c>
      <c r="D30" s="248">
        <f>+'Dramakan hosqer'!D43</f>
        <v>47.9</v>
      </c>
      <c r="E30" s="248">
        <f t="shared" si="0"/>
        <v>-4.8000000000000043</v>
      </c>
      <c r="F30" s="247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5</v>
      </c>
      <c r="B31" s="249" t="s">
        <v>17</v>
      </c>
      <c r="C31" s="247">
        <v>70</v>
      </c>
      <c r="D31" s="248">
        <f>+'Dramakan hosqer'!D44</f>
        <v>70</v>
      </c>
      <c r="E31" s="248">
        <f t="shared" si="0"/>
        <v>0</v>
      </c>
      <c r="F31" s="247"/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6.5" hidden="1" customHeight="1">
      <c r="A32" s="61">
        <v>6</v>
      </c>
      <c r="B32" s="249" t="s">
        <v>18</v>
      </c>
      <c r="C32" s="247"/>
      <c r="D32" s="248">
        <f>+'Dramakan hosqer'!D45</f>
        <v>0</v>
      </c>
      <c r="E32" s="248">
        <f t="shared" si="0"/>
        <v>0</v>
      </c>
      <c r="F32" s="247"/>
      <c r="G32" s="134"/>
      <c r="H32" s="121"/>
      <c r="I32" s="121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7.25">
      <c r="A33" s="61">
        <v>7</v>
      </c>
      <c r="B33" s="249" t="s">
        <v>19</v>
      </c>
      <c r="C33" s="248">
        <f>SUM(C34:C36)</f>
        <v>379.8</v>
      </c>
      <c r="D33" s="248">
        <f>SUM(D34:D36)</f>
        <v>304.8</v>
      </c>
      <c r="E33" s="248">
        <f t="shared" si="0"/>
        <v>-75</v>
      </c>
      <c r="F33" s="247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ht="18" customHeight="1">
      <c r="A34" s="27">
        <v>7.1</v>
      </c>
      <c r="B34" s="32" t="s">
        <v>20</v>
      </c>
      <c r="C34" s="233">
        <v>172.8</v>
      </c>
      <c r="D34" s="260">
        <f>+'Dramakan hosqer'!D47</f>
        <v>172.8</v>
      </c>
      <c r="E34" s="260">
        <f t="shared" si="0"/>
        <v>0</v>
      </c>
      <c r="F34" s="233"/>
    </row>
    <row r="35" spans="1:20" s="34" customFormat="1" ht="18" customHeight="1">
      <c r="A35" s="27">
        <v>7.2</v>
      </c>
      <c r="B35" s="32" t="s">
        <v>21</v>
      </c>
      <c r="C35" s="233">
        <v>135</v>
      </c>
      <c r="D35" s="260">
        <f>+'Dramakan hosqer'!D48</f>
        <v>60</v>
      </c>
      <c r="E35" s="260">
        <f t="shared" si="0"/>
        <v>-75</v>
      </c>
      <c r="F35" s="233"/>
      <c r="G35" s="135"/>
      <c r="H35" s="122"/>
      <c r="I35" s="122"/>
      <c r="J35" s="122"/>
      <c r="K35" s="122"/>
      <c r="L35" s="122"/>
      <c r="M35" s="122"/>
      <c r="N35" s="128"/>
      <c r="O35" s="128"/>
      <c r="P35" s="128"/>
      <c r="Q35" s="128"/>
      <c r="R35" s="128"/>
      <c r="S35" s="128"/>
      <c r="T35" s="128"/>
    </row>
    <row r="36" spans="1:20" ht="18" customHeight="1">
      <c r="A36" s="27">
        <v>7.3</v>
      </c>
      <c r="B36" s="32" t="s">
        <v>22</v>
      </c>
      <c r="C36" s="233">
        <v>72</v>
      </c>
      <c r="D36" s="260">
        <f>+'Dramakan hosqer'!D49</f>
        <v>72</v>
      </c>
      <c r="E36" s="260">
        <f t="shared" si="0"/>
        <v>0</v>
      </c>
      <c r="F36" s="233"/>
      <c r="I36" s="137"/>
    </row>
    <row r="37" spans="1:20" s="58" customFormat="1" ht="18" customHeight="1">
      <c r="A37" s="61">
        <v>8</v>
      </c>
      <c r="B37" s="249" t="s">
        <v>23</v>
      </c>
      <c r="C37" s="247">
        <v>270</v>
      </c>
      <c r="D37" s="248">
        <f>+'Dramakan hosqer'!D50</f>
        <v>470</v>
      </c>
      <c r="E37" s="248">
        <f t="shared" si="0"/>
        <v>200</v>
      </c>
      <c r="F37" s="247"/>
      <c r="G37" s="106"/>
      <c r="H37" s="120"/>
      <c r="I37" s="120"/>
      <c r="J37" s="120"/>
      <c r="K37" s="120"/>
      <c r="L37" s="120"/>
      <c r="M37" s="120"/>
      <c r="N37" s="127"/>
      <c r="O37" s="127"/>
      <c r="P37" s="127"/>
      <c r="Q37" s="127"/>
      <c r="R37" s="127"/>
      <c r="S37" s="127"/>
      <c r="T37" s="127"/>
    </row>
    <row r="38" spans="1:20" s="58" customFormat="1" ht="18" customHeight="1">
      <c r="A38" s="61">
        <v>9</v>
      </c>
      <c r="B38" s="249" t="s">
        <v>30</v>
      </c>
      <c r="C38" s="247">
        <v>750</v>
      </c>
      <c r="D38" s="248">
        <f>+'Dramakan hosqer'!D51</f>
        <v>750</v>
      </c>
      <c r="E38" s="248">
        <f t="shared" si="0"/>
        <v>0</v>
      </c>
      <c r="F38" s="247"/>
      <c r="G38" s="6"/>
      <c r="H38" s="120"/>
      <c r="I38" s="120"/>
      <c r="J38" s="120"/>
      <c r="K38" s="120"/>
      <c r="L38" s="120"/>
      <c r="M38" s="120"/>
      <c r="N38" s="127"/>
      <c r="O38" s="127"/>
      <c r="P38" s="127"/>
      <c r="Q38" s="127"/>
      <c r="R38" s="127"/>
      <c r="S38" s="127"/>
      <c r="T38" s="127"/>
    </row>
    <row r="39" spans="1:20" s="58" customFormat="1" ht="18" customHeight="1">
      <c r="A39" s="61">
        <v>10</v>
      </c>
      <c r="B39" s="249" t="s">
        <v>24</v>
      </c>
      <c r="C39" s="247">
        <v>200</v>
      </c>
      <c r="D39" s="248">
        <f>+'Dramakan hosqer'!D52</f>
        <v>200</v>
      </c>
      <c r="E39" s="248">
        <f t="shared" si="0"/>
        <v>0</v>
      </c>
      <c r="F39" s="247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37.5" customHeight="1">
      <c r="A40" s="61">
        <v>11</v>
      </c>
      <c r="B40" s="254" t="s">
        <v>75</v>
      </c>
      <c r="C40" s="247">
        <v>250</v>
      </c>
      <c r="D40" s="248">
        <f>+'Dramakan hosqer'!D53</f>
        <v>250</v>
      </c>
      <c r="E40" s="248">
        <f t="shared" si="0"/>
        <v>0</v>
      </c>
      <c r="F40" s="247"/>
      <c r="G40" s="10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hidden="1" customHeight="1">
      <c r="A41" s="61">
        <v>12</v>
      </c>
      <c r="B41" s="249" t="s">
        <v>48</v>
      </c>
      <c r="C41" s="247"/>
      <c r="D41" s="248">
        <f>+'Dramakan hosqer'!D54</f>
        <v>0</v>
      </c>
      <c r="E41" s="248">
        <f t="shared" si="0"/>
        <v>0</v>
      </c>
      <c r="F41" s="247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hidden="1" customHeight="1">
      <c r="A42" s="61">
        <v>13</v>
      </c>
      <c r="B42" s="249" t="s">
        <v>120</v>
      </c>
      <c r="C42" s="247"/>
      <c r="D42" s="248">
        <f>+'Dramakan hosqer'!D55</f>
        <v>0</v>
      </c>
      <c r="E42" s="248">
        <f t="shared" si="0"/>
        <v>0</v>
      </c>
      <c r="F42" s="247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hidden="1" customHeight="1">
      <c r="A43" s="61">
        <v>14</v>
      </c>
      <c r="B43" s="249" t="s">
        <v>121</v>
      </c>
      <c r="C43" s="247"/>
      <c r="D43" s="248">
        <f>+'Dramakan hosqer'!D56</f>
        <v>0</v>
      </c>
      <c r="E43" s="248">
        <f t="shared" si="0"/>
        <v>0</v>
      </c>
      <c r="F43" s="247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15</v>
      </c>
      <c r="B44" s="249" t="s">
        <v>25</v>
      </c>
      <c r="C44" s="247">
        <v>380</v>
      </c>
      <c r="D44" s="248">
        <f>+'Dramakan hosqer'!D57</f>
        <v>7800</v>
      </c>
      <c r="E44" s="499">
        <f t="shared" si="0"/>
        <v>7420</v>
      </c>
      <c r="F44" s="247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16</v>
      </c>
      <c r="B45" s="249" t="s">
        <v>26</v>
      </c>
      <c r="C45" s="247">
        <v>206</v>
      </c>
      <c r="D45" s="248">
        <f>+'Dramakan hosqer'!D58</f>
        <v>206</v>
      </c>
      <c r="E45" s="248">
        <f t="shared" si="0"/>
        <v>0</v>
      </c>
      <c r="F45" s="247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hidden="1" customHeight="1">
      <c r="A46" s="61">
        <v>17</v>
      </c>
      <c r="B46" s="249" t="s">
        <v>67</v>
      </c>
      <c r="C46" s="247"/>
      <c r="D46" s="248">
        <f>+'Dramakan hosqer'!D59</f>
        <v>0</v>
      </c>
      <c r="E46" s="248">
        <f t="shared" si="0"/>
        <v>0</v>
      </c>
      <c r="F46" s="247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hidden="1" customHeight="1">
      <c r="A47" s="61">
        <v>18</v>
      </c>
      <c r="B47" s="264" t="s">
        <v>54</v>
      </c>
      <c r="C47" s="247"/>
      <c r="D47" s="248">
        <f>+'Dramakan hosqer'!D60</f>
        <v>0</v>
      </c>
      <c r="E47" s="248">
        <f t="shared" si="0"/>
        <v>0</v>
      </c>
      <c r="F47" s="247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hidden="1" customHeight="1">
      <c r="A48" s="61">
        <v>19</v>
      </c>
      <c r="B48" s="264" t="s">
        <v>45</v>
      </c>
      <c r="C48" s="247"/>
      <c r="D48" s="248">
        <f>+'Dramakan hosqer'!D61</f>
        <v>0</v>
      </c>
      <c r="E48" s="248">
        <f t="shared" si="0"/>
        <v>0</v>
      </c>
      <c r="F48" s="247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38.25" customHeight="1">
      <c r="A49" s="61">
        <v>20</v>
      </c>
      <c r="B49" s="264" t="s">
        <v>76</v>
      </c>
      <c r="C49" s="247">
        <v>141.30000000000001</v>
      </c>
      <c r="D49" s="248">
        <f>+'Dramakan hosqer'!D62</f>
        <v>0</v>
      </c>
      <c r="E49" s="248">
        <f t="shared" si="0"/>
        <v>-141.30000000000001</v>
      </c>
      <c r="F49" s="247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36.75" customHeight="1">
      <c r="A50" s="61">
        <v>21</v>
      </c>
      <c r="B50" s="264" t="s">
        <v>77</v>
      </c>
      <c r="C50" s="247"/>
      <c r="D50" s="248">
        <f>+'Dramakan hosqer'!D63</f>
        <v>156</v>
      </c>
      <c r="E50" s="248">
        <f t="shared" si="0"/>
        <v>156</v>
      </c>
      <c r="F50" s="247"/>
      <c r="G50" s="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hidden="1" customHeight="1">
      <c r="A51" s="61">
        <v>22</v>
      </c>
      <c r="B51" s="249" t="s">
        <v>46</v>
      </c>
      <c r="C51" s="247"/>
      <c r="D51" s="248">
        <f>+'Dramakan hosqer'!D64</f>
        <v>0</v>
      </c>
      <c r="E51" s="248">
        <f t="shared" si="0"/>
        <v>0</v>
      </c>
      <c r="F51" s="247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23</v>
      </c>
      <c r="B52" s="249" t="s">
        <v>122</v>
      </c>
      <c r="C52" s="247">
        <v>74</v>
      </c>
      <c r="D52" s="248">
        <f>+'Dramakan hosqer'!D65</f>
        <v>74</v>
      </c>
      <c r="E52" s="248">
        <f t="shared" si="0"/>
        <v>0</v>
      </c>
      <c r="F52" s="247"/>
      <c r="G52" s="10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34.5">
      <c r="A53" s="61"/>
      <c r="B53" s="264" t="s">
        <v>293</v>
      </c>
      <c r="C53" s="247"/>
      <c r="D53" s="248">
        <v>4400</v>
      </c>
      <c r="E53" s="248"/>
      <c r="F53" s="247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customHeight="1">
      <c r="A54" s="61">
        <v>24</v>
      </c>
      <c r="B54" s="249" t="s">
        <v>47</v>
      </c>
      <c r="C54" s="247">
        <v>90</v>
      </c>
      <c r="D54" s="248">
        <f>+'Dramakan hosqer'!D67</f>
        <v>90</v>
      </c>
      <c r="E54" s="248">
        <f t="shared" si="0"/>
        <v>0</v>
      </c>
      <c r="F54" s="247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customHeight="1">
      <c r="A55" s="61">
        <v>25</v>
      </c>
      <c r="B55" s="249" t="s">
        <v>64</v>
      </c>
      <c r="C55" s="247"/>
      <c r="D55" s="248">
        <f>+'Dramakan hosqer'!D68</f>
        <v>89.5</v>
      </c>
      <c r="E55" s="248">
        <f t="shared" si="0"/>
        <v>89.5</v>
      </c>
      <c r="F55" s="247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hidden="1" customHeight="1">
      <c r="A56" s="61">
        <v>26</v>
      </c>
      <c r="B56" s="251" t="s">
        <v>199</v>
      </c>
      <c r="C56" s="247"/>
      <c r="D56" s="248">
        <f>+'Dramakan hosqer'!D69</f>
        <v>0</v>
      </c>
      <c r="E56" s="248">
        <f t="shared" ref="E56:E57" si="1">D56-C56</f>
        <v>0</v>
      </c>
      <c r="F56" s="247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customHeight="1">
      <c r="A57" s="61">
        <v>27</v>
      </c>
      <c r="B57" s="251" t="s">
        <v>200</v>
      </c>
      <c r="C57" s="247">
        <v>600</v>
      </c>
      <c r="D57" s="248">
        <f>+'Dramakan hosqer'!D70</f>
        <v>0</v>
      </c>
      <c r="E57" s="248">
        <f t="shared" si="1"/>
        <v>-600</v>
      </c>
      <c r="F57" s="247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hidden="1" customHeight="1">
      <c r="A58" s="61">
        <v>28</v>
      </c>
      <c r="B58" s="249" t="s">
        <v>78</v>
      </c>
      <c r="C58" s="247"/>
      <c r="D58" s="248">
        <f>+'Dramakan hosqer'!D71</f>
        <v>0</v>
      </c>
      <c r="E58" s="248">
        <f t="shared" si="0"/>
        <v>0</v>
      </c>
      <c r="F58" s="247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customHeight="1">
      <c r="A59" s="61">
        <v>29</v>
      </c>
      <c r="B59" s="249" t="s">
        <v>291</v>
      </c>
      <c r="C59" s="247">
        <v>0</v>
      </c>
      <c r="D59" s="248">
        <f>+'Dramakan hosqer'!D72</f>
        <v>59</v>
      </c>
      <c r="E59" s="248">
        <f t="shared" si="0"/>
        <v>59</v>
      </c>
      <c r="F59" s="247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customHeight="1">
      <c r="A60" s="61">
        <v>30</v>
      </c>
      <c r="B60" s="252" t="s">
        <v>264</v>
      </c>
      <c r="C60" s="247">
        <v>21.6</v>
      </c>
      <c r="D60" s="247">
        <f>+'Dramakan hosqer'!D73</f>
        <v>21.6</v>
      </c>
      <c r="E60" s="247">
        <f>D60-C60</f>
        <v>0</v>
      </c>
      <c r="F60" s="247"/>
      <c r="G60" s="106"/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customHeight="1">
      <c r="A61" s="61"/>
      <c r="B61" s="252" t="s">
        <v>265</v>
      </c>
      <c r="C61" s="247">
        <v>697</v>
      </c>
      <c r="D61" s="247">
        <f>+'Dramakan hosqer'!D74</f>
        <v>500</v>
      </c>
      <c r="E61" s="247">
        <f t="shared" ref="E61:E63" si="2">D61-C61</f>
        <v>-197</v>
      </c>
      <c r="F61" s="247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58" customFormat="1" ht="18" customHeight="1">
      <c r="A62" s="61"/>
      <c r="B62" s="252" t="s">
        <v>266</v>
      </c>
      <c r="C62" s="247">
        <v>2033</v>
      </c>
      <c r="D62" s="247">
        <f>+'Dramakan hosqer'!D75</f>
        <v>2000</v>
      </c>
      <c r="E62" s="247">
        <f t="shared" si="2"/>
        <v>-33</v>
      </c>
      <c r="F62" s="247"/>
      <c r="G62" s="106"/>
      <c r="H62" s="120"/>
      <c r="I62" s="120"/>
      <c r="J62" s="120"/>
      <c r="K62" s="120"/>
      <c r="L62" s="120"/>
      <c r="M62" s="120"/>
      <c r="N62" s="127"/>
      <c r="O62" s="127"/>
      <c r="P62" s="127"/>
      <c r="Q62" s="127"/>
      <c r="R62" s="127"/>
      <c r="S62" s="127"/>
      <c r="T62" s="127"/>
    </row>
    <row r="63" spans="1:20" s="58" customFormat="1" ht="18" customHeight="1">
      <c r="A63" s="61"/>
      <c r="B63" s="252" t="s">
        <v>267</v>
      </c>
      <c r="C63" s="247">
        <v>680</v>
      </c>
      <c r="D63" s="247">
        <f>+'Dramakan hosqer'!D76</f>
        <v>300</v>
      </c>
      <c r="E63" s="247">
        <f t="shared" si="2"/>
        <v>-380</v>
      </c>
      <c r="F63" s="247"/>
      <c r="G63" s="106"/>
      <c r="H63" s="120"/>
      <c r="I63" s="120"/>
      <c r="J63" s="120"/>
      <c r="K63" s="120"/>
      <c r="L63" s="120"/>
      <c r="M63" s="120"/>
      <c r="N63" s="127"/>
      <c r="O63" s="127"/>
      <c r="P63" s="127"/>
      <c r="Q63" s="127"/>
      <c r="R63" s="127"/>
      <c r="S63" s="127"/>
      <c r="T63" s="127"/>
    </row>
    <row r="64" spans="1:20" s="58" customFormat="1" ht="18" customHeight="1">
      <c r="A64" s="61"/>
      <c r="B64" s="252" t="s">
        <v>292</v>
      </c>
      <c r="C64" s="247">
        <v>0</v>
      </c>
      <c r="D64" s="247">
        <f>+'Dramakan hosqer'!D77</f>
        <v>30</v>
      </c>
      <c r="E64" s="247">
        <f t="shared" ref="E64:E66" si="3">D64-C64</f>
        <v>30</v>
      </c>
      <c r="F64" s="247"/>
      <c r="G64" s="106"/>
      <c r="H64" s="120"/>
      <c r="I64" s="120"/>
      <c r="J64" s="120"/>
      <c r="K64" s="120"/>
      <c r="L64" s="120"/>
      <c r="M64" s="120"/>
      <c r="N64" s="127"/>
      <c r="O64" s="127"/>
      <c r="P64" s="127"/>
      <c r="Q64" s="127"/>
      <c r="R64" s="127"/>
      <c r="S64" s="127"/>
      <c r="T64" s="127"/>
    </row>
    <row r="65" spans="1:20" s="58" customFormat="1" ht="18" customHeight="1">
      <c r="A65" s="61"/>
      <c r="B65" s="252" t="s">
        <v>268</v>
      </c>
      <c r="C65" s="247">
        <v>1500</v>
      </c>
      <c r="D65" s="247">
        <f>+'Dramakan hosqer'!D78</f>
        <v>3200</v>
      </c>
      <c r="E65" s="247">
        <f t="shared" si="3"/>
        <v>1700</v>
      </c>
      <c r="F65" s="247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18" customHeight="1">
      <c r="A66" s="61"/>
      <c r="B66" s="252" t="s">
        <v>290</v>
      </c>
      <c r="C66" s="247">
        <v>0</v>
      </c>
      <c r="D66" s="247">
        <f>+'Dramakan hosqer'!D79</f>
        <v>3000</v>
      </c>
      <c r="E66" s="247">
        <f t="shared" si="3"/>
        <v>3000</v>
      </c>
      <c r="F66" s="247"/>
      <c r="G66" s="106"/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18" hidden="1" customHeight="1">
      <c r="A67" s="486">
        <v>31</v>
      </c>
      <c r="B67" s="252"/>
      <c r="C67" s="247"/>
      <c r="D67" s="247">
        <f>+'Dramakan hosqer'!D80</f>
        <v>0</v>
      </c>
      <c r="E67" s="247">
        <f>D67-C67</f>
        <v>0</v>
      </c>
      <c r="F67" s="247"/>
      <c r="G67" s="106" t="s">
        <v>203</v>
      </c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36.75" hidden="1" customHeight="1">
      <c r="A68" s="61">
        <v>32</v>
      </c>
      <c r="B68" s="255" t="s">
        <v>35</v>
      </c>
      <c r="C68" s="248">
        <f>SUM(C69:C71)</f>
        <v>0</v>
      </c>
      <c r="D68" s="248">
        <f>SUM(D69:D71)</f>
        <v>0</v>
      </c>
      <c r="E68" s="247">
        <f>D68-C68</f>
        <v>0</v>
      </c>
      <c r="F68" s="247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157" customFormat="1" ht="18" hidden="1" customHeight="1">
      <c r="A69" s="14">
        <v>32.1</v>
      </c>
      <c r="B69" s="163" t="s">
        <v>36</v>
      </c>
      <c r="C69" s="233"/>
      <c r="D69" s="260">
        <f>+'Dramakan hosqer'!D82</f>
        <v>0</v>
      </c>
      <c r="E69" s="233">
        <f>D69-C69</f>
        <v>0</v>
      </c>
      <c r="F69" s="233"/>
      <c r="G69" s="164"/>
      <c r="H69" s="161"/>
      <c r="I69" s="161"/>
      <c r="J69" s="161"/>
      <c r="K69" s="161"/>
      <c r="L69" s="161"/>
      <c r="M69" s="161"/>
      <c r="N69" s="165"/>
      <c r="O69" s="165"/>
      <c r="P69" s="165"/>
      <c r="Q69" s="165"/>
      <c r="R69" s="165"/>
      <c r="S69" s="165"/>
      <c r="T69" s="165"/>
    </row>
    <row r="70" spans="1:20" s="157" customFormat="1" ht="18.75" hidden="1" customHeight="1">
      <c r="A70" s="14">
        <v>32.200000000000003</v>
      </c>
      <c r="B70" s="163" t="s">
        <v>49</v>
      </c>
      <c r="C70" s="233"/>
      <c r="D70" s="260">
        <f>+'Dramakan hosqer'!D83</f>
        <v>0</v>
      </c>
      <c r="E70" s="260">
        <f t="shared" si="0"/>
        <v>0</v>
      </c>
      <c r="F70" s="233"/>
      <c r="G70" s="164"/>
      <c r="H70" s="161"/>
      <c r="I70" s="161"/>
      <c r="J70" s="161"/>
      <c r="K70" s="161"/>
      <c r="L70" s="161"/>
      <c r="M70" s="161"/>
      <c r="N70" s="165"/>
      <c r="O70" s="165"/>
      <c r="P70" s="165"/>
      <c r="Q70" s="165"/>
      <c r="R70" s="165"/>
      <c r="S70" s="165"/>
      <c r="T70" s="165"/>
    </row>
    <row r="71" spans="1:20" s="157" customFormat="1" ht="18" hidden="1" customHeight="1">
      <c r="A71" s="14">
        <v>32.299999999999997</v>
      </c>
      <c r="B71" s="166" t="s">
        <v>85</v>
      </c>
      <c r="C71" s="233"/>
      <c r="D71" s="260">
        <f>+'Dramakan hosqer'!D84</f>
        <v>0</v>
      </c>
      <c r="E71" s="260">
        <f t="shared" si="0"/>
        <v>0</v>
      </c>
      <c r="F71" s="233"/>
      <c r="G71" s="164"/>
      <c r="H71" s="161"/>
      <c r="I71" s="161"/>
      <c r="J71" s="161"/>
      <c r="K71" s="161"/>
      <c r="L71" s="161"/>
      <c r="M71" s="161"/>
      <c r="N71" s="165"/>
      <c r="O71" s="165"/>
      <c r="P71" s="165"/>
      <c r="Q71" s="165"/>
      <c r="R71" s="165"/>
      <c r="S71" s="165"/>
      <c r="T71" s="165"/>
    </row>
    <row r="72" spans="1:20" s="58" customFormat="1" ht="18" customHeight="1">
      <c r="A72" s="71">
        <v>33</v>
      </c>
      <c r="B72" s="255" t="s">
        <v>37</v>
      </c>
      <c r="C72" s="247">
        <v>1086.3000000000029</v>
      </c>
      <c r="D72" s="248">
        <f>+'Dramakan hosqer'!D85</f>
        <v>1086.3000000000029</v>
      </c>
      <c r="E72" s="248">
        <f t="shared" si="0"/>
        <v>0</v>
      </c>
      <c r="F72" s="247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customHeight="1">
      <c r="A73" s="71">
        <v>34</v>
      </c>
      <c r="B73" s="250" t="s">
        <v>86</v>
      </c>
      <c r="C73" s="247">
        <v>30000</v>
      </c>
      <c r="D73" s="248">
        <f>+'Dramakan hosqer'!D86</f>
        <v>25981</v>
      </c>
      <c r="E73" s="248">
        <f t="shared" si="0"/>
        <v>-4019</v>
      </c>
      <c r="F73" s="247"/>
      <c r="G73" s="113" t="s">
        <v>209</v>
      </c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58" customFormat="1" ht="21.75" customHeight="1">
      <c r="A74" s="162" t="s">
        <v>57</v>
      </c>
      <c r="B74" s="13" t="s">
        <v>60</v>
      </c>
      <c r="C74" s="256">
        <f>+C75+C83</f>
        <v>1810</v>
      </c>
      <c r="D74" s="256">
        <f>+D75+D83</f>
        <v>2150</v>
      </c>
      <c r="E74" s="256">
        <f t="shared" si="0"/>
        <v>340</v>
      </c>
      <c r="F74" s="232"/>
      <c r="G74" s="106"/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58" customFormat="1" ht="24" customHeight="1">
      <c r="A75" s="71">
        <v>1</v>
      </c>
      <c r="B75" s="257" t="s">
        <v>91</v>
      </c>
      <c r="C75" s="248">
        <f>SUM(C76:C82)</f>
        <v>1810</v>
      </c>
      <c r="D75" s="248">
        <f>SUM(D76:D82)</f>
        <v>2150</v>
      </c>
      <c r="E75" s="499">
        <f t="shared" si="0"/>
        <v>340</v>
      </c>
      <c r="F75" s="247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58" customFormat="1" ht="18" customHeight="1">
      <c r="A76" s="71">
        <v>1.1000000000000001</v>
      </c>
      <c r="B76" s="258" t="s">
        <v>87</v>
      </c>
      <c r="C76" s="247">
        <v>980</v>
      </c>
      <c r="D76" s="248">
        <f>+'Dramakan hosqer'!D89</f>
        <v>980</v>
      </c>
      <c r="E76" s="248">
        <f t="shared" ref="E76:E90" si="4">D76-C76</f>
        <v>0</v>
      </c>
      <c r="F76" s="247"/>
      <c r="G76" s="106"/>
      <c r="H76" s="120"/>
      <c r="I76" s="120"/>
      <c r="J76" s="120"/>
      <c r="K76" s="120"/>
      <c r="L76" s="120"/>
      <c r="M76" s="120"/>
      <c r="N76" s="127"/>
      <c r="O76" s="127"/>
      <c r="P76" s="127"/>
      <c r="Q76" s="127"/>
      <c r="R76" s="127"/>
      <c r="S76" s="127"/>
      <c r="T76" s="127"/>
    </row>
    <row r="77" spans="1:20" s="58" customFormat="1" ht="22.5" customHeight="1">
      <c r="A77" s="71">
        <v>1.2</v>
      </c>
      <c r="B77" s="258" t="s">
        <v>289</v>
      </c>
      <c r="C77" s="247">
        <v>330</v>
      </c>
      <c r="D77" s="248">
        <f>+'Dramakan hosqer'!D90</f>
        <v>330</v>
      </c>
      <c r="E77" s="248">
        <f>D77-C77</f>
        <v>0</v>
      </c>
      <c r="F77" s="247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18" customHeight="1">
      <c r="A78" s="71">
        <v>1.3</v>
      </c>
      <c r="B78" s="258" t="s">
        <v>89</v>
      </c>
      <c r="C78" s="247">
        <v>500</v>
      </c>
      <c r="D78" s="248">
        <f>+'Dramakan hosqer'!D91</f>
        <v>840</v>
      </c>
      <c r="E78" s="248">
        <f t="shared" si="4"/>
        <v>340</v>
      </c>
      <c r="F78" s="247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18" hidden="1" customHeight="1">
      <c r="A79" s="71">
        <v>1.4</v>
      </c>
      <c r="B79" s="258" t="s">
        <v>201</v>
      </c>
      <c r="C79" s="247"/>
      <c r="D79" s="248">
        <f>+'Dramakan hosqer'!D92</f>
        <v>0</v>
      </c>
      <c r="E79" s="248">
        <f t="shared" ref="E79" si="5">D79-C79</f>
        <v>0</v>
      </c>
      <c r="F79" s="247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hidden="1" customHeight="1">
      <c r="A80" s="71">
        <v>1.5</v>
      </c>
      <c r="B80" s="258" t="s">
        <v>65</v>
      </c>
      <c r="C80" s="247"/>
      <c r="D80" s="248">
        <f>+'Dramakan hosqer'!D93</f>
        <v>0</v>
      </c>
      <c r="E80" s="248">
        <f t="shared" si="4"/>
        <v>0</v>
      </c>
      <c r="F80" s="247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58" customFormat="1" ht="18" hidden="1" customHeight="1">
      <c r="A81" s="71">
        <v>1.6</v>
      </c>
      <c r="B81" s="259" t="s">
        <v>66</v>
      </c>
      <c r="C81" s="247"/>
      <c r="D81" s="247">
        <f>+'Dramakan hosqer'!D94</f>
        <v>0</v>
      </c>
      <c r="E81" s="247">
        <f>D81-C81</f>
        <v>0</v>
      </c>
      <c r="F81" s="247"/>
      <c r="G81" s="106"/>
      <c r="H81" s="120"/>
      <c r="I81" s="120"/>
      <c r="J81" s="120"/>
      <c r="K81" s="120"/>
      <c r="L81" s="120"/>
      <c r="M81" s="120"/>
      <c r="N81" s="127"/>
      <c r="O81" s="127"/>
      <c r="P81" s="127"/>
      <c r="Q81" s="127"/>
      <c r="R81" s="127"/>
      <c r="S81" s="127"/>
      <c r="T81" s="127"/>
    </row>
    <row r="82" spans="1:20" s="72" customFormat="1" ht="18" hidden="1" customHeight="1">
      <c r="A82" s="487">
        <v>1.7</v>
      </c>
      <c r="B82" s="259"/>
      <c r="C82" s="247"/>
      <c r="D82" s="247">
        <f>+'Dramakan hosqer'!D95</f>
        <v>0</v>
      </c>
      <c r="E82" s="247">
        <f t="shared" ref="E82" si="6">D82-C82</f>
        <v>0</v>
      </c>
      <c r="F82" s="247"/>
      <c r="G82" s="57" t="s">
        <v>202</v>
      </c>
      <c r="H82" s="120"/>
      <c r="I82" s="120"/>
      <c r="J82" s="120"/>
      <c r="K82" s="120"/>
      <c r="L82" s="120"/>
      <c r="M82" s="120"/>
      <c r="N82" s="127"/>
      <c r="O82" s="127"/>
      <c r="P82" s="127"/>
      <c r="Q82" s="127"/>
      <c r="R82" s="127"/>
      <c r="S82" s="127"/>
      <c r="T82" s="127"/>
    </row>
    <row r="83" spans="1:20" s="72" customFormat="1" ht="39.75" hidden="1" customHeight="1">
      <c r="A83" s="71">
        <v>2</v>
      </c>
      <c r="B83" s="258" t="s">
        <v>90</v>
      </c>
      <c r="C83" s="248">
        <f>SUM(C84:C86)</f>
        <v>0</v>
      </c>
      <c r="D83" s="248">
        <f>SUM(D84:D86)</f>
        <v>0</v>
      </c>
      <c r="E83" s="247">
        <f>D83-C83</f>
        <v>0</v>
      </c>
      <c r="F83" s="247"/>
      <c r="G83" s="106"/>
      <c r="H83" s="120"/>
      <c r="I83" s="120"/>
      <c r="J83" s="120"/>
      <c r="K83" s="120"/>
      <c r="L83" s="120"/>
      <c r="M83" s="120"/>
      <c r="N83" s="127"/>
      <c r="O83" s="127"/>
      <c r="P83" s="127"/>
      <c r="Q83" s="127"/>
      <c r="R83" s="127"/>
      <c r="S83" s="127"/>
      <c r="T83" s="127"/>
    </row>
    <row r="84" spans="1:20" s="95" customFormat="1" ht="18.75" hidden="1" customHeight="1">
      <c r="A84" s="71">
        <v>2.1</v>
      </c>
      <c r="B84" s="257" t="s">
        <v>62</v>
      </c>
      <c r="C84" s="247"/>
      <c r="D84" s="248">
        <f>+'Dramakan hosqer'!D97</f>
        <v>0</v>
      </c>
      <c r="E84" s="248">
        <f t="shared" si="4"/>
        <v>0</v>
      </c>
      <c r="F84" s="247"/>
      <c r="G84" s="169"/>
      <c r="H84" s="111"/>
      <c r="I84" s="102"/>
      <c r="J84" s="102"/>
      <c r="K84" s="102"/>
      <c r="L84" s="102"/>
      <c r="M84" s="102"/>
      <c r="N84" s="102"/>
      <c r="O84" s="94"/>
      <c r="P84" s="94"/>
      <c r="Q84" s="94"/>
    </row>
    <row r="85" spans="1:20" s="58" customFormat="1" ht="19.5" hidden="1" customHeight="1">
      <c r="A85" s="71">
        <v>2.2000000000000002</v>
      </c>
      <c r="B85" s="257" t="s">
        <v>61</v>
      </c>
      <c r="C85" s="247"/>
      <c r="D85" s="248">
        <f>+'Dramakan hosqer'!D98</f>
        <v>0</v>
      </c>
      <c r="E85" s="248">
        <f t="shared" si="4"/>
        <v>0</v>
      </c>
      <c r="F85" s="247"/>
      <c r="G85" s="106"/>
      <c r="H85" s="120"/>
      <c r="I85" s="120"/>
      <c r="J85" s="120"/>
      <c r="K85" s="120"/>
      <c r="L85" s="120"/>
      <c r="M85" s="120"/>
      <c r="N85" s="127"/>
      <c r="O85" s="127"/>
      <c r="P85" s="127"/>
      <c r="Q85" s="127"/>
      <c r="R85" s="127"/>
      <c r="S85" s="127"/>
      <c r="T85" s="127"/>
    </row>
    <row r="86" spans="1:20" s="58" customFormat="1" ht="37.5" hidden="1" customHeight="1">
      <c r="A86" s="71">
        <v>2.2999999999999998</v>
      </c>
      <c r="B86" s="257" t="s">
        <v>50</v>
      </c>
      <c r="C86" s="247"/>
      <c r="D86" s="248">
        <f>+'Dramakan hosqer'!D99</f>
        <v>0</v>
      </c>
      <c r="E86" s="248">
        <f t="shared" si="4"/>
        <v>0</v>
      </c>
      <c r="F86" s="247"/>
      <c r="G86" s="106"/>
      <c r="H86" s="120"/>
      <c r="I86" s="120"/>
      <c r="J86" s="120"/>
      <c r="K86" s="120"/>
      <c r="L86" s="120"/>
      <c r="M86" s="120"/>
      <c r="N86" s="127"/>
      <c r="O86" s="127"/>
      <c r="P86" s="127"/>
      <c r="Q86" s="127"/>
      <c r="R86" s="127"/>
      <c r="S86" s="127"/>
      <c r="T86" s="127"/>
    </row>
    <row r="87" spans="1:20" s="58" customFormat="1" ht="38.25" hidden="1" customHeight="1">
      <c r="A87" s="162" t="s">
        <v>58</v>
      </c>
      <c r="B87" s="13" t="s">
        <v>132</v>
      </c>
      <c r="C87" s="256">
        <f>SUM(C88:C89)</f>
        <v>0</v>
      </c>
      <c r="D87" s="256">
        <f>SUM(D88:D89)</f>
        <v>0</v>
      </c>
      <c r="E87" s="256">
        <f t="shared" si="4"/>
        <v>0</v>
      </c>
      <c r="F87" s="232"/>
      <c r="G87" s="106"/>
      <c r="H87" s="120"/>
      <c r="I87" s="120"/>
      <c r="J87" s="120"/>
      <c r="K87" s="120"/>
      <c r="L87" s="120"/>
      <c r="M87" s="120"/>
      <c r="N87" s="127"/>
      <c r="O87" s="127"/>
      <c r="P87" s="127"/>
      <c r="Q87" s="127"/>
      <c r="R87" s="127"/>
      <c r="S87" s="127"/>
      <c r="T87" s="127"/>
    </row>
    <row r="88" spans="1:20" s="58" customFormat="1" ht="18" hidden="1" customHeight="1">
      <c r="A88" s="71">
        <v>1</v>
      </c>
      <c r="B88" s="253" t="str">
        <f>+'Dramakan hosqer'!B101</f>
        <v>Աշխատավարձի գծով</v>
      </c>
      <c r="C88" s="247"/>
      <c r="D88" s="247">
        <f>+'Dramakan hosqer'!D101</f>
        <v>0</v>
      </c>
      <c r="E88" s="247">
        <f>D88-C88</f>
        <v>0</v>
      </c>
      <c r="F88" s="247"/>
      <c r="G88" s="106"/>
      <c r="H88" s="120"/>
      <c r="I88" s="120"/>
      <c r="J88" s="120"/>
      <c r="K88" s="120"/>
      <c r="L88" s="120"/>
      <c r="M88" s="120"/>
      <c r="N88" s="127"/>
      <c r="O88" s="127"/>
      <c r="P88" s="127"/>
      <c r="Q88" s="127"/>
      <c r="R88" s="127"/>
      <c r="S88" s="127"/>
      <c r="T88" s="127"/>
    </row>
    <row r="89" spans="1:20" s="70" customFormat="1" ht="18" hidden="1" customHeight="1">
      <c r="A89" s="71">
        <v>2</v>
      </c>
      <c r="B89" s="253">
        <f>+'Dramakan hosqer'!B102</f>
        <v>0</v>
      </c>
      <c r="C89" s="247"/>
      <c r="D89" s="247">
        <f>+'Dramakan hosqer'!D102</f>
        <v>0</v>
      </c>
      <c r="E89" s="247">
        <f>D89-C89</f>
        <v>0</v>
      </c>
      <c r="F89" s="247"/>
      <c r="G89" s="106"/>
      <c r="H89" s="105"/>
      <c r="I89" s="105"/>
      <c r="J89" s="105"/>
      <c r="K89" s="105"/>
      <c r="L89" s="105"/>
      <c r="M89" s="105"/>
      <c r="N89" s="100"/>
      <c r="O89" s="100"/>
      <c r="P89" s="100"/>
      <c r="Q89" s="100"/>
      <c r="R89" s="100"/>
      <c r="S89" s="100"/>
      <c r="T89" s="100"/>
    </row>
    <row r="90" spans="1:20" s="39" customFormat="1" ht="43.5" customHeight="1">
      <c r="A90" s="12" t="s">
        <v>38</v>
      </c>
      <c r="B90" s="13" t="s">
        <v>39</v>
      </c>
      <c r="C90" s="256">
        <f>C6+C7-C22</f>
        <v>21905.800000000003</v>
      </c>
      <c r="D90" s="256">
        <f>D6+D7-D22</f>
        <v>30401.500000000015</v>
      </c>
      <c r="E90" s="256">
        <f t="shared" si="4"/>
        <v>8495.7000000000116</v>
      </c>
      <c r="F90" s="232"/>
      <c r="G90" s="136"/>
      <c r="H90" s="123"/>
      <c r="I90" s="123"/>
      <c r="J90" s="123"/>
      <c r="K90" s="123"/>
      <c r="L90" s="123"/>
      <c r="M90" s="123"/>
      <c r="N90" s="129"/>
      <c r="O90" s="129"/>
      <c r="P90" s="129"/>
      <c r="Q90" s="129"/>
      <c r="R90" s="129"/>
      <c r="S90" s="129"/>
      <c r="T90" s="129"/>
    </row>
    <row r="91" spans="1:20" s="22" customFormat="1" ht="46.5" customHeight="1">
      <c r="A91" s="20"/>
      <c r="B91" s="20"/>
      <c r="C91" s="20"/>
      <c r="D91" s="20"/>
      <c r="E91" s="20"/>
      <c r="F91" s="20"/>
      <c r="G91" s="132"/>
      <c r="H91" s="117"/>
      <c r="I91" s="117"/>
      <c r="J91" s="117"/>
      <c r="K91" s="117"/>
      <c r="L91" s="117"/>
      <c r="M91" s="117"/>
      <c r="N91" s="125"/>
      <c r="O91" s="125"/>
      <c r="P91" s="125"/>
      <c r="Q91" s="125"/>
      <c r="R91" s="125"/>
      <c r="S91" s="125"/>
      <c r="T91" s="125"/>
    </row>
    <row r="92" spans="1:20" s="22" customFormat="1" ht="25.5" customHeight="1">
      <c r="B92" s="18" t="s">
        <v>2</v>
      </c>
      <c r="C92" s="20"/>
      <c r="D92" s="530" t="str">
        <f>+'Ekamut-caxs'!C89</f>
        <v>Ն.Ավետիսյան</v>
      </c>
      <c r="E92" s="527"/>
      <c r="F92" s="123"/>
      <c r="G92" s="132"/>
      <c r="H92" s="117"/>
      <c r="I92" s="117"/>
      <c r="J92" s="117"/>
      <c r="K92" s="117"/>
      <c r="L92" s="117"/>
      <c r="M92" s="117"/>
      <c r="N92" s="125"/>
      <c r="O92" s="125"/>
      <c r="P92" s="125"/>
      <c r="Q92" s="125"/>
      <c r="R92" s="125"/>
      <c r="S92" s="125"/>
      <c r="T92" s="125"/>
    </row>
    <row r="93" spans="1:20" ht="13.5" customHeight="1">
      <c r="A93" s="22"/>
      <c r="B93" s="22" t="s">
        <v>4</v>
      </c>
      <c r="C93" s="22"/>
      <c r="D93" s="529" t="s">
        <v>96</v>
      </c>
      <c r="E93" s="529"/>
      <c r="F93" s="352"/>
    </row>
    <row r="94" spans="1:20" s="19" customFormat="1" ht="22.5" customHeight="1">
      <c r="A94" s="20"/>
      <c r="B94" s="39" t="s">
        <v>6</v>
      </c>
      <c r="C94" s="20"/>
      <c r="D94" s="527" t="str">
        <f>+'Ekamut-caxs'!C91</f>
        <v>Հ.Գաբրիելյան</v>
      </c>
      <c r="E94" s="527"/>
      <c r="F94" s="123"/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 ht="12" customHeight="1">
      <c r="A95" s="20"/>
      <c r="B95" s="20"/>
      <c r="C95" s="20"/>
      <c r="D95" s="529" t="s">
        <v>96</v>
      </c>
      <c r="E95" s="529"/>
      <c r="F95" s="352"/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A96" s="20"/>
      <c r="B96" s="158" t="s">
        <v>1</v>
      </c>
      <c r="C96" s="20"/>
      <c r="D96" s="20"/>
      <c r="E96" s="20"/>
      <c r="F96" s="20"/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  <row r="120" spans="7:20" s="19" customFormat="1">
      <c r="G120" s="130"/>
      <c r="H120" s="116"/>
      <c r="I120" s="116"/>
      <c r="J120" s="116"/>
      <c r="K120" s="116"/>
      <c r="L120" s="116"/>
      <c r="M120" s="116"/>
      <c r="N120" s="124"/>
      <c r="O120" s="124"/>
      <c r="P120" s="124"/>
      <c r="Q120" s="124"/>
      <c r="R120" s="124"/>
      <c r="S120" s="124"/>
      <c r="T120" s="124"/>
    </row>
    <row r="121" spans="7:20" s="19" customFormat="1">
      <c r="G121" s="130"/>
      <c r="H121" s="116"/>
      <c r="I121" s="116"/>
      <c r="J121" s="116"/>
      <c r="K121" s="116"/>
      <c r="L121" s="116"/>
      <c r="M121" s="116"/>
      <c r="N121" s="124"/>
      <c r="O121" s="124"/>
      <c r="P121" s="124"/>
      <c r="Q121" s="124"/>
      <c r="R121" s="124"/>
      <c r="S121" s="124"/>
      <c r="T121" s="124"/>
    </row>
    <row r="122" spans="7:20" s="19" customFormat="1">
      <c r="G122" s="130"/>
      <c r="H122" s="116"/>
      <c r="I122" s="116"/>
      <c r="J122" s="116"/>
      <c r="K122" s="116"/>
      <c r="L122" s="116"/>
      <c r="M122" s="116"/>
      <c r="N122" s="124"/>
      <c r="O122" s="124"/>
      <c r="P122" s="124"/>
      <c r="Q122" s="124"/>
      <c r="R122" s="124"/>
      <c r="S122" s="124"/>
      <c r="T122" s="124"/>
    </row>
    <row r="123" spans="7:20" s="19" customFormat="1">
      <c r="G123" s="130"/>
      <c r="H123" s="116"/>
      <c r="I123" s="116"/>
      <c r="J123" s="116"/>
      <c r="K123" s="116"/>
      <c r="L123" s="116"/>
      <c r="M123" s="116"/>
      <c r="N123" s="124"/>
      <c r="O123" s="124"/>
      <c r="P123" s="124"/>
      <c r="Q123" s="124"/>
      <c r="R123" s="124"/>
      <c r="S123" s="124"/>
      <c r="T123" s="124"/>
    </row>
    <row r="124" spans="7:20" s="19" customFormat="1">
      <c r="G124" s="130"/>
      <c r="H124" s="116"/>
      <c r="I124" s="116"/>
      <c r="J124" s="116"/>
      <c r="K124" s="116"/>
      <c r="L124" s="116"/>
      <c r="M124" s="116"/>
      <c r="N124" s="124"/>
      <c r="O124" s="124"/>
      <c r="P124" s="124"/>
      <c r="Q124" s="124"/>
      <c r="R124" s="124"/>
      <c r="S124" s="124"/>
      <c r="T124" s="124"/>
    </row>
    <row r="125" spans="7:20" s="19" customFormat="1">
      <c r="G125" s="130"/>
      <c r="H125" s="116"/>
      <c r="I125" s="116"/>
      <c r="J125" s="116"/>
      <c r="K125" s="116"/>
      <c r="L125" s="116"/>
      <c r="M125" s="116"/>
      <c r="N125" s="124"/>
      <c r="O125" s="124"/>
      <c r="P125" s="124"/>
      <c r="Q125" s="124"/>
      <c r="R125" s="124"/>
      <c r="S125" s="124"/>
      <c r="T125" s="124"/>
    </row>
    <row r="126" spans="7:20" s="19" customFormat="1">
      <c r="G126" s="130"/>
      <c r="H126" s="116"/>
      <c r="I126" s="116"/>
      <c r="J126" s="116"/>
      <c r="K126" s="116"/>
      <c r="L126" s="116"/>
      <c r="M126" s="116"/>
      <c r="N126" s="124"/>
      <c r="O126" s="124"/>
      <c r="P126" s="124"/>
      <c r="Q126" s="124"/>
      <c r="R126" s="124"/>
      <c r="S126" s="124"/>
      <c r="T126" s="124"/>
    </row>
    <row r="127" spans="7:20" s="19" customFormat="1">
      <c r="G127" s="130"/>
      <c r="H127" s="116"/>
      <c r="I127" s="116"/>
      <c r="J127" s="116"/>
      <c r="K127" s="116"/>
      <c r="L127" s="116"/>
      <c r="M127" s="116"/>
      <c r="N127" s="124"/>
      <c r="O127" s="124"/>
      <c r="P127" s="124"/>
      <c r="Q127" s="124"/>
      <c r="R127" s="124"/>
      <c r="S127" s="124"/>
      <c r="T127" s="124"/>
    </row>
  </sheetData>
  <sheetProtection formatCells="0" formatColumns="0" formatRows="0" insertColumns="0" insertRows="0" insertHyperlinks="0" deleteColumns="0" deleteRows="0" sort="0" autoFilter="0" pivotTables="0"/>
  <mergeCells count="7">
    <mergeCell ref="D95:E95"/>
    <mergeCell ref="D92:E92"/>
    <mergeCell ref="D93:E93"/>
    <mergeCell ref="D94:E94"/>
    <mergeCell ref="A1:F1"/>
    <mergeCell ref="A2:F2"/>
    <mergeCell ref="A3:F3"/>
  </mergeCells>
  <pageMargins left="0.13" right="0.13" top="0.18" bottom="0.18" header="0.12" footer="0.12"/>
  <pageSetup paperSize="9" scale="6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9" workbookViewId="0">
      <selection activeCell="D24" sqref="D24"/>
    </sheetView>
  </sheetViews>
  <sheetFormatPr defaultColWidth="9.140625"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9.85546875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179" customFormat="1" ht="22.5" customHeight="1">
      <c r="A1" s="531" t="s">
        <v>69</v>
      </c>
      <c r="B1" s="531"/>
      <c r="C1" s="531"/>
      <c r="D1" s="531"/>
      <c r="E1" s="531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  <c r="V1" s="178"/>
    </row>
    <row r="2" spans="1:22" s="139" customFormat="1" ht="33" customHeight="1">
      <c r="A2" s="532" t="str">
        <f>+'Ekamut-caxs'!A14:D14</f>
        <v xml:space="preserve">«Ժամանակակից արվեստի թանգարան» ՀՈԱԿ-ի </v>
      </c>
      <c r="B2" s="533"/>
      <c r="C2" s="533"/>
      <c r="D2" s="533"/>
      <c r="E2" s="533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34" t="s">
        <v>136</v>
      </c>
      <c r="B3" s="534"/>
      <c r="C3" s="534"/>
      <c r="D3" s="534"/>
      <c r="E3" s="534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83" customFormat="1" ht="16.5" customHeight="1">
      <c r="A4" s="535" t="s">
        <v>248</v>
      </c>
      <c r="B4" s="535"/>
      <c r="C4" s="535"/>
      <c r="D4" s="535"/>
      <c r="E4" s="535"/>
      <c r="F4" s="180"/>
      <c r="G4" s="181"/>
      <c r="H4" s="181"/>
      <c r="I4" s="181"/>
      <c r="J4" s="181"/>
      <c r="K4" s="181"/>
      <c r="L4" s="181"/>
      <c r="M4" s="182"/>
      <c r="N4" s="182"/>
      <c r="O4" s="182"/>
      <c r="P4" s="182"/>
      <c r="Q4" s="182"/>
      <c r="R4" s="182"/>
      <c r="S4" s="182"/>
      <c r="T4" s="182"/>
      <c r="U4" s="182"/>
      <c r="V4" s="182"/>
    </row>
    <row r="5" spans="1:22" ht="13.5" customHeight="1">
      <c r="D5" s="184"/>
      <c r="E5" s="184" t="s">
        <v>128</v>
      </c>
    </row>
    <row r="6" spans="1:22" s="189" customFormat="1" ht="56.25" customHeight="1">
      <c r="A6" s="185" t="s">
        <v>3</v>
      </c>
      <c r="B6" s="186" t="s">
        <v>137</v>
      </c>
      <c r="C6" s="185" t="s">
        <v>138</v>
      </c>
      <c r="D6" s="185" t="s">
        <v>139</v>
      </c>
      <c r="E6" s="187" t="s">
        <v>140</v>
      </c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</row>
    <row r="7" spans="1:22" s="139" customFormat="1" ht="21.75" customHeight="1">
      <c r="A7" s="536" t="s">
        <v>141</v>
      </c>
      <c r="B7" s="537"/>
      <c r="C7" s="537"/>
      <c r="D7" s="214"/>
      <c r="E7" s="214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68" customFormat="1" ht="21.75" customHeight="1">
      <c r="A8" s="190">
        <v>1</v>
      </c>
      <c r="B8" s="191" t="s">
        <v>142</v>
      </c>
      <c r="C8" s="190"/>
      <c r="D8" s="192">
        <f>SUM(D9:D29)</f>
        <v>339.1</v>
      </c>
      <c r="E8" s="19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194">
        <v>1.1000000000000001</v>
      </c>
      <c r="B9" s="195" t="s">
        <v>143</v>
      </c>
      <c r="C9" s="194" t="s">
        <v>144</v>
      </c>
      <c r="D9" s="31"/>
      <c r="E9" s="31"/>
    </row>
    <row r="10" spans="1:22" ht="27" customHeight="1">
      <c r="A10" s="194">
        <v>1.2</v>
      </c>
      <c r="B10" s="195" t="s">
        <v>145</v>
      </c>
      <c r="C10" s="194" t="s">
        <v>146</v>
      </c>
      <c r="D10" s="31"/>
      <c r="E10" s="31"/>
    </row>
    <row r="11" spans="1:22" ht="27" customHeight="1">
      <c r="A11" s="194">
        <v>1.3</v>
      </c>
      <c r="B11" s="195" t="s">
        <v>147</v>
      </c>
      <c r="C11" s="194" t="s">
        <v>148</v>
      </c>
      <c r="D11" s="31"/>
      <c r="E11" s="31"/>
    </row>
    <row r="12" spans="1:22" ht="27" customHeight="1">
      <c r="A12" s="194">
        <v>1.4</v>
      </c>
      <c r="B12" s="196" t="s">
        <v>149</v>
      </c>
      <c r="C12" s="197" t="s">
        <v>150</v>
      </c>
      <c r="D12" s="31"/>
      <c r="E12" s="31"/>
    </row>
    <row r="13" spans="1:22" ht="27" customHeight="1">
      <c r="A13" s="194">
        <v>1.5</v>
      </c>
      <c r="B13" s="196"/>
      <c r="C13" s="194" t="s">
        <v>151</v>
      </c>
      <c r="D13" s="31"/>
      <c r="E13" s="31"/>
    </row>
    <row r="14" spans="1:22" ht="18" customHeight="1">
      <c r="A14" s="194">
        <v>1.6</v>
      </c>
      <c r="B14" s="195" t="s">
        <v>205</v>
      </c>
      <c r="C14" s="194" t="s">
        <v>152</v>
      </c>
      <c r="D14" s="31"/>
      <c r="E14" s="31"/>
    </row>
    <row r="15" spans="1:22" ht="33.75" customHeight="1">
      <c r="A15" s="194">
        <v>1.7</v>
      </c>
      <c r="B15" s="196" t="s">
        <v>272</v>
      </c>
      <c r="C15" s="194" t="s">
        <v>275</v>
      </c>
      <c r="D15" s="31">
        <v>89.4</v>
      </c>
      <c r="E15" s="31" t="s">
        <v>269</v>
      </c>
    </row>
    <row r="16" spans="1:22" ht="22.5" customHeight="1">
      <c r="A16" s="194">
        <v>1.8</v>
      </c>
      <c r="B16" s="196" t="s">
        <v>273</v>
      </c>
      <c r="C16" s="198" t="s">
        <v>276</v>
      </c>
      <c r="D16" s="31">
        <v>3.2</v>
      </c>
      <c r="E16" s="31" t="s">
        <v>270</v>
      </c>
    </row>
    <row r="17" spans="1:22" ht="18" customHeight="1">
      <c r="A17" s="194">
        <v>1.9</v>
      </c>
      <c r="B17" s="196" t="s">
        <v>274</v>
      </c>
      <c r="C17" s="198" t="s">
        <v>276</v>
      </c>
      <c r="D17" s="31">
        <v>30</v>
      </c>
      <c r="E17" s="31" t="s">
        <v>271</v>
      </c>
    </row>
    <row r="18" spans="1:22" ht="18" customHeight="1">
      <c r="A18" s="199">
        <v>2</v>
      </c>
      <c r="B18" s="196"/>
      <c r="C18" s="198"/>
      <c r="D18" s="31"/>
      <c r="E18" s="31"/>
    </row>
    <row r="19" spans="1:22" ht="18" customHeight="1">
      <c r="A19" s="194">
        <v>2.1</v>
      </c>
      <c r="B19" s="196"/>
      <c r="C19" s="198"/>
      <c r="D19" s="31"/>
      <c r="E19" s="31"/>
    </row>
    <row r="20" spans="1:22" ht="18" customHeight="1">
      <c r="A20" s="194">
        <v>2.2000000000000002</v>
      </c>
      <c r="B20" s="196"/>
      <c r="C20" s="198"/>
      <c r="D20" s="31"/>
      <c r="E20" s="31"/>
    </row>
    <row r="21" spans="1:22" ht="18" customHeight="1">
      <c r="A21" s="194">
        <v>2.2999999999999998</v>
      </c>
      <c r="B21" s="196"/>
      <c r="C21" s="198"/>
      <c r="D21" s="31"/>
      <c r="E21" s="31"/>
    </row>
    <row r="22" spans="1:22" ht="27.75" customHeight="1">
      <c r="A22" s="194">
        <v>2.4</v>
      </c>
      <c r="B22" s="196"/>
      <c r="C22" s="198"/>
      <c r="D22" s="31"/>
      <c r="E22" s="31"/>
    </row>
    <row r="23" spans="1:22" ht="27.75" customHeight="1">
      <c r="A23" s="194">
        <v>2.5</v>
      </c>
      <c r="B23" s="196" t="s">
        <v>153</v>
      </c>
      <c r="C23" s="194" t="s">
        <v>36</v>
      </c>
      <c r="D23" s="31"/>
      <c r="E23" s="31"/>
    </row>
    <row r="24" spans="1:22" ht="27.75" customHeight="1">
      <c r="A24" s="194">
        <v>2.6</v>
      </c>
      <c r="B24" s="196" t="s">
        <v>153</v>
      </c>
      <c r="C24" s="194" t="s">
        <v>49</v>
      </c>
      <c r="D24" s="31"/>
      <c r="E24" s="31"/>
    </row>
    <row r="25" spans="1:22" ht="27.75" customHeight="1">
      <c r="A25" s="194">
        <v>2.7</v>
      </c>
      <c r="B25" s="196" t="s">
        <v>153</v>
      </c>
      <c r="C25" s="194" t="s">
        <v>154</v>
      </c>
      <c r="D25" s="31"/>
      <c r="E25" s="31"/>
    </row>
    <row r="26" spans="1:22" ht="27.75" customHeight="1">
      <c r="A26" s="194">
        <v>2.8</v>
      </c>
      <c r="B26" s="196" t="s">
        <v>153</v>
      </c>
      <c r="C26" s="194" t="s">
        <v>155</v>
      </c>
      <c r="D26" s="31"/>
      <c r="E26" s="31"/>
    </row>
    <row r="27" spans="1:22" ht="27" customHeight="1">
      <c r="A27" s="194">
        <v>2.9</v>
      </c>
      <c r="B27" s="195" t="s">
        <v>156</v>
      </c>
      <c r="C27" s="194" t="s">
        <v>157</v>
      </c>
      <c r="D27" s="31"/>
      <c r="E27" s="31"/>
    </row>
    <row r="28" spans="1:22" ht="26.25" customHeight="1">
      <c r="A28" s="200">
        <v>2.1</v>
      </c>
      <c r="B28" s="196" t="s">
        <v>158</v>
      </c>
      <c r="C28" s="194" t="s">
        <v>159</v>
      </c>
      <c r="D28" s="31">
        <v>97</v>
      </c>
      <c r="E28" s="31" t="s">
        <v>277</v>
      </c>
    </row>
    <row r="29" spans="1:22" ht="26.25" customHeight="1">
      <c r="A29" s="200">
        <v>2.11</v>
      </c>
      <c r="B29" s="196"/>
      <c r="C29" s="198" t="s">
        <v>160</v>
      </c>
      <c r="D29" s="31">
        <v>119.5</v>
      </c>
      <c r="E29" s="31" t="s">
        <v>277</v>
      </c>
    </row>
    <row r="30" spans="1:22" s="168" customFormat="1" ht="34.5" customHeight="1">
      <c r="A30" s="190">
        <v>2</v>
      </c>
      <c r="B30" s="201" t="s">
        <v>161</v>
      </c>
      <c r="C30" s="190"/>
      <c r="D30" s="192">
        <f>SUM(D31:D33)</f>
        <v>12.6</v>
      </c>
      <c r="E30" s="19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194">
        <v>2.1</v>
      </c>
      <c r="B31" s="196"/>
      <c r="C31" s="194" t="s">
        <v>278</v>
      </c>
      <c r="D31" s="31">
        <v>12.6</v>
      </c>
      <c r="E31" s="31" t="s">
        <v>277</v>
      </c>
    </row>
    <row r="32" spans="1:22" ht="21" customHeight="1">
      <c r="A32" s="194">
        <v>2.2000000000000002</v>
      </c>
      <c r="B32" s="196" t="s">
        <v>163</v>
      </c>
      <c r="C32" s="194" t="s">
        <v>164</v>
      </c>
      <c r="D32" s="31"/>
      <c r="E32" s="31"/>
    </row>
    <row r="33" spans="1:22" ht="26.25" customHeight="1">
      <c r="A33" s="194">
        <v>2.2999999999999998</v>
      </c>
      <c r="B33" s="196" t="s">
        <v>163</v>
      </c>
      <c r="C33" s="194" t="s">
        <v>165</v>
      </c>
      <c r="D33" s="31"/>
      <c r="E33" s="202"/>
    </row>
    <row r="34" spans="1:22" s="179" customFormat="1" ht="21.75" customHeight="1">
      <c r="A34" s="60"/>
      <c r="B34" s="203" t="s">
        <v>71</v>
      </c>
      <c r="C34" s="204"/>
      <c r="D34" s="205">
        <f>D8+D30</f>
        <v>351.70000000000005</v>
      </c>
      <c r="E34" s="206"/>
      <c r="F34" s="178"/>
      <c r="G34" s="178"/>
      <c r="H34" s="178"/>
      <c r="I34" s="178"/>
      <c r="J34" s="178"/>
      <c r="K34" s="178"/>
      <c r="L34" s="178"/>
      <c r="M34" s="178"/>
      <c r="N34" s="178"/>
      <c r="O34" s="178"/>
      <c r="P34" s="178"/>
      <c r="Q34" s="178"/>
      <c r="R34" s="178"/>
      <c r="S34" s="178"/>
      <c r="T34" s="178"/>
      <c r="U34" s="178"/>
      <c r="V34" s="178"/>
    </row>
    <row r="35" spans="1:22" s="139" customFormat="1" ht="33.75" customHeight="1">
      <c r="A35" s="536" t="s">
        <v>166</v>
      </c>
      <c r="B35" s="537"/>
      <c r="C35" s="537"/>
      <c r="D35" s="214"/>
      <c r="E35" s="214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194">
        <v>1.1000000000000001</v>
      </c>
      <c r="B36" s="195" t="s">
        <v>143</v>
      </c>
      <c r="C36" s="194" t="s">
        <v>144</v>
      </c>
      <c r="D36" s="31">
        <v>416.3</v>
      </c>
      <c r="E36" s="31" t="s">
        <v>277</v>
      </c>
    </row>
    <row r="37" spans="1:22" ht="21" customHeight="1">
      <c r="A37" s="194">
        <v>1.2</v>
      </c>
      <c r="B37" s="195" t="s">
        <v>145</v>
      </c>
      <c r="C37" s="194" t="s">
        <v>146</v>
      </c>
      <c r="D37" s="31">
        <v>61</v>
      </c>
      <c r="E37" s="31" t="s">
        <v>277</v>
      </c>
    </row>
    <row r="38" spans="1:22" ht="21" customHeight="1">
      <c r="A38" s="194">
        <v>1.3</v>
      </c>
      <c r="B38" s="195" t="s">
        <v>147</v>
      </c>
      <c r="C38" s="194" t="s">
        <v>148</v>
      </c>
      <c r="D38" s="31">
        <v>6.6</v>
      </c>
      <c r="E38" s="31" t="s">
        <v>277</v>
      </c>
    </row>
    <row r="39" spans="1:22" ht="21" customHeight="1">
      <c r="A39" s="194">
        <v>1.4</v>
      </c>
      <c r="B39" s="196" t="s">
        <v>149</v>
      </c>
      <c r="C39" s="197" t="s">
        <v>150</v>
      </c>
      <c r="D39" s="31"/>
      <c r="E39" s="31"/>
    </row>
    <row r="40" spans="1:22" ht="21" customHeight="1">
      <c r="A40" s="194">
        <v>1.5</v>
      </c>
      <c r="B40" s="196"/>
      <c r="C40" s="194" t="s">
        <v>151</v>
      </c>
      <c r="D40" s="31"/>
      <c r="E40" s="31"/>
    </row>
    <row r="41" spans="1:22" ht="20.25" customHeight="1">
      <c r="A41" s="194">
        <v>1.6</v>
      </c>
      <c r="B41" s="195" t="s">
        <v>205</v>
      </c>
      <c r="C41" s="194" t="s">
        <v>152</v>
      </c>
      <c r="D41" s="31">
        <v>25.2</v>
      </c>
      <c r="E41" s="31" t="s">
        <v>277</v>
      </c>
    </row>
    <row r="42" spans="1:22" ht="33.75" customHeight="1">
      <c r="A42" s="194">
        <v>1.7</v>
      </c>
      <c r="B42" s="196" t="s">
        <v>279</v>
      </c>
      <c r="C42" s="194" t="s">
        <v>264</v>
      </c>
      <c r="D42" s="31">
        <v>1.2</v>
      </c>
      <c r="E42" s="31" t="s">
        <v>277</v>
      </c>
    </row>
    <row r="43" spans="1:22" ht="23.25" customHeight="1">
      <c r="A43" s="194">
        <v>1.8</v>
      </c>
      <c r="B43" s="196" t="s">
        <v>280</v>
      </c>
      <c r="C43" s="198" t="s">
        <v>284</v>
      </c>
      <c r="D43" s="31">
        <v>180</v>
      </c>
      <c r="E43" s="31" t="s">
        <v>277</v>
      </c>
    </row>
    <row r="44" spans="1:22" ht="23.25" customHeight="1">
      <c r="A44" s="194">
        <v>1.9</v>
      </c>
      <c r="B44" s="196" t="s">
        <v>281</v>
      </c>
      <c r="C44" s="198" t="s">
        <v>284</v>
      </c>
      <c r="D44" s="31">
        <v>190.7</v>
      </c>
      <c r="E44" s="31" t="s">
        <v>285</v>
      </c>
    </row>
    <row r="45" spans="1:22" ht="23.25" customHeight="1">
      <c r="A45" s="199">
        <v>2</v>
      </c>
      <c r="B45" s="196" t="s">
        <v>282</v>
      </c>
      <c r="C45" s="198" t="s">
        <v>284</v>
      </c>
      <c r="D45" s="31">
        <v>62</v>
      </c>
      <c r="E45" s="31" t="s">
        <v>286</v>
      </c>
    </row>
    <row r="46" spans="1:22" ht="23.25" customHeight="1">
      <c r="A46" s="194">
        <v>2.1</v>
      </c>
      <c r="B46" s="196" t="s">
        <v>283</v>
      </c>
      <c r="C46" s="198" t="s">
        <v>284</v>
      </c>
      <c r="D46" s="31">
        <v>108</v>
      </c>
      <c r="E46" s="31" t="s">
        <v>287</v>
      </c>
    </row>
    <row r="47" spans="1:22" ht="21" customHeight="1">
      <c r="A47" s="194">
        <v>2.2000000000000002</v>
      </c>
      <c r="B47" s="196" t="s">
        <v>153</v>
      </c>
      <c r="C47" s="194" t="s">
        <v>36</v>
      </c>
      <c r="D47" s="31"/>
      <c r="E47" s="31"/>
    </row>
    <row r="48" spans="1:22" ht="21" customHeight="1">
      <c r="A48" s="194">
        <v>2.2999999999999998</v>
      </c>
      <c r="B48" s="196" t="s">
        <v>153</v>
      </c>
      <c r="C48" s="194" t="s">
        <v>49</v>
      </c>
      <c r="D48" s="31"/>
      <c r="E48" s="31"/>
    </row>
    <row r="49" spans="1:22" ht="21" customHeight="1">
      <c r="A49" s="194">
        <v>2.4</v>
      </c>
      <c r="B49" s="196" t="s">
        <v>153</v>
      </c>
      <c r="C49" s="194" t="s">
        <v>154</v>
      </c>
      <c r="D49" s="31">
        <v>29</v>
      </c>
      <c r="E49" s="31" t="s">
        <v>277</v>
      </c>
    </row>
    <row r="50" spans="1:22" ht="24" customHeight="1">
      <c r="A50" s="194">
        <v>2.5</v>
      </c>
      <c r="B50" s="196" t="s">
        <v>153</v>
      </c>
      <c r="C50" s="194" t="s">
        <v>155</v>
      </c>
      <c r="D50" s="31">
        <v>6.3</v>
      </c>
      <c r="E50" s="31" t="s">
        <v>277</v>
      </c>
    </row>
    <row r="51" spans="1:22" ht="24" customHeight="1">
      <c r="A51" s="194">
        <v>2.6</v>
      </c>
      <c r="B51" s="195" t="s">
        <v>156</v>
      </c>
      <c r="C51" s="194" t="s">
        <v>157</v>
      </c>
      <c r="D51" s="31"/>
      <c r="E51" s="31"/>
    </row>
    <row r="52" spans="1:22" ht="24" customHeight="1">
      <c r="A52" s="194">
        <v>2.7</v>
      </c>
      <c r="B52" s="196" t="s">
        <v>158</v>
      </c>
      <c r="C52" s="194" t="s">
        <v>159</v>
      </c>
      <c r="D52" s="31"/>
      <c r="E52" s="31"/>
    </row>
    <row r="53" spans="1:22" ht="24" customHeight="1">
      <c r="A53" s="194">
        <v>2.8</v>
      </c>
      <c r="B53" s="196"/>
      <c r="C53" s="198" t="s">
        <v>160</v>
      </c>
      <c r="D53" s="31"/>
      <c r="E53" s="31"/>
    </row>
    <row r="54" spans="1:22" ht="33" customHeight="1">
      <c r="A54" s="194"/>
      <c r="B54" s="191" t="s">
        <v>167</v>
      </c>
      <c r="C54" s="30"/>
      <c r="D54" s="192">
        <f>SUM(D55:D58)</f>
        <v>41613.199999999997</v>
      </c>
      <c r="E54" s="31"/>
    </row>
    <row r="55" spans="1:22" ht="33" customHeight="1">
      <c r="A55" s="194">
        <v>1.1000000000000001</v>
      </c>
      <c r="B55" s="234"/>
      <c r="C55" s="235" t="s">
        <v>173</v>
      </c>
      <c r="D55" s="199">
        <v>41613.199999999997</v>
      </c>
      <c r="E55" s="31" t="s">
        <v>288</v>
      </c>
      <c r="F55" s="156"/>
    </row>
    <row r="56" spans="1:22" ht="30" customHeight="1">
      <c r="A56" s="194">
        <v>1.2</v>
      </c>
      <c r="B56" s="207"/>
      <c r="C56" s="194" t="s">
        <v>162</v>
      </c>
      <c r="D56" s="31"/>
      <c r="E56" s="194"/>
    </row>
    <row r="57" spans="1:22" ht="24.75" customHeight="1">
      <c r="A57" s="194">
        <v>1.3</v>
      </c>
      <c r="B57" s="196" t="s">
        <v>158</v>
      </c>
      <c r="C57" s="194" t="s">
        <v>164</v>
      </c>
      <c r="D57" s="31"/>
      <c r="E57" s="31"/>
    </row>
    <row r="58" spans="1:22" ht="24.75" customHeight="1">
      <c r="A58" s="194">
        <v>1.4</v>
      </c>
      <c r="B58" s="196" t="s">
        <v>158</v>
      </c>
      <c r="C58" s="194" t="s">
        <v>165</v>
      </c>
      <c r="D58" s="31"/>
      <c r="E58" s="31"/>
    </row>
    <row r="59" spans="1:22" s="179" customFormat="1" ht="29.25" customHeight="1">
      <c r="A59" s="208"/>
      <c r="B59" s="203" t="s">
        <v>71</v>
      </c>
      <c r="C59" s="209"/>
      <c r="D59" s="210">
        <f>SUM(D36:D54)</f>
        <v>42699.5</v>
      </c>
      <c r="E59" s="211"/>
      <c r="F59" s="467">
        <f>+D59-D55</f>
        <v>1086.3000000000029</v>
      </c>
      <c r="G59" s="178"/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/>
      <c r="T59" s="178"/>
      <c r="U59" s="178"/>
      <c r="V59" s="178"/>
    </row>
    <row r="60" spans="1:22" ht="10.5" customHeight="1"/>
    <row r="61" spans="1:22" ht="39" customHeight="1">
      <c r="C61" s="212" t="s">
        <v>168</v>
      </c>
    </row>
    <row r="62" spans="1:22" ht="59.25" customHeight="1">
      <c r="A62" s="213">
        <v>1</v>
      </c>
      <c r="B62" s="214" t="s">
        <v>249</v>
      </c>
      <c r="C62" s="210">
        <f>+'Dramakan hosqer'!D19</f>
        <v>23542.100000000006</v>
      </c>
      <c r="D62" s="539" t="s">
        <v>169</v>
      </c>
      <c r="E62" s="540"/>
      <c r="H62" s="156">
        <f>+C62-F59</f>
        <v>22455.800000000003</v>
      </c>
    </row>
    <row r="63" spans="1:22" ht="36.75" customHeight="1"/>
    <row r="64" spans="1:22" s="168" customFormat="1" ht="25.5" customHeight="1">
      <c r="A64" s="215"/>
      <c r="B64" s="178" t="s">
        <v>2</v>
      </c>
      <c r="C64" s="216"/>
      <c r="D64" s="541" t="str">
        <f>+'Ekamut-caxs'!C89</f>
        <v>Ն.Ավետիսյան</v>
      </c>
      <c r="E64" s="541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68" customFormat="1" ht="12.75" customHeight="1">
      <c r="A65" s="215"/>
      <c r="C65" s="217"/>
      <c r="D65" s="538" t="s">
        <v>96</v>
      </c>
      <c r="E65" s="538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68" customFormat="1" ht="22.5" customHeight="1">
      <c r="A66" s="215"/>
      <c r="B66" s="178" t="s">
        <v>6</v>
      </c>
      <c r="C66" s="216"/>
      <c r="D66" s="541" t="str">
        <f>+'Ekamut-caxs'!C91</f>
        <v>Հ.Գաբրիելյան</v>
      </c>
      <c r="E66" s="541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68" customFormat="1" ht="13.5" customHeight="1">
      <c r="A67" s="215"/>
      <c r="B67" s="218"/>
      <c r="C67" s="215" t="s">
        <v>1</v>
      </c>
      <c r="D67" s="538" t="s">
        <v>96</v>
      </c>
      <c r="E67" s="538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19" customFormat="1" ht="36" customHeight="1">
      <c r="F75" s="220"/>
      <c r="G75" s="220"/>
      <c r="H75" s="220"/>
      <c r="I75" s="220"/>
      <c r="J75" s="220"/>
      <c r="K75" s="220"/>
      <c r="L75" s="220"/>
      <c r="M75" s="220"/>
      <c r="N75" s="220"/>
      <c r="O75" s="220"/>
      <c r="P75" s="220"/>
      <c r="Q75" s="220"/>
      <c r="R75" s="220"/>
      <c r="S75" s="220"/>
      <c r="T75" s="220"/>
      <c r="U75" s="220"/>
      <c r="V75" s="220"/>
    </row>
    <row r="76" spans="1:22" ht="24" customHeight="1"/>
    <row r="77" spans="1:22" ht="0.75" hidden="1" customHeight="1"/>
    <row r="78" spans="1:22" s="168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5"/>
  <sheetViews>
    <sheetView view="pageBreakPreview" topLeftCell="C1" zoomScaleSheetLayoutView="100" workbookViewId="0">
      <selection activeCell="D24" sqref="D24"/>
    </sheetView>
  </sheetViews>
  <sheetFormatPr defaultRowHeight="13.5"/>
  <cols>
    <col min="1" max="1" width="4.5703125" style="1" customWidth="1"/>
    <col min="2" max="2" width="25.5703125" style="1" customWidth="1"/>
    <col min="3" max="3" width="16.5703125" style="1" customWidth="1"/>
    <col min="4" max="4" width="16.42578125" style="1" customWidth="1"/>
    <col min="5" max="5" width="15.85546875" style="1" customWidth="1"/>
    <col min="6" max="6" width="15.42578125" style="1" customWidth="1"/>
    <col min="7" max="7" width="12.28515625" style="1" customWidth="1"/>
    <col min="8" max="8" width="11.7109375" style="1" customWidth="1"/>
    <col min="9" max="9" width="16.42578125" style="1" customWidth="1"/>
    <col min="10" max="10" width="17" style="1" customWidth="1"/>
    <col min="11" max="13" width="13.28515625" style="1" customWidth="1"/>
    <col min="14" max="14" width="14.42578125" style="1" customWidth="1"/>
    <col min="15" max="15" width="18.42578125" style="1" customWidth="1"/>
    <col min="16" max="261" width="9.140625" style="1"/>
    <col min="262" max="262" width="4.5703125" style="1" customWidth="1"/>
    <col min="263" max="263" width="20.5703125" style="1" customWidth="1"/>
    <col min="264" max="264" width="14.42578125" style="1" customWidth="1"/>
    <col min="265" max="265" width="16.5703125" style="1" customWidth="1"/>
    <col min="266" max="266" width="12.42578125" style="1" customWidth="1"/>
    <col min="267" max="267" width="13.7109375" style="1" customWidth="1"/>
    <col min="268" max="268" width="14.7109375" style="1" customWidth="1"/>
    <col min="269" max="269" width="13.42578125" style="1" customWidth="1"/>
    <col min="270" max="270" width="16.5703125" style="1" customWidth="1"/>
    <col min="271" max="517" width="9.140625" style="1"/>
    <col min="518" max="518" width="4.5703125" style="1" customWidth="1"/>
    <col min="519" max="519" width="20.5703125" style="1" customWidth="1"/>
    <col min="520" max="520" width="14.42578125" style="1" customWidth="1"/>
    <col min="521" max="521" width="16.5703125" style="1" customWidth="1"/>
    <col min="522" max="522" width="12.42578125" style="1" customWidth="1"/>
    <col min="523" max="523" width="13.7109375" style="1" customWidth="1"/>
    <col min="524" max="524" width="14.7109375" style="1" customWidth="1"/>
    <col min="525" max="525" width="13.42578125" style="1" customWidth="1"/>
    <col min="526" max="526" width="16.5703125" style="1" customWidth="1"/>
    <col min="527" max="773" width="9.140625" style="1"/>
    <col min="774" max="774" width="4.5703125" style="1" customWidth="1"/>
    <col min="775" max="775" width="20.5703125" style="1" customWidth="1"/>
    <col min="776" max="776" width="14.42578125" style="1" customWidth="1"/>
    <col min="777" max="777" width="16.5703125" style="1" customWidth="1"/>
    <col min="778" max="778" width="12.42578125" style="1" customWidth="1"/>
    <col min="779" max="779" width="13.7109375" style="1" customWidth="1"/>
    <col min="780" max="780" width="14.7109375" style="1" customWidth="1"/>
    <col min="781" max="781" width="13.42578125" style="1" customWidth="1"/>
    <col min="782" max="782" width="16.5703125" style="1" customWidth="1"/>
    <col min="783" max="1029" width="9.140625" style="1"/>
    <col min="1030" max="1030" width="4.5703125" style="1" customWidth="1"/>
    <col min="1031" max="1031" width="20.5703125" style="1" customWidth="1"/>
    <col min="1032" max="1032" width="14.42578125" style="1" customWidth="1"/>
    <col min="1033" max="1033" width="16.5703125" style="1" customWidth="1"/>
    <col min="1034" max="1034" width="12.42578125" style="1" customWidth="1"/>
    <col min="1035" max="1035" width="13.7109375" style="1" customWidth="1"/>
    <col min="1036" max="1036" width="14.7109375" style="1" customWidth="1"/>
    <col min="1037" max="1037" width="13.42578125" style="1" customWidth="1"/>
    <col min="1038" max="1038" width="16.5703125" style="1" customWidth="1"/>
    <col min="1039" max="1285" width="9.140625" style="1"/>
    <col min="1286" max="1286" width="4.5703125" style="1" customWidth="1"/>
    <col min="1287" max="1287" width="20.5703125" style="1" customWidth="1"/>
    <col min="1288" max="1288" width="14.42578125" style="1" customWidth="1"/>
    <col min="1289" max="1289" width="16.5703125" style="1" customWidth="1"/>
    <col min="1290" max="1290" width="12.42578125" style="1" customWidth="1"/>
    <col min="1291" max="1291" width="13.7109375" style="1" customWidth="1"/>
    <col min="1292" max="1292" width="14.7109375" style="1" customWidth="1"/>
    <col min="1293" max="1293" width="13.42578125" style="1" customWidth="1"/>
    <col min="1294" max="1294" width="16.5703125" style="1" customWidth="1"/>
    <col min="1295" max="1541" width="9.140625" style="1"/>
    <col min="1542" max="1542" width="4.5703125" style="1" customWidth="1"/>
    <col min="1543" max="1543" width="20.5703125" style="1" customWidth="1"/>
    <col min="1544" max="1544" width="14.42578125" style="1" customWidth="1"/>
    <col min="1545" max="1545" width="16.5703125" style="1" customWidth="1"/>
    <col min="1546" max="1546" width="12.42578125" style="1" customWidth="1"/>
    <col min="1547" max="1547" width="13.7109375" style="1" customWidth="1"/>
    <col min="1548" max="1548" width="14.7109375" style="1" customWidth="1"/>
    <col min="1549" max="1549" width="13.42578125" style="1" customWidth="1"/>
    <col min="1550" max="1550" width="16.5703125" style="1" customWidth="1"/>
    <col min="1551" max="1797" width="9.140625" style="1"/>
    <col min="1798" max="1798" width="4.5703125" style="1" customWidth="1"/>
    <col min="1799" max="1799" width="20.5703125" style="1" customWidth="1"/>
    <col min="1800" max="1800" width="14.42578125" style="1" customWidth="1"/>
    <col min="1801" max="1801" width="16.5703125" style="1" customWidth="1"/>
    <col min="1802" max="1802" width="12.42578125" style="1" customWidth="1"/>
    <col min="1803" max="1803" width="13.7109375" style="1" customWidth="1"/>
    <col min="1804" max="1804" width="14.7109375" style="1" customWidth="1"/>
    <col min="1805" max="1805" width="13.42578125" style="1" customWidth="1"/>
    <col min="1806" max="1806" width="16.5703125" style="1" customWidth="1"/>
    <col min="1807" max="2053" width="9.140625" style="1"/>
    <col min="2054" max="2054" width="4.5703125" style="1" customWidth="1"/>
    <col min="2055" max="2055" width="20.5703125" style="1" customWidth="1"/>
    <col min="2056" max="2056" width="14.42578125" style="1" customWidth="1"/>
    <col min="2057" max="2057" width="16.5703125" style="1" customWidth="1"/>
    <col min="2058" max="2058" width="12.42578125" style="1" customWidth="1"/>
    <col min="2059" max="2059" width="13.7109375" style="1" customWidth="1"/>
    <col min="2060" max="2060" width="14.7109375" style="1" customWidth="1"/>
    <col min="2061" max="2061" width="13.42578125" style="1" customWidth="1"/>
    <col min="2062" max="2062" width="16.5703125" style="1" customWidth="1"/>
    <col min="2063" max="2309" width="9.140625" style="1"/>
    <col min="2310" max="2310" width="4.5703125" style="1" customWidth="1"/>
    <col min="2311" max="2311" width="20.5703125" style="1" customWidth="1"/>
    <col min="2312" max="2312" width="14.42578125" style="1" customWidth="1"/>
    <col min="2313" max="2313" width="16.5703125" style="1" customWidth="1"/>
    <col min="2314" max="2314" width="12.42578125" style="1" customWidth="1"/>
    <col min="2315" max="2315" width="13.7109375" style="1" customWidth="1"/>
    <col min="2316" max="2316" width="14.7109375" style="1" customWidth="1"/>
    <col min="2317" max="2317" width="13.42578125" style="1" customWidth="1"/>
    <col min="2318" max="2318" width="16.5703125" style="1" customWidth="1"/>
    <col min="2319" max="2565" width="9.140625" style="1"/>
    <col min="2566" max="2566" width="4.5703125" style="1" customWidth="1"/>
    <col min="2567" max="2567" width="20.5703125" style="1" customWidth="1"/>
    <col min="2568" max="2568" width="14.42578125" style="1" customWidth="1"/>
    <col min="2569" max="2569" width="16.5703125" style="1" customWidth="1"/>
    <col min="2570" max="2570" width="12.42578125" style="1" customWidth="1"/>
    <col min="2571" max="2571" width="13.7109375" style="1" customWidth="1"/>
    <col min="2572" max="2572" width="14.7109375" style="1" customWidth="1"/>
    <col min="2573" max="2573" width="13.42578125" style="1" customWidth="1"/>
    <col min="2574" max="2574" width="16.5703125" style="1" customWidth="1"/>
    <col min="2575" max="2821" width="9.140625" style="1"/>
    <col min="2822" max="2822" width="4.5703125" style="1" customWidth="1"/>
    <col min="2823" max="2823" width="20.5703125" style="1" customWidth="1"/>
    <col min="2824" max="2824" width="14.42578125" style="1" customWidth="1"/>
    <col min="2825" max="2825" width="16.5703125" style="1" customWidth="1"/>
    <col min="2826" max="2826" width="12.42578125" style="1" customWidth="1"/>
    <col min="2827" max="2827" width="13.7109375" style="1" customWidth="1"/>
    <col min="2828" max="2828" width="14.7109375" style="1" customWidth="1"/>
    <col min="2829" max="2829" width="13.42578125" style="1" customWidth="1"/>
    <col min="2830" max="2830" width="16.5703125" style="1" customWidth="1"/>
    <col min="2831" max="3077" width="9.140625" style="1"/>
    <col min="3078" max="3078" width="4.5703125" style="1" customWidth="1"/>
    <col min="3079" max="3079" width="20.5703125" style="1" customWidth="1"/>
    <col min="3080" max="3080" width="14.42578125" style="1" customWidth="1"/>
    <col min="3081" max="3081" width="16.5703125" style="1" customWidth="1"/>
    <col min="3082" max="3082" width="12.42578125" style="1" customWidth="1"/>
    <col min="3083" max="3083" width="13.7109375" style="1" customWidth="1"/>
    <col min="3084" max="3084" width="14.7109375" style="1" customWidth="1"/>
    <col min="3085" max="3085" width="13.42578125" style="1" customWidth="1"/>
    <col min="3086" max="3086" width="16.5703125" style="1" customWidth="1"/>
    <col min="3087" max="3333" width="9.140625" style="1"/>
    <col min="3334" max="3334" width="4.5703125" style="1" customWidth="1"/>
    <col min="3335" max="3335" width="20.5703125" style="1" customWidth="1"/>
    <col min="3336" max="3336" width="14.42578125" style="1" customWidth="1"/>
    <col min="3337" max="3337" width="16.5703125" style="1" customWidth="1"/>
    <col min="3338" max="3338" width="12.42578125" style="1" customWidth="1"/>
    <col min="3339" max="3339" width="13.7109375" style="1" customWidth="1"/>
    <col min="3340" max="3340" width="14.7109375" style="1" customWidth="1"/>
    <col min="3341" max="3341" width="13.42578125" style="1" customWidth="1"/>
    <col min="3342" max="3342" width="16.5703125" style="1" customWidth="1"/>
    <col min="3343" max="3589" width="9.140625" style="1"/>
    <col min="3590" max="3590" width="4.5703125" style="1" customWidth="1"/>
    <col min="3591" max="3591" width="20.5703125" style="1" customWidth="1"/>
    <col min="3592" max="3592" width="14.42578125" style="1" customWidth="1"/>
    <col min="3593" max="3593" width="16.5703125" style="1" customWidth="1"/>
    <col min="3594" max="3594" width="12.42578125" style="1" customWidth="1"/>
    <col min="3595" max="3595" width="13.7109375" style="1" customWidth="1"/>
    <col min="3596" max="3596" width="14.7109375" style="1" customWidth="1"/>
    <col min="3597" max="3597" width="13.42578125" style="1" customWidth="1"/>
    <col min="3598" max="3598" width="16.5703125" style="1" customWidth="1"/>
    <col min="3599" max="3845" width="9.140625" style="1"/>
    <col min="3846" max="3846" width="4.5703125" style="1" customWidth="1"/>
    <col min="3847" max="3847" width="20.5703125" style="1" customWidth="1"/>
    <col min="3848" max="3848" width="14.42578125" style="1" customWidth="1"/>
    <col min="3849" max="3849" width="16.5703125" style="1" customWidth="1"/>
    <col min="3850" max="3850" width="12.42578125" style="1" customWidth="1"/>
    <col min="3851" max="3851" width="13.7109375" style="1" customWidth="1"/>
    <col min="3852" max="3852" width="14.7109375" style="1" customWidth="1"/>
    <col min="3853" max="3853" width="13.42578125" style="1" customWidth="1"/>
    <col min="3854" max="3854" width="16.5703125" style="1" customWidth="1"/>
    <col min="3855" max="4101" width="9.140625" style="1"/>
    <col min="4102" max="4102" width="4.5703125" style="1" customWidth="1"/>
    <col min="4103" max="4103" width="20.5703125" style="1" customWidth="1"/>
    <col min="4104" max="4104" width="14.42578125" style="1" customWidth="1"/>
    <col min="4105" max="4105" width="16.5703125" style="1" customWidth="1"/>
    <col min="4106" max="4106" width="12.42578125" style="1" customWidth="1"/>
    <col min="4107" max="4107" width="13.7109375" style="1" customWidth="1"/>
    <col min="4108" max="4108" width="14.7109375" style="1" customWidth="1"/>
    <col min="4109" max="4109" width="13.42578125" style="1" customWidth="1"/>
    <col min="4110" max="4110" width="16.5703125" style="1" customWidth="1"/>
    <col min="4111" max="4357" width="9.140625" style="1"/>
    <col min="4358" max="4358" width="4.5703125" style="1" customWidth="1"/>
    <col min="4359" max="4359" width="20.5703125" style="1" customWidth="1"/>
    <col min="4360" max="4360" width="14.42578125" style="1" customWidth="1"/>
    <col min="4361" max="4361" width="16.5703125" style="1" customWidth="1"/>
    <col min="4362" max="4362" width="12.42578125" style="1" customWidth="1"/>
    <col min="4363" max="4363" width="13.7109375" style="1" customWidth="1"/>
    <col min="4364" max="4364" width="14.7109375" style="1" customWidth="1"/>
    <col min="4365" max="4365" width="13.42578125" style="1" customWidth="1"/>
    <col min="4366" max="4366" width="16.5703125" style="1" customWidth="1"/>
    <col min="4367" max="4613" width="9.140625" style="1"/>
    <col min="4614" max="4614" width="4.5703125" style="1" customWidth="1"/>
    <col min="4615" max="4615" width="20.5703125" style="1" customWidth="1"/>
    <col min="4616" max="4616" width="14.42578125" style="1" customWidth="1"/>
    <col min="4617" max="4617" width="16.5703125" style="1" customWidth="1"/>
    <col min="4618" max="4618" width="12.42578125" style="1" customWidth="1"/>
    <col min="4619" max="4619" width="13.7109375" style="1" customWidth="1"/>
    <col min="4620" max="4620" width="14.7109375" style="1" customWidth="1"/>
    <col min="4621" max="4621" width="13.42578125" style="1" customWidth="1"/>
    <col min="4622" max="4622" width="16.5703125" style="1" customWidth="1"/>
    <col min="4623" max="4869" width="9.140625" style="1"/>
    <col min="4870" max="4870" width="4.5703125" style="1" customWidth="1"/>
    <col min="4871" max="4871" width="20.5703125" style="1" customWidth="1"/>
    <col min="4872" max="4872" width="14.42578125" style="1" customWidth="1"/>
    <col min="4873" max="4873" width="16.5703125" style="1" customWidth="1"/>
    <col min="4874" max="4874" width="12.42578125" style="1" customWidth="1"/>
    <col min="4875" max="4875" width="13.7109375" style="1" customWidth="1"/>
    <col min="4876" max="4876" width="14.7109375" style="1" customWidth="1"/>
    <col min="4877" max="4877" width="13.42578125" style="1" customWidth="1"/>
    <col min="4878" max="4878" width="16.5703125" style="1" customWidth="1"/>
    <col min="4879" max="5125" width="9.140625" style="1"/>
    <col min="5126" max="5126" width="4.5703125" style="1" customWidth="1"/>
    <col min="5127" max="5127" width="20.5703125" style="1" customWidth="1"/>
    <col min="5128" max="5128" width="14.42578125" style="1" customWidth="1"/>
    <col min="5129" max="5129" width="16.5703125" style="1" customWidth="1"/>
    <col min="5130" max="5130" width="12.42578125" style="1" customWidth="1"/>
    <col min="5131" max="5131" width="13.7109375" style="1" customWidth="1"/>
    <col min="5132" max="5132" width="14.7109375" style="1" customWidth="1"/>
    <col min="5133" max="5133" width="13.42578125" style="1" customWidth="1"/>
    <col min="5134" max="5134" width="16.5703125" style="1" customWidth="1"/>
    <col min="5135" max="5381" width="9.140625" style="1"/>
    <col min="5382" max="5382" width="4.5703125" style="1" customWidth="1"/>
    <col min="5383" max="5383" width="20.5703125" style="1" customWidth="1"/>
    <col min="5384" max="5384" width="14.42578125" style="1" customWidth="1"/>
    <col min="5385" max="5385" width="16.5703125" style="1" customWidth="1"/>
    <col min="5386" max="5386" width="12.42578125" style="1" customWidth="1"/>
    <col min="5387" max="5387" width="13.7109375" style="1" customWidth="1"/>
    <col min="5388" max="5388" width="14.7109375" style="1" customWidth="1"/>
    <col min="5389" max="5389" width="13.42578125" style="1" customWidth="1"/>
    <col min="5390" max="5390" width="16.5703125" style="1" customWidth="1"/>
    <col min="5391" max="5637" width="9.140625" style="1"/>
    <col min="5638" max="5638" width="4.5703125" style="1" customWidth="1"/>
    <col min="5639" max="5639" width="20.5703125" style="1" customWidth="1"/>
    <col min="5640" max="5640" width="14.42578125" style="1" customWidth="1"/>
    <col min="5641" max="5641" width="16.5703125" style="1" customWidth="1"/>
    <col min="5642" max="5642" width="12.42578125" style="1" customWidth="1"/>
    <col min="5643" max="5643" width="13.7109375" style="1" customWidth="1"/>
    <col min="5644" max="5644" width="14.7109375" style="1" customWidth="1"/>
    <col min="5645" max="5645" width="13.42578125" style="1" customWidth="1"/>
    <col min="5646" max="5646" width="16.5703125" style="1" customWidth="1"/>
    <col min="5647" max="5893" width="9.140625" style="1"/>
    <col min="5894" max="5894" width="4.5703125" style="1" customWidth="1"/>
    <col min="5895" max="5895" width="20.5703125" style="1" customWidth="1"/>
    <col min="5896" max="5896" width="14.42578125" style="1" customWidth="1"/>
    <col min="5897" max="5897" width="16.5703125" style="1" customWidth="1"/>
    <col min="5898" max="5898" width="12.42578125" style="1" customWidth="1"/>
    <col min="5899" max="5899" width="13.7109375" style="1" customWidth="1"/>
    <col min="5900" max="5900" width="14.7109375" style="1" customWidth="1"/>
    <col min="5901" max="5901" width="13.42578125" style="1" customWidth="1"/>
    <col min="5902" max="5902" width="16.5703125" style="1" customWidth="1"/>
    <col min="5903" max="6149" width="9.140625" style="1"/>
    <col min="6150" max="6150" width="4.5703125" style="1" customWidth="1"/>
    <col min="6151" max="6151" width="20.5703125" style="1" customWidth="1"/>
    <col min="6152" max="6152" width="14.42578125" style="1" customWidth="1"/>
    <col min="6153" max="6153" width="16.5703125" style="1" customWidth="1"/>
    <col min="6154" max="6154" width="12.42578125" style="1" customWidth="1"/>
    <col min="6155" max="6155" width="13.7109375" style="1" customWidth="1"/>
    <col min="6156" max="6156" width="14.7109375" style="1" customWidth="1"/>
    <col min="6157" max="6157" width="13.42578125" style="1" customWidth="1"/>
    <col min="6158" max="6158" width="16.5703125" style="1" customWidth="1"/>
    <col min="6159" max="6405" width="9.140625" style="1"/>
    <col min="6406" max="6406" width="4.5703125" style="1" customWidth="1"/>
    <col min="6407" max="6407" width="20.5703125" style="1" customWidth="1"/>
    <col min="6408" max="6408" width="14.42578125" style="1" customWidth="1"/>
    <col min="6409" max="6409" width="16.5703125" style="1" customWidth="1"/>
    <col min="6410" max="6410" width="12.42578125" style="1" customWidth="1"/>
    <col min="6411" max="6411" width="13.7109375" style="1" customWidth="1"/>
    <col min="6412" max="6412" width="14.7109375" style="1" customWidth="1"/>
    <col min="6413" max="6413" width="13.42578125" style="1" customWidth="1"/>
    <col min="6414" max="6414" width="16.5703125" style="1" customWidth="1"/>
    <col min="6415" max="6661" width="9.140625" style="1"/>
    <col min="6662" max="6662" width="4.5703125" style="1" customWidth="1"/>
    <col min="6663" max="6663" width="20.5703125" style="1" customWidth="1"/>
    <col min="6664" max="6664" width="14.42578125" style="1" customWidth="1"/>
    <col min="6665" max="6665" width="16.5703125" style="1" customWidth="1"/>
    <col min="6666" max="6666" width="12.42578125" style="1" customWidth="1"/>
    <col min="6667" max="6667" width="13.7109375" style="1" customWidth="1"/>
    <col min="6668" max="6668" width="14.7109375" style="1" customWidth="1"/>
    <col min="6669" max="6669" width="13.42578125" style="1" customWidth="1"/>
    <col min="6670" max="6670" width="16.5703125" style="1" customWidth="1"/>
    <col min="6671" max="6917" width="9.140625" style="1"/>
    <col min="6918" max="6918" width="4.5703125" style="1" customWidth="1"/>
    <col min="6919" max="6919" width="20.5703125" style="1" customWidth="1"/>
    <col min="6920" max="6920" width="14.42578125" style="1" customWidth="1"/>
    <col min="6921" max="6921" width="16.5703125" style="1" customWidth="1"/>
    <col min="6922" max="6922" width="12.42578125" style="1" customWidth="1"/>
    <col min="6923" max="6923" width="13.7109375" style="1" customWidth="1"/>
    <col min="6924" max="6924" width="14.7109375" style="1" customWidth="1"/>
    <col min="6925" max="6925" width="13.42578125" style="1" customWidth="1"/>
    <col min="6926" max="6926" width="16.5703125" style="1" customWidth="1"/>
    <col min="6927" max="7173" width="9.140625" style="1"/>
    <col min="7174" max="7174" width="4.5703125" style="1" customWidth="1"/>
    <col min="7175" max="7175" width="20.5703125" style="1" customWidth="1"/>
    <col min="7176" max="7176" width="14.42578125" style="1" customWidth="1"/>
    <col min="7177" max="7177" width="16.5703125" style="1" customWidth="1"/>
    <col min="7178" max="7178" width="12.42578125" style="1" customWidth="1"/>
    <col min="7179" max="7179" width="13.7109375" style="1" customWidth="1"/>
    <col min="7180" max="7180" width="14.7109375" style="1" customWidth="1"/>
    <col min="7181" max="7181" width="13.42578125" style="1" customWidth="1"/>
    <col min="7182" max="7182" width="16.5703125" style="1" customWidth="1"/>
    <col min="7183" max="7429" width="9.140625" style="1"/>
    <col min="7430" max="7430" width="4.5703125" style="1" customWidth="1"/>
    <col min="7431" max="7431" width="20.5703125" style="1" customWidth="1"/>
    <col min="7432" max="7432" width="14.42578125" style="1" customWidth="1"/>
    <col min="7433" max="7433" width="16.5703125" style="1" customWidth="1"/>
    <col min="7434" max="7434" width="12.42578125" style="1" customWidth="1"/>
    <col min="7435" max="7435" width="13.7109375" style="1" customWidth="1"/>
    <col min="7436" max="7436" width="14.7109375" style="1" customWidth="1"/>
    <col min="7437" max="7437" width="13.42578125" style="1" customWidth="1"/>
    <col min="7438" max="7438" width="16.5703125" style="1" customWidth="1"/>
    <col min="7439" max="7685" width="9.140625" style="1"/>
    <col min="7686" max="7686" width="4.5703125" style="1" customWidth="1"/>
    <col min="7687" max="7687" width="20.5703125" style="1" customWidth="1"/>
    <col min="7688" max="7688" width="14.42578125" style="1" customWidth="1"/>
    <col min="7689" max="7689" width="16.5703125" style="1" customWidth="1"/>
    <col min="7690" max="7690" width="12.42578125" style="1" customWidth="1"/>
    <col min="7691" max="7691" width="13.7109375" style="1" customWidth="1"/>
    <col min="7692" max="7692" width="14.7109375" style="1" customWidth="1"/>
    <col min="7693" max="7693" width="13.42578125" style="1" customWidth="1"/>
    <col min="7694" max="7694" width="16.5703125" style="1" customWidth="1"/>
    <col min="7695" max="7941" width="9.140625" style="1"/>
    <col min="7942" max="7942" width="4.5703125" style="1" customWidth="1"/>
    <col min="7943" max="7943" width="20.5703125" style="1" customWidth="1"/>
    <col min="7944" max="7944" width="14.42578125" style="1" customWidth="1"/>
    <col min="7945" max="7945" width="16.5703125" style="1" customWidth="1"/>
    <col min="7946" max="7946" width="12.42578125" style="1" customWidth="1"/>
    <col min="7947" max="7947" width="13.7109375" style="1" customWidth="1"/>
    <col min="7948" max="7948" width="14.7109375" style="1" customWidth="1"/>
    <col min="7949" max="7949" width="13.42578125" style="1" customWidth="1"/>
    <col min="7950" max="7950" width="16.5703125" style="1" customWidth="1"/>
    <col min="7951" max="8197" width="9.140625" style="1"/>
    <col min="8198" max="8198" width="4.5703125" style="1" customWidth="1"/>
    <col min="8199" max="8199" width="20.5703125" style="1" customWidth="1"/>
    <col min="8200" max="8200" width="14.42578125" style="1" customWidth="1"/>
    <col min="8201" max="8201" width="16.5703125" style="1" customWidth="1"/>
    <col min="8202" max="8202" width="12.42578125" style="1" customWidth="1"/>
    <col min="8203" max="8203" width="13.7109375" style="1" customWidth="1"/>
    <col min="8204" max="8204" width="14.7109375" style="1" customWidth="1"/>
    <col min="8205" max="8205" width="13.42578125" style="1" customWidth="1"/>
    <col min="8206" max="8206" width="16.5703125" style="1" customWidth="1"/>
    <col min="8207" max="8453" width="9.140625" style="1"/>
    <col min="8454" max="8454" width="4.5703125" style="1" customWidth="1"/>
    <col min="8455" max="8455" width="20.5703125" style="1" customWidth="1"/>
    <col min="8456" max="8456" width="14.42578125" style="1" customWidth="1"/>
    <col min="8457" max="8457" width="16.5703125" style="1" customWidth="1"/>
    <col min="8458" max="8458" width="12.42578125" style="1" customWidth="1"/>
    <col min="8459" max="8459" width="13.7109375" style="1" customWidth="1"/>
    <col min="8460" max="8460" width="14.7109375" style="1" customWidth="1"/>
    <col min="8461" max="8461" width="13.42578125" style="1" customWidth="1"/>
    <col min="8462" max="8462" width="16.5703125" style="1" customWidth="1"/>
    <col min="8463" max="8709" width="9.140625" style="1"/>
    <col min="8710" max="8710" width="4.5703125" style="1" customWidth="1"/>
    <col min="8711" max="8711" width="20.5703125" style="1" customWidth="1"/>
    <col min="8712" max="8712" width="14.42578125" style="1" customWidth="1"/>
    <col min="8713" max="8713" width="16.5703125" style="1" customWidth="1"/>
    <col min="8714" max="8714" width="12.42578125" style="1" customWidth="1"/>
    <col min="8715" max="8715" width="13.7109375" style="1" customWidth="1"/>
    <col min="8716" max="8716" width="14.7109375" style="1" customWidth="1"/>
    <col min="8717" max="8717" width="13.42578125" style="1" customWidth="1"/>
    <col min="8718" max="8718" width="16.5703125" style="1" customWidth="1"/>
    <col min="8719" max="8965" width="9.140625" style="1"/>
    <col min="8966" max="8966" width="4.5703125" style="1" customWidth="1"/>
    <col min="8967" max="8967" width="20.5703125" style="1" customWidth="1"/>
    <col min="8968" max="8968" width="14.42578125" style="1" customWidth="1"/>
    <col min="8969" max="8969" width="16.5703125" style="1" customWidth="1"/>
    <col min="8970" max="8970" width="12.42578125" style="1" customWidth="1"/>
    <col min="8971" max="8971" width="13.7109375" style="1" customWidth="1"/>
    <col min="8972" max="8972" width="14.7109375" style="1" customWidth="1"/>
    <col min="8973" max="8973" width="13.42578125" style="1" customWidth="1"/>
    <col min="8974" max="8974" width="16.5703125" style="1" customWidth="1"/>
    <col min="8975" max="9221" width="9.140625" style="1"/>
    <col min="9222" max="9222" width="4.5703125" style="1" customWidth="1"/>
    <col min="9223" max="9223" width="20.5703125" style="1" customWidth="1"/>
    <col min="9224" max="9224" width="14.42578125" style="1" customWidth="1"/>
    <col min="9225" max="9225" width="16.5703125" style="1" customWidth="1"/>
    <col min="9226" max="9226" width="12.42578125" style="1" customWidth="1"/>
    <col min="9227" max="9227" width="13.7109375" style="1" customWidth="1"/>
    <col min="9228" max="9228" width="14.7109375" style="1" customWidth="1"/>
    <col min="9229" max="9229" width="13.42578125" style="1" customWidth="1"/>
    <col min="9230" max="9230" width="16.5703125" style="1" customWidth="1"/>
    <col min="9231" max="9477" width="9.140625" style="1"/>
    <col min="9478" max="9478" width="4.5703125" style="1" customWidth="1"/>
    <col min="9479" max="9479" width="20.5703125" style="1" customWidth="1"/>
    <col min="9480" max="9480" width="14.42578125" style="1" customWidth="1"/>
    <col min="9481" max="9481" width="16.5703125" style="1" customWidth="1"/>
    <col min="9482" max="9482" width="12.42578125" style="1" customWidth="1"/>
    <col min="9483" max="9483" width="13.7109375" style="1" customWidth="1"/>
    <col min="9484" max="9484" width="14.7109375" style="1" customWidth="1"/>
    <col min="9485" max="9485" width="13.42578125" style="1" customWidth="1"/>
    <col min="9486" max="9486" width="16.5703125" style="1" customWidth="1"/>
    <col min="9487" max="9733" width="9.140625" style="1"/>
    <col min="9734" max="9734" width="4.5703125" style="1" customWidth="1"/>
    <col min="9735" max="9735" width="20.5703125" style="1" customWidth="1"/>
    <col min="9736" max="9736" width="14.42578125" style="1" customWidth="1"/>
    <col min="9737" max="9737" width="16.5703125" style="1" customWidth="1"/>
    <col min="9738" max="9738" width="12.42578125" style="1" customWidth="1"/>
    <col min="9739" max="9739" width="13.7109375" style="1" customWidth="1"/>
    <col min="9740" max="9740" width="14.7109375" style="1" customWidth="1"/>
    <col min="9741" max="9741" width="13.42578125" style="1" customWidth="1"/>
    <col min="9742" max="9742" width="16.5703125" style="1" customWidth="1"/>
    <col min="9743" max="9989" width="9.140625" style="1"/>
    <col min="9990" max="9990" width="4.5703125" style="1" customWidth="1"/>
    <col min="9991" max="9991" width="20.5703125" style="1" customWidth="1"/>
    <col min="9992" max="9992" width="14.42578125" style="1" customWidth="1"/>
    <col min="9993" max="9993" width="16.5703125" style="1" customWidth="1"/>
    <col min="9994" max="9994" width="12.42578125" style="1" customWidth="1"/>
    <col min="9995" max="9995" width="13.7109375" style="1" customWidth="1"/>
    <col min="9996" max="9996" width="14.7109375" style="1" customWidth="1"/>
    <col min="9997" max="9997" width="13.42578125" style="1" customWidth="1"/>
    <col min="9998" max="9998" width="16.5703125" style="1" customWidth="1"/>
    <col min="9999" max="10245" width="9.140625" style="1"/>
    <col min="10246" max="10246" width="4.5703125" style="1" customWidth="1"/>
    <col min="10247" max="10247" width="20.5703125" style="1" customWidth="1"/>
    <col min="10248" max="10248" width="14.42578125" style="1" customWidth="1"/>
    <col min="10249" max="10249" width="16.5703125" style="1" customWidth="1"/>
    <col min="10250" max="10250" width="12.42578125" style="1" customWidth="1"/>
    <col min="10251" max="10251" width="13.7109375" style="1" customWidth="1"/>
    <col min="10252" max="10252" width="14.7109375" style="1" customWidth="1"/>
    <col min="10253" max="10253" width="13.42578125" style="1" customWidth="1"/>
    <col min="10254" max="10254" width="16.5703125" style="1" customWidth="1"/>
    <col min="10255" max="10501" width="9.140625" style="1"/>
    <col min="10502" max="10502" width="4.5703125" style="1" customWidth="1"/>
    <col min="10503" max="10503" width="20.5703125" style="1" customWidth="1"/>
    <col min="10504" max="10504" width="14.42578125" style="1" customWidth="1"/>
    <col min="10505" max="10505" width="16.5703125" style="1" customWidth="1"/>
    <col min="10506" max="10506" width="12.42578125" style="1" customWidth="1"/>
    <col min="10507" max="10507" width="13.7109375" style="1" customWidth="1"/>
    <col min="10508" max="10508" width="14.7109375" style="1" customWidth="1"/>
    <col min="10509" max="10509" width="13.42578125" style="1" customWidth="1"/>
    <col min="10510" max="10510" width="16.5703125" style="1" customWidth="1"/>
    <col min="10511" max="10757" width="9.140625" style="1"/>
    <col min="10758" max="10758" width="4.5703125" style="1" customWidth="1"/>
    <col min="10759" max="10759" width="20.5703125" style="1" customWidth="1"/>
    <col min="10760" max="10760" width="14.42578125" style="1" customWidth="1"/>
    <col min="10761" max="10761" width="16.5703125" style="1" customWidth="1"/>
    <col min="10762" max="10762" width="12.42578125" style="1" customWidth="1"/>
    <col min="10763" max="10763" width="13.7109375" style="1" customWidth="1"/>
    <col min="10764" max="10764" width="14.7109375" style="1" customWidth="1"/>
    <col min="10765" max="10765" width="13.42578125" style="1" customWidth="1"/>
    <col min="10766" max="10766" width="16.5703125" style="1" customWidth="1"/>
    <col min="10767" max="11013" width="9.140625" style="1"/>
    <col min="11014" max="11014" width="4.5703125" style="1" customWidth="1"/>
    <col min="11015" max="11015" width="20.5703125" style="1" customWidth="1"/>
    <col min="11016" max="11016" width="14.42578125" style="1" customWidth="1"/>
    <col min="11017" max="11017" width="16.5703125" style="1" customWidth="1"/>
    <col min="11018" max="11018" width="12.42578125" style="1" customWidth="1"/>
    <col min="11019" max="11019" width="13.7109375" style="1" customWidth="1"/>
    <col min="11020" max="11020" width="14.7109375" style="1" customWidth="1"/>
    <col min="11021" max="11021" width="13.42578125" style="1" customWidth="1"/>
    <col min="11022" max="11022" width="16.5703125" style="1" customWidth="1"/>
    <col min="11023" max="11269" width="9.140625" style="1"/>
    <col min="11270" max="11270" width="4.5703125" style="1" customWidth="1"/>
    <col min="11271" max="11271" width="20.5703125" style="1" customWidth="1"/>
    <col min="11272" max="11272" width="14.42578125" style="1" customWidth="1"/>
    <col min="11273" max="11273" width="16.5703125" style="1" customWidth="1"/>
    <col min="11274" max="11274" width="12.42578125" style="1" customWidth="1"/>
    <col min="11275" max="11275" width="13.7109375" style="1" customWidth="1"/>
    <col min="11276" max="11276" width="14.7109375" style="1" customWidth="1"/>
    <col min="11277" max="11277" width="13.42578125" style="1" customWidth="1"/>
    <col min="11278" max="11278" width="16.5703125" style="1" customWidth="1"/>
    <col min="11279" max="11525" width="9.140625" style="1"/>
    <col min="11526" max="11526" width="4.5703125" style="1" customWidth="1"/>
    <col min="11527" max="11527" width="20.5703125" style="1" customWidth="1"/>
    <col min="11528" max="11528" width="14.42578125" style="1" customWidth="1"/>
    <col min="11529" max="11529" width="16.5703125" style="1" customWidth="1"/>
    <col min="11530" max="11530" width="12.42578125" style="1" customWidth="1"/>
    <col min="11531" max="11531" width="13.7109375" style="1" customWidth="1"/>
    <col min="11532" max="11532" width="14.7109375" style="1" customWidth="1"/>
    <col min="11533" max="11533" width="13.42578125" style="1" customWidth="1"/>
    <col min="11534" max="11534" width="16.5703125" style="1" customWidth="1"/>
    <col min="11535" max="11781" width="9.140625" style="1"/>
    <col min="11782" max="11782" width="4.5703125" style="1" customWidth="1"/>
    <col min="11783" max="11783" width="20.5703125" style="1" customWidth="1"/>
    <col min="11784" max="11784" width="14.42578125" style="1" customWidth="1"/>
    <col min="11785" max="11785" width="16.5703125" style="1" customWidth="1"/>
    <col min="11786" max="11786" width="12.42578125" style="1" customWidth="1"/>
    <col min="11787" max="11787" width="13.7109375" style="1" customWidth="1"/>
    <col min="11788" max="11788" width="14.7109375" style="1" customWidth="1"/>
    <col min="11789" max="11789" width="13.42578125" style="1" customWidth="1"/>
    <col min="11790" max="11790" width="16.5703125" style="1" customWidth="1"/>
    <col min="11791" max="12037" width="9.140625" style="1"/>
    <col min="12038" max="12038" width="4.5703125" style="1" customWidth="1"/>
    <col min="12039" max="12039" width="20.5703125" style="1" customWidth="1"/>
    <col min="12040" max="12040" width="14.42578125" style="1" customWidth="1"/>
    <col min="12041" max="12041" width="16.5703125" style="1" customWidth="1"/>
    <col min="12042" max="12042" width="12.42578125" style="1" customWidth="1"/>
    <col min="12043" max="12043" width="13.7109375" style="1" customWidth="1"/>
    <col min="12044" max="12044" width="14.7109375" style="1" customWidth="1"/>
    <col min="12045" max="12045" width="13.42578125" style="1" customWidth="1"/>
    <col min="12046" max="12046" width="16.5703125" style="1" customWidth="1"/>
    <col min="12047" max="12293" width="9.140625" style="1"/>
    <col min="12294" max="12294" width="4.5703125" style="1" customWidth="1"/>
    <col min="12295" max="12295" width="20.5703125" style="1" customWidth="1"/>
    <col min="12296" max="12296" width="14.42578125" style="1" customWidth="1"/>
    <col min="12297" max="12297" width="16.5703125" style="1" customWidth="1"/>
    <col min="12298" max="12298" width="12.42578125" style="1" customWidth="1"/>
    <col min="12299" max="12299" width="13.7109375" style="1" customWidth="1"/>
    <col min="12300" max="12300" width="14.7109375" style="1" customWidth="1"/>
    <col min="12301" max="12301" width="13.42578125" style="1" customWidth="1"/>
    <col min="12302" max="12302" width="16.5703125" style="1" customWidth="1"/>
    <col min="12303" max="12549" width="9.140625" style="1"/>
    <col min="12550" max="12550" width="4.5703125" style="1" customWidth="1"/>
    <col min="12551" max="12551" width="20.5703125" style="1" customWidth="1"/>
    <col min="12552" max="12552" width="14.42578125" style="1" customWidth="1"/>
    <col min="12553" max="12553" width="16.5703125" style="1" customWidth="1"/>
    <col min="12554" max="12554" width="12.42578125" style="1" customWidth="1"/>
    <col min="12555" max="12555" width="13.7109375" style="1" customWidth="1"/>
    <col min="12556" max="12556" width="14.7109375" style="1" customWidth="1"/>
    <col min="12557" max="12557" width="13.42578125" style="1" customWidth="1"/>
    <col min="12558" max="12558" width="16.5703125" style="1" customWidth="1"/>
    <col min="12559" max="12805" width="9.140625" style="1"/>
    <col min="12806" max="12806" width="4.5703125" style="1" customWidth="1"/>
    <col min="12807" max="12807" width="20.5703125" style="1" customWidth="1"/>
    <col min="12808" max="12808" width="14.42578125" style="1" customWidth="1"/>
    <col min="12809" max="12809" width="16.5703125" style="1" customWidth="1"/>
    <col min="12810" max="12810" width="12.42578125" style="1" customWidth="1"/>
    <col min="12811" max="12811" width="13.7109375" style="1" customWidth="1"/>
    <col min="12812" max="12812" width="14.7109375" style="1" customWidth="1"/>
    <col min="12813" max="12813" width="13.42578125" style="1" customWidth="1"/>
    <col min="12814" max="12814" width="16.5703125" style="1" customWidth="1"/>
    <col min="12815" max="13061" width="9.140625" style="1"/>
    <col min="13062" max="13062" width="4.5703125" style="1" customWidth="1"/>
    <col min="13063" max="13063" width="20.5703125" style="1" customWidth="1"/>
    <col min="13064" max="13064" width="14.42578125" style="1" customWidth="1"/>
    <col min="13065" max="13065" width="16.5703125" style="1" customWidth="1"/>
    <col min="13066" max="13066" width="12.42578125" style="1" customWidth="1"/>
    <col min="13067" max="13067" width="13.7109375" style="1" customWidth="1"/>
    <col min="13068" max="13068" width="14.7109375" style="1" customWidth="1"/>
    <col min="13069" max="13069" width="13.42578125" style="1" customWidth="1"/>
    <col min="13070" max="13070" width="16.5703125" style="1" customWidth="1"/>
    <col min="13071" max="13317" width="9.140625" style="1"/>
    <col min="13318" max="13318" width="4.5703125" style="1" customWidth="1"/>
    <col min="13319" max="13319" width="20.5703125" style="1" customWidth="1"/>
    <col min="13320" max="13320" width="14.42578125" style="1" customWidth="1"/>
    <col min="13321" max="13321" width="16.5703125" style="1" customWidth="1"/>
    <col min="13322" max="13322" width="12.42578125" style="1" customWidth="1"/>
    <col min="13323" max="13323" width="13.7109375" style="1" customWidth="1"/>
    <col min="13324" max="13324" width="14.7109375" style="1" customWidth="1"/>
    <col min="13325" max="13325" width="13.42578125" style="1" customWidth="1"/>
    <col min="13326" max="13326" width="16.5703125" style="1" customWidth="1"/>
    <col min="13327" max="13573" width="9.140625" style="1"/>
    <col min="13574" max="13574" width="4.5703125" style="1" customWidth="1"/>
    <col min="13575" max="13575" width="20.5703125" style="1" customWidth="1"/>
    <col min="13576" max="13576" width="14.42578125" style="1" customWidth="1"/>
    <col min="13577" max="13577" width="16.5703125" style="1" customWidth="1"/>
    <col min="13578" max="13578" width="12.42578125" style="1" customWidth="1"/>
    <col min="13579" max="13579" width="13.7109375" style="1" customWidth="1"/>
    <col min="13580" max="13580" width="14.7109375" style="1" customWidth="1"/>
    <col min="13581" max="13581" width="13.42578125" style="1" customWidth="1"/>
    <col min="13582" max="13582" width="16.5703125" style="1" customWidth="1"/>
    <col min="13583" max="13829" width="9.140625" style="1"/>
    <col min="13830" max="13830" width="4.5703125" style="1" customWidth="1"/>
    <col min="13831" max="13831" width="20.5703125" style="1" customWidth="1"/>
    <col min="13832" max="13832" width="14.42578125" style="1" customWidth="1"/>
    <col min="13833" max="13833" width="16.5703125" style="1" customWidth="1"/>
    <col min="13834" max="13834" width="12.42578125" style="1" customWidth="1"/>
    <col min="13835" max="13835" width="13.7109375" style="1" customWidth="1"/>
    <col min="13836" max="13836" width="14.7109375" style="1" customWidth="1"/>
    <col min="13837" max="13837" width="13.42578125" style="1" customWidth="1"/>
    <col min="13838" max="13838" width="16.5703125" style="1" customWidth="1"/>
    <col min="13839" max="14085" width="9.140625" style="1"/>
    <col min="14086" max="14086" width="4.5703125" style="1" customWidth="1"/>
    <col min="14087" max="14087" width="20.5703125" style="1" customWidth="1"/>
    <col min="14088" max="14088" width="14.42578125" style="1" customWidth="1"/>
    <col min="14089" max="14089" width="16.5703125" style="1" customWidth="1"/>
    <col min="14090" max="14090" width="12.42578125" style="1" customWidth="1"/>
    <col min="14091" max="14091" width="13.7109375" style="1" customWidth="1"/>
    <col min="14092" max="14092" width="14.7109375" style="1" customWidth="1"/>
    <col min="14093" max="14093" width="13.42578125" style="1" customWidth="1"/>
    <col min="14094" max="14094" width="16.5703125" style="1" customWidth="1"/>
    <col min="14095" max="14341" width="9.140625" style="1"/>
    <col min="14342" max="14342" width="4.5703125" style="1" customWidth="1"/>
    <col min="14343" max="14343" width="20.5703125" style="1" customWidth="1"/>
    <col min="14344" max="14344" width="14.42578125" style="1" customWidth="1"/>
    <col min="14345" max="14345" width="16.5703125" style="1" customWidth="1"/>
    <col min="14346" max="14346" width="12.42578125" style="1" customWidth="1"/>
    <col min="14347" max="14347" width="13.7109375" style="1" customWidth="1"/>
    <col min="14348" max="14348" width="14.7109375" style="1" customWidth="1"/>
    <col min="14349" max="14349" width="13.42578125" style="1" customWidth="1"/>
    <col min="14350" max="14350" width="16.5703125" style="1" customWidth="1"/>
    <col min="14351" max="14597" width="9.140625" style="1"/>
    <col min="14598" max="14598" width="4.5703125" style="1" customWidth="1"/>
    <col min="14599" max="14599" width="20.5703125" style="1" customWidth="1"/>
    <col min="14600" max="14600" width="14.42578125" style="1" customWidth="1"/>
    <col min="14601" max="14601" width="16.5703125" style="1" customWidth="1"/>
    <col min="14602" max="14602" width="12.42578125" style="1" customWidth="1"/>
    <col min="14603" max="14603" width="13.7109375" style="1" customWidth="1"/>
    <col min="14604" max="14604" width="14.7109375" style="1" customWidth="1"/>
    <col min="14605" max="14605" width="13.42578125" style="1" customWidth="1"/>
    <col min="14606" max="14606" width="16.5703125" style="1" customWidth="1"/>
    <col min="14607" max="14853" width="9.140625" style="1"/>
    <col min="14854" max="14854" width="4.5703125" style="1" customWidth="1"/>
    <col min="14855" max="14855" width="20.5703125" style="1" customWidth="1"/>
    <col min="14856" max="14856" width="14.42578125" style="1" customWidth="1"/>
    <col min="14857" max="14857" width="16.5703125" style="1" customWidth="1"/>
    <col min="14858" max="14858" width="12.42578125" style="1" customWidth="1"/>
    <col min="14859" max="14859" width="13.7109375" style="1" customWidth="1"/>
    <col min="14860" max="14860" width="14.7109375" style="1" customWidth="1"/>
    <col min="14861" max="14861" width="13.42578125" style="1" customWidth="1"/>
    <col min="14862" max="14862" width="16.5703125" style="1" customWidth="1"/>
    <col min="14863" max="15109" width="9.140625" style="1"/>
    <col min="15110" max="15110" width="4.5703125" style="1" customWidth="1"/>
    <col min="15111" max="15111" width="20.5703125" style="1" customWidth="1"/>
    <col min="15112" max="15112" width="14.42578125" style="1" customWidth="1"/>
    <col min="15113" max="15113" width="16.5703125" style="1" customWidth="1"/>
    <col min="15114" max="15114" width="12.42578125" style="1" customWidth="1"/>
    <col min="15115" max="15115" width="13.7109375" style="1" customWidth="1"/>
    <col min="15116" max="15116" width="14.7109375" style="1" customWidth="1"/>
    <col min="15117" max="15117" width="13.42578125" style="1" customWidth="1"/>
    <col min="15118" max="15118" width="16.5703125" style="1" customWidth="1"/>
    <col min="15119" max="15365" width="9.140625" style="1"/>
    <col min="15366" max="15366" width="4.5703125" style="1" customWidth="1"/>
    <col min="15367" max="15367" width="20.5703125" style="1" customWidth="1"/>
    <col min="15368" max="15368" width="14.42578125" style="1" customWidth="1"/>
    <col min="15369" max="15369" width="16.5703125" style="1" customWidth="1"/>
    <col min="15370" max="15370" width="12.42578125" style="1" customWidth="1"/>
    <col min="15371" max="15371" width="13.7109375" style="1" customWidth="1"/>
    <col min="15372" max="15372" width="14.7109375" style="1" customWidth="1"/>
    <col min="15373" max="15373" width="13.42578125" style="1" customWidth="1"/>
    <col min="15374" max="15374" width="16.5703125" style="1" customWidth="1"/>
    <col min="15375" max="15621" width="9.140625" style="1"/>
    <col min="15622" max="15622" width="4.5703125" style="1" customWidth="1"/>
    <col min="15623" max="15623" width="20.5703125" style="1" customWidth="1"/>
    <col min="15624" max="15624" width="14.42578125" style="1" customWidth="1"/>
    <col min="15625" max="15625" width="16.5703125" style="1" customWidth="1"/>
    <col min="15626" max="15626" width="12.42578125" style="1" customWidth="1"/>
    <col min="15627" max="15627" width="13.7109375" style="1" customWidth="1"/>
    <col min="15628" max="15628" width="14.7109375" style="1" customWidth="1"/>
    <col min="15629" max="15629" width="13.42578125" style="1" customWidth="1"/>
    <col min="15630" max="15630" width="16.5703125" style="1" customWidth="1"/>
    <col min="15631" max="15877" width="9.140625" style="1"/>
    <col min="15878" max="15878" width="4.5703125" style="1" customWidth="1"/>
    <col min="15879" max="15879" width="20.5703125" style="1" customWidth="1"/>
    <col min="15880" max="15880" width="14.42578125" style="1" customWidth="1"/>
    <col min="15881" max="15881" width="16.5703125" style="1" customWidth="1"/>
    <col min="15882" max="15882" width="12.42578125" style="1" customWidth="1"/>
    <col min="15883" max="15883" width="13.7109375" style="1" customWidth="1"/>
    <col min="15884" max="15884" width="14.7109375" style="1" customWidth="1"/>
    <col min="15885" max="15885" width="13.42578125" style="1" customWidth="1"/>
    <col min="15886" max="15886" width="16.5703125" style="1" customWidth="1"/>
    <col min="15887" max="16384" width="9.140625" style="1"/>
  </cols>
  <sheetData>
    <row r="1" spans="1:17" ht="34.5" customHeight="1">
      <c r="A1" s="545" t="s">
        <v>69</v>
      </c>
      <c r="B1" s="545"/>
      <c r="C1" s="545"/>
      <c r="D1" s="545"/>
      <c r="E1" s="545"/>
      <c r="F1" s="545"/>
      <c r="G1" s="545"/>
      <c r="H1" s="545"/>
      <c r="I1" s="545"/>
      <c r="J1" s="545"/>
      <c r="K1" s="545"/>
      <c r="L1" s="545"/>
      <c r="M1" s="545"/>
      <c r="N1" s="545"/>
      <c r="O1" s="545"/>
    </row>
    <row r="2" spans="1:17" s="22" customFormat="1" ht="25.5" customHeight="1">
      <c r="A2" s="504" t="str">
        <f>+'Ekamut-caxs'!A14:D14</f>
        <v xml:space="preserve">«Ժամանակակից արվեստի թանգարան» ՀՈԱԿ-ի </v>
      </c>
      <c r="B2" s="504"/>
      <c r="C2" s="504"/>
      <c r="D2" s="504"/>
      <c r="E2" s="504"/>
      <c r="F2" s="504"/>
      <c r="G2" s="504"/>
      <c r="H2" s="504"/>
      <c r="I2" s="504"/>
      <c r="J2" s="504"/>
      <c r="K2" s="504"/>
      <c r="L2" s="504"/>
      <c r="M2" s="504"/>
      <c r="N2" s="504"/>
      <c r="O2" s="504"/>
      <c r="P2" s="21"/>
      <c r="Q2" s="21"/>
    </row>
    <row r="3" spans="1:17" ht="25.5" customHeight="1">
      <c r="A3" s="534" t="s">
        <v>250</v>
      </c>
      <c r="B3" s="534"/>
      <c r="C3" s="534"/>
      <c r="D3" s="534"/>
      <c r="E3" s="534"/>
      <c r="F3" s="534"/>
      <c r="G3" s="534"/>
      <c r="H3" s="534"/>
      <c r="I3" s="534"/>
      <c r="J3" s="534"/>
      <c r="K3" s="534"/>
      <c r="L3" s="534"/>
      <c r="M3" s="534"/>
      <c r="N3" s="534"/>
      <c r="O3" s="534"/>
    </row>
    <row r="4" spans="1:17" ht="21" customHeight="1" thickBot="1">
      <c r="O4" s="146" t="s">
        <v>0</v>
      </c>
    </row>
    <row r="5" spans="1:17" ht="33.75" customHeight="1">
      <c r="A5" s="547" t="s">
        <v>133</v>
      </c>
      <c r="B5" s="549" t="s">
        <v>70</v>
      </c>
      <c r="C5" s="557" t="s">
        <v>208</v>
      </c>
      <c r="D5" s="551" t="s">
        <v>180</v>
      </c>
      <c r="E5" s="552"/>
      <c r="F5" s="552"/>
      <c r="G5" s="552"/>
      <c r="H5" s="552"/>
      <c r="I5" s="552"/>
      <c r="J5" s="552"/>
      <c r="K5" s="552"/>
      <c r="L5" s="552"/>
      <c r="M5" s="552"/>
      <c r="N5" s="553"/>
      <c r="O5" s="554" t="s">
        <v>135</v>
      </c>
    </row>
    <row r="6" spans="1:17" ht="78.75" customHeight="1">
      <c r="A6" s="548"/>
      <c r="B6" s="550"/>
      <c r="C6" s="558"/>
      <c r="D6" s="324" t="s">
        <v>206</v>
      </c>
      <c r="E6" s="323" t="s">
        <v>213</v>
      </c>
      <c r="F6" s="323" t="s">
        <v>214</v>
      </c>
      <c r="G6" s="323" t="s">
        <v>134</v>
      </c>
      <c r="H6" s="323" t="s">
        <v>183</v>
      </c>
      <c r="I6" s="323" t="s">
        <v>182</v>
      </c>
      <c r="J6" s="323" t="s">
        <v>119</v>
      </c>
      <c r="K6" s="281" t="s">
        <v>171</v>
      </c>
      <c r="L6" s="281" t="s">
        <v>254</v>
      </c>
      <c r="M6" s="281" t="s">
        <v>241</v>
      </c>
      <c r="N6" s="325" t="s">
        <v>181</v>
      </c>
      <c r="O6" s="555"/>
    </row>
    <row r="7" spans="1:17" ht="31.5" customHeight="1">
      <c r="A7" s="324">
        <v>1</v>
      </c>
      <c r="B7" s="341" t="s">
        <v>190</v>
      </c>
      <c r="C7" s="337">
        <v>40091.300000000003</v>
      </c>
      <c r="D7" s="326">
        <v>7935.9</v>
      </c>
      <c r="E7" s="271"/>
      <c r="F7" s="271"/>
      <c r="G7" s="271">
        <v>113.1</v>
      </c>
      <c r="H7" s="271"/>
      <c r="I7" s="271"/>
      <c r="J7" s="271"/>
      <c r="K7" s="271"/>
      <c r="L7" s="462"/>
      <c r="M7" s="462"/>
      <c r="N7" s="327">
        <v>3800</v>
      </c>
      <c r="O7" s="334">
        <f>ROUND(SUM(C7:N7),1)</f>
        <v>51940.3</v>
      </c>
    </row>
    <row r="8" spans="1:17" ht="31.5" customHeight="1">
      <c r="A8" s="324">
        <v>1.1000000000000001</v>
      </c>
      <c r="B8" s="342" t="s">
        <v>119</v>
      </c>
      <c r="C8" s="340"/>
      <c r="D8" s="328" t="s">
        <v>175</v>
      </c>
      <c r="E8" s="293" t="s">
        <v>175</v>
      </c>
      <c r="F8" s="293" t="s">
        <v>175</v>
      </c>
      <c r="G8" s="293" t="s">
        <v>175</v>
      </c>
      <c r="H8" s="293" t="s">
        <v>175</v>
      </c>
      <c r="I8" s="293" t="s">
        <v>175</v>
      </c>
      <c r="J8" s="293" t="s">
        <v>175</v>
      </c>
      <c r="K8" s="293" t="s">
        <v>175</v>
      </c>
      <c r="L8" s="293" t="s">
        <v>175</v>
      </c>
      <c r="M8" s="463" t="s">
        <v>175</v>
      </c>
      <c r="N8" s="329" t="s">
        <v>175</v>
      </c>
      <c r="O8" s="335" t="s">
        <v>175</v>
      </c>
    </row>
    <row r="9" spans="1:17" ht="31.5" customHeight="1">
      <c r="A9" s="324">
        <v>1.2</v>
      </c>
      <c r="B9" s="342" t="s">
        <v>181</v>
      </c>
      <c r="C9" s="340"/>
      <c r="D9" s="328" t="s">
        <v>175</v>
      </c>
      <c r="E9" s="293" t="s">
        <v>175</v>
      </c>
      <c r="F9" s="293" t="s">
        <v>175</v>
      </c>
      <c r="G9" s="293" t="s">
        <v>175</v>
      </c>
      <c r="H9" s="293" t="s">
        <v>175</v>
      </c>
      <c r="I9" s="293" t="s">
        <v>175</v>
      </c>
      <c r="J9" s="293" t="s">
        <v>175</v>
      </c>
      <c r="K9" s="293" t="s">
        <v>175</v>
      </c>
      <c r="L9" s="293" t="s">
        <v>175</v>
      </c>
      <c r="M9" s="463" t="s">
        <v>175</v>
      </c>
      <c r="N9" s="329" t="s">
        <v>175</v>
      </c>
      <c r="O9" s="335" t="s">
        <v>175</v>
      </c>
    </row>
    <row r="10" spans="1:17" ht="31.5" customHeight="1">
      <c r="A10" s="324">
        <v>1.3</v>
      </c>
      <c r="B10" s="461" t="s">
        <v>240</v>
      </c>
      <c r="C10" s="340"/>
      <c r="D10" s="328" t="s">
        <v>175</v>
      </c>
      <c r="E10" s="293" t="s">
        <v>175</v>
      </c>
      <c r="F10" s="293" t="s">
        <v>175</v>
      </c>
      <c r="G10" s="293" t="s">
        <v>175</v>
      </c>
      <c r="H10" s="293" t="s">
        <v>175</v>
      </c>
      <c r="I10" s="293" t="s">
        <v>175</v>
      </c>
      <c r="J10" s="293" t="s">
        <v>175</v>
      </c>
      <c r="K10" s="293" t="s">
        <v>175</v>
      </c>
      <c r="L10" s="293" t="s">
        <v>175</v>
      </c>
      <c r="M10" s="463" t="s">
        <v>175</v>
      </c>
      <c r="N10" s="329" t="s">
        <v>175</v>
      </c>
      <c r="O10" s="335" t="s">
        <v>175</v>
      </c>
    </row>
    <row r="11" spans="1:17" ht="48" customHeight="1">
      <c r="A11" s="324">
        <v>1.4</v>
      </c>
      <c r="B11" s="468" t="s">
        <v>254</v>
      </c>
      <c r="C11" s="340"/>
      <c r="D11" s="328" t="s">
        <v>175</v>
      </c>
      <c r="E11" s="293" t="s">
        <v>175</v>
      </c>
      <c r="F11" s="293" t="s">
        <v>175</v>
      </c>
      <c r="G11" s="293" t="s">
        <v>175</v>
      </c>
      <c r="H11" s="293" t="s">
        <v>175</v>
      </c>
      <c r="I11" s="293" t="s">
        <v>175</v>
      </c>
      <c r="J11" s="293" t="s">
        <v>175</v>
      </c>
      <c r="K11" s="293" t="s">
        <v>175</v>
      </c>
      <c r="L11" s="293" t="s">
        <v>175</v>
      </c>
      <c r="M11" s="463" t="s">
        <v>175</v>
      </c>
      <c r="N11" s="329" t="s">
        <v>175</v>
      </c>
      <c r="O11" s="335" t="s">
        <v>175</v>
      </c>
    </row>
    <row r="12" spans="1:17" ht="33.75" customHeight="1">
      <c r="A12" s="324">
        <v>2</v>
      </c>
      <c r="B12" s="343" t="s">
        <v>93</v>
      </c>
      <c r="C12" s="338">
        <v>18</v>
      </c>
      <c r="D12" s="330">
        <v>0</v>
      </c>
      <c r="E12" s="293" t="s">
        <v>175</v>
      </c>
      <c r="F12" s="293" t="s">
        <v>175</v>
      </c>
      <c r="G12" s="293" t="s">
        <v>175</v>
      </c>
      <c r="H12" s="293" t="s">
        <v>175</v>
      </c>
      <c r="I12" s="293" t="s">
        <v>175</v>
      </c>
      <c r="J12" s="293" t="s">
        <v>175</v>
      </c>
      <c r="K12" s="293" t="s">
        <v>175</v>
      </c>
      <c r="L12" s="293" t="s">
        <v>175</v>
      </c>
      <c r="M12" s="463" t="s">
        <v>175</v>
      </c>
      <c r="N12" s="329" t="s">
        <v>175</v>
      </c>
      <c r="O12" s="334">
        <f>ROUND(SUM(C12:N12),1)</f>
        <v>18</v>
      </c>
    </row>
    <row r="13" spans="1:17" s="170" customFormat="1" ht="34.5" customHeight="1" thickBot="1">
      <c r="A13" s="344"/>
      <c r="B13" s="345" t="s">
        <v>71</v>
      </c>
      <c r="C13" s="339" t="s">
        <v>175</v>
      </c>
      <c r="D13" s="331" t="s">
        <v>175</v>
      </c>
      <c r="E13" s="332" t="s">
        <v>175</v>
      </c>
      <c r="F13" s="332" t="s">
        <v>175</v>
      </c>
      <c r="G13" s="332" t="s">
        <v>175</v>
      </c>
      <c r="H13" s="332" t="s">
        <v>175</v>
      </c>
      <c r="I13" s="332" t="s">
        <v>175</v>
      </c>
      <c r="J13" s="332" t="s">
        <v>175</v>
      </c>
      <c r="K13" s="332" t="s">
        <v>175</v>
      </c>
      <c r="L13" s="332" t="s">
        <v>175</v>
      </c>
      <c r="M13" s="464" t="s">
        <v>175</v>
      </c>
      <c r="N13" s="333" t="s">
        <v>175</v>
      </c>
      <c r="O13" s="336">
        <f>ROUND(SUM(O7:O12),1)</f>
        <v>51958.3</v>
      </c>
    </row>
    <row r="14" spans="1:17" s="170" customFormat="1" ht="34.5" customHeight="1">
      <c r="B14" s="238"/>
      <c r="C14" s="498">
        <f>3967972*2</f>
        <v>7935944</v>
      </c>
      <c r="D14" s="497">
        <f>3967.9*2</f>
        <v>7935.8</v>
      </c>
      <c r="E14" s="239"/>
      <c r="F14" s="239"/>
      <c r="G14" s="239"/>
      <c r="H14" s="177"/>
      <c r="I14" s="177"/>
      <c r="J14" s="241"/>
      <c r="K14" s="177"/>
      <c r="L14" s="177"/>
      <c r="M14" s="177"/>
      <c r="N14" s="239"/>
      <c r="O14" s="240"/>
    </row>
    <row r="15" spans="1:17" s="172" customFormat="1" ht="21" customHeight="1">
      <c r="B15" s="176"/>
      <c r="C15" s="176">
        <f>36093.5+3967.9</f>
        <v>40061.4</v>
      </c>
      <c r="D15" s="219"/>
      <c r="E15" s="219"/>
      <c r="F15" s="282"/>
      <c r="G15" s="222"/>
      <c r="H15" s="171"/>
      <c r="I15" s="171"/>
      <c r="J15" s="219"/>
      <c r="K15" s="556"/>
      <c r="L15" s="556"/>
      <c r="M15" s="556"/>
      <c r="N15" s="556"/>
      <c r="O15" s="268"/>
    </row>
    <row r="16" spans="1:17" s="170" customFormat="1" ht="69" customHeight="1">
      <c r="B16" s="542" t="s">
        <v>186</v>
      </c>
      <c r="C16" s="559"/>
      <c r="D16" s="543"/>
      <c r="E16" s="219"/>
      <c r="H16" s="219"/>
      <c r="I16" s="542" t="s">
        <v>185</v>
      </c>
      <c r="J16" s="543"/>
      <c r="K16" s="219"/>
      <c r="L16" s="219"/>
      <c r="M16" s="219"/>
      <c r="N16" s="219"/>
      <c r="O16" s="219"/>
    </row>
    <row r="17" spans="2:15" s="170" customFormat="1" ht="48" customHeight="1">
      <c r="B17" s="224" t="s">
        <v>172</v>
      </c>
      <c r="C17" s="185" t="s">
        <v>212</v>
      </c>
      <c r="D17" s="185" t="s">
        <v>211</v>
      </c>
      <c r="E17" s="283"/>
      <c r="H17" s="245"/>
      <c r="I17" s="224" t="s">
        <v>172</v>
      </c>
      <c r="J17" s="185" t="s">
        <v>184</v>
      </c>
      <c r="K17" s="283"/>
      <c r="L17" s="283"/>
      <c r="M17" s="283"/>
      <c r="N17" s="283"/>
      <c r="O17" s="245"/>
    </row>
    <row r="18" spans="2:15" s="471" customFormat="1" ht="24" customHeight="1">
      <c r="B18" s="472">
        <v>104000</v>
      </c>
      <c r="C18" s="473">
        <f>ROUND(4*B18*2/1000,1)</f>
        <v>832</v>
      </c>
      <c r="D18" s="469">
        <v>107.9</v>
      </c>
      <c r="E18" s="474"/>
      <c r="H18" s="475"/>
      <c r="I18" s="472">
        <v>104000</v>
      </c>
      <c r="J18" s="470">
        <v>108.3</v>
      </c>
      <c r="K18" s="476"/>
      <c r="L18" s="476"/>
      <c r="M18" s="476"/>
      <c r="N18" s="476"/>
      <c r="O18" s="475"/>
    </row>
    <row r="19" spans="2:15" s="477" customFormat="1" ht="24" customHeight="1">
      <c r="B19" s="472">
        <v>108600</v>
      </c>
      <c r="C19" s="473">
        <f>ROUND(4*B19*2/1000,1)</f>
        <v>868.8</v>
      </c>
      <c r="D19" s="470">
        <v>112.6</v>
      </c>
      <c r="E19" s="478"/>
      <c r="H19" s="479"/>
      <c r="I19" s="480">
        <v>108600</v>
      </c>
      <c r="J19" s="470">
        <v>113.1</v>
      </c>
      <c r="K19" s="481"/>
      <c r="L19" s="481"/>
      <c r="M19" s="481"/>
      <c r="N19" s="481"/>
      <c r="O19" s="479"/>
    </row>
    <row r="20" spans="2:15" ht="19.5" customHeight="1"/>
    <row r="21" spans="2:15" s="144" customFormat="1" ht="24" customHeight="1">
      <c r="B21" s="147" t="s">
        <v>2</v>
      </c>
      <c r="C21" s="147"/>
      <c r="F21" s="148"/>
      <c r="G21" s="149"/>
      <c r="H21" s="546" t="str">
        <f>+'Ekamut-caxs'!C89</f>
        <v>Ն.Ավետիսյան</v>
      </c>
      <c r="I21" s="546"/>
      <c r="J21" s="546"/>
      <c r="K21" s="150"/>
      <c r="L21" s="150"/>
      <c r="M21" s="150"/>
    </row>
    <row r="22" spans="2:15" s="140" customFormat="1" ht="17.25" customHeight="1">
      <c r="B22" s="142"/>
      <c r="C22" s="142"/>
      <c r="F22" s="151" t="s">
        <v>95</v>
      </c>
      <c r="G22" s="152"/>
      <c r="H22" s="544" t="s">
        <v>96</v>
      </c>
      <c r="I22" s="544"/>
      <c r="J22" s="544"/>
      <c r="K22" s="143"/>
      <c r="L22" s="143"/>
      <c r="M22" s="143"/>
    </row>
    <row r="23" spans="2:15" s="144" customFormat="1" ht="24.75" customHeight="1">
      <c r="B23" s="145" t="s">
        <v>6</v>
      </c>
      <c r="C23" s="145"/>
      <c r="F23" s="153"/>
      <c r="G23" s="154"/>
      <c r="H23" s="546" t="str">
        <f>+'Ekamut-caxs'!C91</f>
        <v>Հ.Գաբրիելյան</v>
      </c>
      <c r="I23" s="546"/>
      <c r="J23" s="546"/>
      <c r="K23" s="150"/>
      <c r="L23" s="150"/>
      <c r="M23" s="150"/>
    </row>
    <row r="24" spans="2:15" s="140" customFormat="1" ht="18.75" customHeight="1">
      <c r="F24" s="151" t="s">
        <v>95</v>
      </c>
      <c r="G24" s="152"/>
      <c r="H24" s="544" t="s">
        <v>96</v>
      </c>
      <c r="I24" s="544"/>
      <c r="J24" s="544"/>
      <c r="K24" s="143"/>
      <c r="L24" s="143"/>
      <c r="M24" s="143"/>
    </row>
    <row r="25" spans="2:15" s="141" customFormat="1" ht="16.5">
      <c r="D25" s="143"/>
      <c r="E25" s="143"/>
    </row>
  </sheetData>
  <mergeCells count="15">
    <mergeCell ref="I16:J16"/>
    <mergeCell ref="H24:J24"/>
    <mergeCell ref="A1:O1"/>
    <mergeCell ref="A2:O2"/>
    <mergeCell ref="A3:O3"/>
    <mergeCell ref="H21:J21"/>
    <mergeCell ref="H22:J22"/>
    <mergeCell ref="H23:J23"/>
    <mergeCell ref="A5:A6"/>
    <mergeCell ref="B5:B6"/>
    <mergeCell ref="D5:N5"/>
    <mergeCell ref="O5:O6"/>
    <mergeCell ref="K15:N15"/>
    <mergeCell ref="C5:C6"/>
    <mergeCell ref="B16:D16"/>
  </mergeCells>
  <pageMargins left="0.13" right="0.16" top="0.11" bottom="0.11" header="0.15748031496062992" footer="0.15748031496062992"/>
  <pageSetup paperSize="9" scale="6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="106" zoomScaleSheetLayoutView="106" workbookViewId="0">
      <selection activeCell="D24" sqref="D24"/>
    </sheetView>
  </sheetViews>
  <sheetFormatPr defaultColWidth="9.140625" defaultRowHeight="16.5"/>
  <cols>
    <col min="1" max="1" width="4.140625" style="371" customWidth="1"/>
    <col min="2" max="2" width="15.5703125" style="371" customWidth="1"/>
    <col min="3" max="3" width="10.85546875" style="371" customWidth="1"/>
    <col min="4" max="5" width="13.42578125" style="371" customWidth="1"/>
    <col min="6" max="6" width="16.28515625" style="371" customWidth="1"/>
    <col min="7" max="7" width="11.42578125" style="371" customWidth="1"/>
    <col min="8" max="8" width="13.28515625" style="371" customWidth="1"/>
    <col min="9" max="10" width="14.85546875" style="371" customWidth="1"/>
    <col min="11" max="11" width="10.85546875" style="371" customWidth="1"/>
    <col min="12" max="12" width="12.85546875" style="371" customWidth="1"/>
    <col min="13" max="13" width="14.85546875" style="371" customWidth="1"/>
    <col min="14" max="14" width="12.42578125" style="371" customWidth="1"/>
    <col min="15" max="15" width="11.7109375" style="371" customWidth="1"/>
    <col min="16" max="16384" width="9.140625" style="371"/>
  </cols>
  <sheetData>
    <row r="1" spans="1:15" s="370" customFormat="1" ht="18.75" customHeight="1">
      <c r="A1" s="566" t="s">
        <v>69</v>
      </c>
      <c r="B1" s="566"/>
      <c r="C1" s="566"/>
      <c r="D1" s="566"/>
      <c r="E1" s="566"/>
      <c r="F1" s="566"/>
      <c r="G1" s="566"/>
      <c r="H1" s="566"/>
      <c r="I1" s="566"/>
      <c r="J1" s="566"/>
      <c r="K1" s="566"/>
      <c r="L1" s="566"/>
      <c r="M1" s="566"/>
    </row>
    <row r="2" spans="1:15" s="370" customFormat="1" ht="21.75" customHeight="1">
      <c r="A2" s="562" t="str">
        <f>+'Ekamut-caxs'!A14:D14</f>
        <v xml:space="preserve">«Ժամանակակից արվեստի թանգարան» ՀՈԱԿ-ի </v>
      </c>
      <c r="B2" s="562"/>
      <c r="C2" s="562"/>
      <c r="D2" s="562"/>
      <c r="E2" s="562"/>
      <c r="F2" s="562"/>
      <c r="G2" s="562"/>
      <c r="H2" s="562"/>
      <c r="I2" s="562"/>
      <c r="J2" s="562"/>
      <c r="K2" s="562"/>
      <c r="L2" s="562"/>
      <c r="M2" s="562"/>
    </row>
    <row r="3" spans="1:15" s="370" customFormat="1" ht="21" customHeight="1">
      <c r="A3" s="562" t="s">
        <v>97</v>
      </c>
      <c r="B3" s="562"/>
      <c r="C3" s="562"/>
      <c r="D3" s="562"/>
      <c r="E3" s="562"/>
      <c r="F3" s="562"/>
      <c r="G3" s="562"/>
      <c r="H3" s="562"/>
      <c r="I3" s="562"/>
      <c r="J3" s="562"/>
      <c r="K3" s="562"/>
      <c r="L3" s="562"/>
      <c r="M3" s="562"/>
    </row>
    <row r="4" spans="1:15" ht="21" customHeight="1" thickBot="1"/>
    <row r="5" spans="1:15" s="372" customFormat="1" ht="24.75" customHeight="1">
      <c r="A5" s="567" t="s">
        <v>117</v>
      </c>
      <c r="B5" s="569" t="s">
        <v>98</v>
      </c>
      <c r="C5" s="571" t="s">
        <v>99</v>
      </c>
      <c r="D5" s="572"/>
      <c r="E5" s="572"/>
      <c r="F5" s="573"/>
      <c r="G5" s="574" t="s">
        <v>100</v>
      </c>
      <c r="H5" s="574"/>
      <c r="I5" s="574"/>
      <c r="J5" s="574"/>
      <c r="K5" s="574" t="s">
        <v>125</v>
      </c>
      <c r="L5" s="574"/>
      <c r="M5" s="574"/>
      <c r="N5" s="574"/>
      <c r="O5" s="574"/>
    </row>
    <row r="6" spans="1:15" s="378" customFormat="1" ht="51" customHeight="1">
      <c r="A6" s="568"/>
      <c r="B6" s="570"/>
      <c r="C6" s="373" t="s">
        <v>216</v>
      </c>
      <c r="D6" s="374" t="s">
        <v>217</v>
      </c>
      <c r="E6" s="374" t="s">
        <v>226</v>
      </c>
      <c r="F6" s="375" t="s">
        <v>227</v>
      </c>
      <c r="G6" s="374" t="s">
        <v>218</v>
      </c>
      <c r="H6" s="376" t="s">
        <v>217</v>
      </c>
      <c r="I6" s="374" t="s">
        <v>228</v>
      </c>
      <c r="J6" s="376" t="s">
        <v>227</v>
      </c>
      <c r="K6" s="374" t="s">
        <v>216</v>
      </c>
      <c r="L6" s="374" t="s">
        <v>226</v>
      </c>
      <c r="M6" s="376" t="s">
        <v>229</v>
      </c>
      <c r="N6" s="377" t="s">
        <v>230</v>
      </c>
      <c r="O6" s="377" t="s">
        <v>231</v>
      </c>
    </row>
    <row r="7" spans="1:15" ht="19.5" customHeight="1">
      <c r="A7" s="379">
        <v>1</v>
      </c>
      <c r="B7" s="380" t="s">
        <v>101</v>
      </c>
      <c r="C7" s="244" t="s">
        <v>207</v>
      </c>
      <c r="D7" s="243" t="s">
        <v>207</v>
      </c>
      <c r="E7" s="381">
        <v>3068</v>
      </c>
      <c r="F7" s="382">
        <v>440872</v>
      </c>
      <c r="G7" s="383" t="s">
        <v>207</v>
      </c>
      <c r="H7" s="243" t="s">
        <v>207</v>
      </c>
      <c r="I7" s="381">
        <v>800</v>
      </c>
      <c r="J7" s="384">
        <v>41984</v>
      </c>
      <c r="K7" s="385" t="s">
        <v>207</v>
      </c>
      <c r="L7" s="381">
        <v>13</v>
      </c>
      <c r="M7" s="386">
        <f>+L7*200.47</f>
        <v>2606.11</v>
      </c>
      <c r="N7" s="387">
        <f>+L7*7.94904</f>
        <v>103.33752</v>
      </c>
      <c r="O7" s="388">
        <f>+N7+M7</f>
        <v>2709.4475200000002</v>
      </c>
    </row>
    <row r="8" spans="1:15" ht="19.5" customHeight="1">
      <c r="A8" s="379">
        <v>2</v>
      </c>
      <c r="B8" s="380" t="s">
        <v>232</v>
      </c>
      <c r="C8" s="244" t="s">
        <v>207</v>
      </c>
      <c r="D8" s="243" t="s">
        <v>207</v>
      </c>
      <c r="E8" s="381">
        <v>2744</v>
      </c>
      <c r="F8" s="382">
        <v>394313</v>
      </c>
      <c r="G8" s="383" t="s">
        <v>207</v>
      </c>
      <c r="H8" s="243" t="s">
        <v>207</v>
      </c>
      <c r="I8" s="381">
        <v>980</v>
      </c>
      <c r="J8" s="384">
        <v>51810</v>
      </c>
      <c r="K8" s="385" t="s">
        <v>207</v>
      </c>
      <c r="L8" s="381">
        <v>22</v>
      </c>
      <c r="M8" s="386">
        <f t="shared" ref="M8:M18" si="0">+L8*200.47</f>
        <v>4410.34</v>
      </c>
      <c r="N8" s="387">
        <f t="shared" ref="N8:N18" si="1">+L8*7.94904</f>
        <v>174.87888000000001</v>
      </c>
      <c r="O8" s="388">
        <f t="shared" ref="O8:O18" si="2">+N8+M8</f>
        <v>4585.2188800000004</v>
      </c>
    </row>
    <row r="9" spans="1:15" ht="19.5" customHeight="1">
      <c r="A9" s="379">
        <v>3</v>
      </c>
      <c r="B9" s="380" t="s">
        <v>102</v>
      </c>
      <c r="C9" s="244" t="s">
        <v>207</v>
      </c>
      <c r="D9" s="243" t="s">
        <v>207</v>
      </c>
      <c r="E9" s="381">
        <v>2009</v>
      </c>
      <c r="F9" s="382">
        <v>288693</v>
      </c>
      <c r="G9" s="383" t="s">
        <v>207</v>
      </c>
      <c r="H9" s="243" t="s">
        <v>207</v>
      </c>
      <c r="I9" s="381">
        <v>920</v>
      </c>
      <c r="J9" s="384">
        <v>48002</v>
      </c>
      <c r="K9" s="385" t="s">
        <v>207</v>
      </c>
      <c r="L9" s="381">
        <v>18</v>
      </c>
      <c r="M9" s="386">
        <f t="shared" si="0"/>
        <v>3608.46</v>
      </c>
      <c r="N9" s="387">
        <f t="shared" si="1"/>
        <v>143.08271999999999</v>
      </c>
      <c r="O9" s="388">
        <f t="shared" si="2"/>
        <v>3751.5427199999999</v>
      </c>
    </row>
    <row r="10" spans="1:15" ht="19.5" customHeight="1">
      <c r="A10" s="379">
        <v>4</v>
      </c>
      <c r="B10" s="380" t="s">
        <v>103</v>
      </c>
      <c r="C10" s="389" t="s">
        <v>207</v>
      </c>
      <c r="D10" s="390" t="s">
        <v>207</v>
      </c>
      <c r="E10" s="381">
        <v>1251</v>
      </c>
      <c r="F10" s="382">
        <v>179769</v>
      </c>
      <c r="G10" s="383" t="s">
        <v>207</v>
      </c>
      <c r="H10" s="391" t="s">
        <v>207</v>
      </c>
      <c r="I10" s="381">
        <v>860</v>
      </c>
      <c r="J10" s="384">
        <v>44993</v>
      </c>
      <c r="K10" s="385" t="s">
        <v>207</v>
      </c>
      <c r="L10" s="381">
        <v>21</v>
      </c>
      <c r="M10" s="386">
        <f t="shared" si="0"/>
        <v>4209.87</v>
      </c>
      <c r="N10" s="387">
        <f t="shared" si="1"/>
        <v>166.92984000000001</v>
      </c>
      <c r="O10" s="388">
        <f t="shared" si="2"/>
        <v>4376.7998399999997</v>
      </c>
    </row>
    <row r="11" spans="1:15" ht="19.5" customHeight="1">
      <c r="A11" s="379">
        <v>5</v>
      </c>
      <c r="B11" s="380" t="s">
        <v>104</v>
      </c>
      <c r="C11" s="389" t="s">
        <v>207</v>
      </c>
      <c r="D11" s="390" t="s">
        <v>207</v>
      </c>
      <c r="E11" s="381">
        <v>0</v>
      </c>
      <c r="F11" s="382">
        <v>0</v>
      </c>
      <c r="G11" s="383" t="s">
        <v>207</v>
      </c>
      <c r="H11" s="391" t="s">
        <v>207</v>
      </c>
      <c r="I11" s="381">
        <v>1220</v>
      </c>
      <c r="J11" s="384">
        <v>63846</v>
      </c>
      <c r="K11" s="385" t="s">
        <v>207</v>
      </c>
      <c r="L11" s="381">
        <v>23</v>
      </c>
      <c r="M11" s="386">
        <f t="shared" si="0"/>
        <v>4610.8100000000004</v>
      </c>
      <c r="N11" s="387">
        <f t="shared" si="1"/>
        <v>182.82792000000001</v>
      </c>
      <c r="O11" s="388">
        <f t="shared" si="2"/>
        <v>4793.6379200000001</v>
      </c>
    </row>
    <row r="12" spans="1:15" ht="19.5" customHeight="1">
      <c r="A12" s="379">
        <v>6</v>
      </c>
      <c r="B12" s="380" t="s">
        <v>105</v>
      </c>
      <c r="C12" s="389" t="s">
        <v>207</v>
      </c>
      <c r="D12" s="390" t="s">
        <v>207</v>
      </c>
      <c r="E12" s="381">
        <v>0</v>
      </c>
      <c r="F12" s="382">
        <v>0</v>
      </c>
      <c r="G12" s="383" t="s">
        <v>207</v>
      </c>
      <c r="H12" s="391" t="s">
        <v>207</v>
      </c>
      <c r="I12" s="381">
        <v>1180</v>
      </c>
      <c r="J12" s="384">
        <v>61906</v>
      </c>
      <c r="K12" s="385" t="s">
        <v>207</v>
      </c>
      <c r="L12" s="381">
        <v>29</v>
      </c>
      <c r="M12" s="386">
        <f t="shared" si="0"/>
        <v>5813.63</v>
      </c>
      <c r="N12" s="387">
        <f t="shared" si="1"/>
        <v>230.52216000000001</v>
      </c>
      <c r="O12" s="388">
        <f t="shared" si="2"/>
        <v>6044.1521600000005</v>
      </c>
    </row>
    <row r="13" spans="1:15" ht="19.5" customHeight="1">
      <c r="A13" s="379">
        <v>7</v>
      </c>
      <c r="B13" s="380" t="s">
        <v>106</v>
      </c>
      <c r="C13" s="389" t="s">
        <v>207</v>
      </c>
      <c r="D13" s="390" t="s">
        <v>207</v>
      </c>
      <c r="E13" s="381">
        <v>0</v>
      </c>
      <c r="F13" s="382">
        <v>0</v>
      </c>
      <c r="G13" s="383" t="s">
        <v>207</v>
      </c>
      <c r="H13" s="391" t="s">
        <v>207</v>
      </c>
      <c r="I13" s="381">
        <v>580</v>
      </c>
      <c r="J13" s="384">
        <v>25818</v>
      </c>
      <c r="K13" s="385" t="s">
        <v>207</v>
      </c>
      <c r="L13" s="381">
        <v>14</v>
      </c>
      <c r="M13" s="386">
        <f t="shared" si="0"/>
        <v>2806.58</v>
      </c>
      <c r="N13" s="387">
        <f t="shared" si="1"/>
        <v>111.28656000000001</v>
      </c>
      <c r="O13" s="388">
        <f t="shared" si="2"/>
        <v>2917.8665599999999</v>
      </c>
    </row>
    <row r="14" spans="1:15" ht="19.5" customHeight="1">
      <c r="A14" s="379">
        <v>8</v>
      </c>
      <c r="B14" s="392" t="s">
        <v>107</v>
      </c>
      <c r="C14" s="389" t="s">
        <v>207</v>
      </c>
      <c r="D14" s="390" t="s">
        <v>207</v>
      </c>
      <c r="E14" s="381">
        <v>0</v>
      </c>
      <c r="F14" s="382">
        <v>0</v>
      </c>
      <c r="G14" s="383" t="s">
        <v>207</v>
      </c>
      <c r="H14" s="391" t="s">
        <v>207</v>
      </c>
      <c r="I14" s="381">
        <v>1780</v>
      </c>
      <c r="J14" s="384">
        <v>90394</v>
      </c>
      <c r="K14" s="385" t="s">
        <v>207</v>
      </c>
      <c r="L14" s="381">
        <v>17</v>
      </c>
      <c r="M14" s="386">
        <f t="shared" si="0"/>
        <v>3407.99</v>
      </c>
      <c r="N14" s="387">
        <f t="shared" si="1"/>
        <v>135.13368</v>
      </c>
      <c r="O14" s="388">
        <f t="shared" si="2"/>
        <v>3543.1236799999997</v>
      </c>
    </row>
    <row r="15" spans="1:15" ht="19.5" customHeight="1">
      <c r="A15" s="379">
        <v>9</v>
      </c>
      <c r="B15" s="392" t="s">
        <v>108</v>
      </c>
      <c r="C15" s="389" t="s">
        <v>207</v>
      </c>
      <c r="D15" s="390" t="s">
        <v>207</v>
      </c>
      <c r="E15" s="381">
        <v>0</v>
      </c>
      <c r="F15" s="382">
        <v>0</v>
      </c>
      <c r="G15" s="383" t="s">
        <v>207</v>
      </c>
      <c r="H15" s="391" t="s">
        <v>207</v>
      </c>
      <c r="I15" s="381">
        <v>1760</v>
      </c>
      <c r="J15" s="384">
        <v>81325</v>
      </c>
      <c r="K15" s="385" t="s">
        <v>207</v>
      </c>
      <c r="L15" s="381">
        <v>17</v>
      </c>
      <c r="M15" s="386">
        <f t="shared" si="0"/>
        <v>3407.99</v>
      </c>
      <c r="N15" s="387">
        <f t="shared" si="1"/>
        <v>135.13368</v>
      </c>
      <c r="O15" s="388">
        <f t="shared" si="2"/>
        <v>3543.1236799999997</v>
      </c>
    </row>
    <row r="16" spans="1:15" ht="19.5" customHeight="1">
      <c r="A16" s="379">
        <v>10</v>
      </c>
      <c r="B16" s="392" t="s">
        <v>109</v>
      </c>
      <c r="C16" s="389" t="s">
        <v>207</v>
      </c>
      <c r="D16" s="390" t="s">
        <v>207</v>
      </c>
      <c r="E16" s="381">
        <v>0</v>
      </c>
      <c r="F16" s="382">
        <v>0</v>
      </c>
      <c r="G16" s="393" t="s">
        <v>207</v>
      </c>
      <c r="H16" s="391" t="s">
        <v>207</v>
      </c>
      <c r="I16" s="381">
        <v>740</v>
      </c>
      <c r="J16" s="384">
        <v>37575</v>
      </c>
      <c r="K16" s="385" t="s">
        <v>207</v>
      </c>
      <c r="L16" s="381">
        <v>10</v>
      </c>
      <c r="M16" s="386">
        <f t="shared" si="0"/>
        <v>2004.7</v>
      </c>
      <c r="N16" s="387">
        <f t="shared" si="1"/>
        <v>79.490399999999994</v>
      </c>
      <c r="O16" s="388">
        <f t="shared" si="2"/>
        <v>2084.1904</v>
      </c>
    </row>
    <row r="17" spans="1:15" ht="19.5" customHeight="1">
      <c r="A17" s="379">
        <v>11</v>
      </c>
      <c r="B17" s="392" t="s">
        <v>110</v>
      </c>
      <c r="C17" s="394">
        <v>1930</v>
      </c>
      <c r="D17" s="395">
        <v>277341</v>
      </c>
      <c r="E17" s="396">
        <f>+MAX(C17,E9)</f>
        <v>2009</v>
      </c>
      <c r="F17" s="397">
        <f>+E17*143.7</f>
        <v>288693.3</v>
      </c>
      <c r="G17" s="398">
        <v>720</v>
      </c>
      <c r="H17" s="399">
        <v>37906</v>
      </c>
      <c r="I17" s="396">
        <f>+MAX(G17,I7)</f>
        <v>800</v>
      </c>
      <c r="J17" s="400">
        <f>+I17*53.48</f>
        <v>42784</v>
      </c>
      <c r="K17" s="401">
        <v>10</v>
      </c>
      <c r="L17" s="396">
        <f>+MAX(K17,L8)</f>
        <v>22</v>
      </c>
      <c r="M17" s="386">
        <f t="shared" si="0"/>
        <v>4410.34</v>
      </c>
      <c r="N17" s="387">
        <f t="shared" si="1"/>
        <v>174.87888000000001</v>
      </c>
      <c r="O17" s="388">
        <f t="shared" si="2"/>
        <v>4585.2188800000004</v>
      </c>
    </row>
    <row r="18" spans="1:15" ht="19.5" customHeight="1">
      <c r="A18" s="379">
        <v>12</v>
      </c>
      <c r="B18" s="392" t="s">
        <v>111</v>
      </c>
      <c r="C18" s="394">
        <v>2897</v>
      </c>
      <c r="D18" s="395">
        <v>416298.9</v>
      </c>
      <c r="E18" s="396">
        <f>+MAX(C18,E7)</f>
        <v>3068</v>
      </c>
      <c r="F18" s="397">
        <f>+E18*143.7</f>
        <v>440871.6</v>
      </c>
      <c r="G18" s="398">
        <v>1160</v>
      </c>
      <c r="H18" s="399">
        <v>61037</v>
      </c>
      <c r="I18" s="396">
        <f>+MAX(G18,I7)</f>
        <v>1160</v>
      </c>
      <c r="J18" s="400">
        <f>+I18*53.48</f>
        <v>62036.799999999996</v>
      </c>
      <c r="K18" s="401">
        <v>33</v>
      </c>
      <c r="L18" s="396">
        <f>+MAX(K18,L7)</f>
        <v>33</v>
      </c>
      <c r="M18" s="386">
        <f t="shared" si="0"/>
        <v>6615.51</v>
      </c>
      <c r="N18" s="387">
        <f t="shared" si="1"/>
        <v>262.31832000000003</v>
      </c>
      <c r="O18" s="388">
        <f t="shared" si="2"/>
        <v>6877.8283200000005</v>
      </c>
    </row>
    <row r="19" spans="1:15" ht="32.25" customHeight="1" thickBot="1">
      <c r="A19" s="402"/>
      <c r="B19" s="403" t="s">
        <v>94</v>
      </c>
      <c r="C19" s="404">
        <f t="shared" ref="C19:K19" si="3">SUM(C7:C18)</f>
        <v>4827</v>
      </c>
      <c r="D19" s="405">
        <f t="shared" si="3"/>
        <v>693639.9</v>
      </c>
      <c r="E19" s="406">
        <f t="shared" si="3"/>
        <v>14149</v>
      </c>
      <c r="F19" s="407">
        <f>SUM(F7:F18)</f>
        <v>2033211.9</v>
      </c>
      <c r="G19" s="408">
        <f>SUM(G7:G18)</f>
        <v>1880</v>
      </c>
      <c r="H19" s="405">
        <f>SUM(H7:H18)</f>
        <v>98943</v>
      </c>
      <c r="I19" s="406">
        <f>SUM(I7:I18)</f>
        <v>12780</v>
      </c>
      <c r="J19" s="409">
        <f>SUM(J7:J18)</f>
        <v>652473.80000000005</v>
      </c>
      <c r="K19" s="404">
        <f t="shared" si="3"/>
        <v>43</v>
      </c>
      <c r="L19" s="406">
        <f>SUM(L7:L18)</f>
        <v>239</v>
      </c>
      <c r="M19" s="409">
        <f>SUM(M7:M18)</f>
        <v>47912.329999999994</v>
      </c>
      <c r="N19" s="410">
        <f>SUM(N7:N18)</f>
        <v>1899.8205599999999</v>
      </c>
      <c r="O19" s="409">
        <f>SUM(O7:O18)</f>
        <v>49812.150560000002</v>
      </c>
    </row>
    <row r="20" spans="1:15" ht="21.75" customHeight="1">
      <c r="B20" s="411"/>
      <c r="C20" s="412"/>
      <c r="D20" s="413"/>
      <c r="E20" s="412"/>
      <c r="F20" s="413">
        <f>ROUND(F19/1000,1)</f>
        <v>2033.2</v>
      </c>
      <c r="G20" s="412"/>
      <c r="H20" s="413"/>
      <c r="I20" s="412"/>
      <c r="J20" s="413">
        <f>ROUND(J19/1000,1)</f>
        <v>652.5</v>
      </c>
      <c r="K20" s="412"/>
      <c r="L20" s="412"/>
      <c r="M20" s="413">
        <f>ROUND(M19/1000,1)</f>
        <v>47.9</v>
      </c>
      <c r="N20" s="413">
        <f t="shared" ref="N20:O20" si="4">ROUND(N19/1000,1)</f>
        <v>1.9</v>
      </c>
      <c r="O20" s="413">
        <f t="shared" si="4"/>
        <v>49.8</v>
      </c>
    </row>
    <row r="21" spans="1:15" ht="33.75" customHeight="1" thickBot="1">
      <c r="B21" s="561" t="s">
        <v>233</v>
      </c>
      <c r="C21" s="561"/>
      <c r="D21" s="561"/>
      <c r="E21" s="414"/>
      <c r="F21" s="415"/>
      <c r="H21" s="414"/>
      <c r="M21" s="413"/>
    </row>
    <row r="22" spans="1:15" s="370" customFormat="1" ht="34.5" customHeight="1">
      <c r="A22" s="416"/>
      <c r="B22" s="417" t="s">
        <v>129</v>
      </c>
      <c r="C22" s="418" t="s">
        <v>130</v>
      </c>
      <c r="D22" s="418" t="s">
        <v>207</v>
      </c>
      <c r="E22" s="418" t="s">
        <v>207</v>
      </c>
      <c r="F22" s="419" t="s">
        <v>207</v>
      </c>
      <c r="G22" s="418" t="s">
        <v>130</v>
      </c>
      <c r="H22" s="418" t="s">
        <v>207</v>
      </c>
      <c r="I22" s="418" t="s">
        <v>207</v>
      </c>
      <c r="J22" s="420" t="s">
        <v>207</v>
      </c>
      <c r="K22" s="418" t="s">
        <v>130</v>
      </c>
      <c r="L22" s="418" t="s">
        <v>207</v>
      </c>
      <c r="M22" s="421" t="s">
        <v>207</v>
      </c>
      <c r="N22" s="416" t="s">
        <v>207</v>
      </c>
      <c r="O22" s="420" t="s">
        <v>207</v>
      </c>
    </row>
    <row r="23" spans="1:15" ht="23.25" customHeight="1">
      <c r="A23" s="422">
        <v>1</v>
      </c>
      <c r="B23" s="423"/>
      <c r="C23" s="395"/>
      <c r="D23" s="388" t="s">
        <v>207</v>
      </c>
      <c r="E23" s="388" t="s">
        <v>207</v>
      </c>
      <c r="F23" s="382"/>
      <c r="G23" s="424"/>
      <c r="H23" s="388" t="s">
        <v>207</v>
      </c>
      <c r="I23" s="388" t="s">
        <v>207</v>
      </c>
      <c r="J23" s="425"/>
      <c r="K23" s="424"/>
      <c r="L23" s="388" t="s">
        <v>207</v>
      </c>
      <c r="M23" s="426"/>
      <c r="N23" s="422" t="s">
        <v>207</v>
      </c>
      <c r="O23" s="427" t="s">
        <v>207</v>
      </c>
    </row>
    <row r="24" spans="1:15" ht="23.25" customHeight="1">
      <c r="A24" s="422">
        <v>2</v>
      </c>
      <c r="B24" s="423"/>
      <c r="C24" s="395"/>
      <c r="D24" s="388" t="s">
        <v>207</v>
      </c>
      <c r="E24" s="388" t="s">
        <v>207</v>
      </c>
      <c r="F24" s="382"/>
      <c r="G24" s="424"/>
      <c r="H24" s="388" t="s">
        <v>207</v>
      </c>
      <c r="I24" s="388" t="s">
        <v>207</v>
      </c>
      <c r="J24" s="425"/>
      <c r="K24" s="424"/>
      <c r="L24" s="388" t="s">
        <v>207</v>
      </c>
      <c r="M24" s="426"/>
      <c r="N24" s="422" t="s">
        <v>207</v>
      </c>
      <c r="O24" s="427" t="s">
        <v>207</v>
      </c>
    </row>
    <row r="25" spans="1:15" s="378" customFormat="1" ht="23.25" customHeight="1">
      <c r="A25" s="379">
        <v>3</v>
      </c>
      <c r="B25" s="428"/>
      <c r="C25" s="429"/>
      <c r="D25" s="430" t="s">
        <v>207</v>
      </c>
      <c r="E25" s="430" t="s">
        <v>207</v>
      </c>
      <c r="F25" s="431"/>
      <c r="G25" s="432"/>
      <c r="H25" s="430" t="s">
        <v>207</v>
      </c>
      <c r="I25" s="430" t="s">
        <v>207</v>
      </c>
      <c r="J25" s="431"/>
      <c r="K25" s="432"/>
      <c r="L25" s="430" t="s">
        <v>207</v>
      </c>
      <c r="M25" s="433"/>
      <c r="N25" s="434" t="s">
        <v>207</v>
      </c>
      <c r="O25" s="435" t="s">
        <v>207</v>
      </c>
    </row>
    <row r="26" spans="1:15" s="370" customFormat="1" ht="24" customHeight="1">
      <c r="A26" s="436"/>
      <c r="B26" s="437" t="s">
        <v>71</v>
      </c>
      <c r="C26" s="438" t="s">
        <v>207</v>
      </c>
      <c r="D26" s="438" t="s">
        <v>207</v>
      </c>
      <c r="E26" s="438" t="s">
        <v>207</v>
      </c>
      <c r="F26" s="439">
        <f>SUM(F23:F25)</f>
        <v>0</v>
      </c>
      <c r="G26" s="440" t="s">
        <v>207</v>
      </c>
      <c r="H26" s="438" t="s">
        <v>207</v>
      </c>
      <c r="I26" s="438" t="s">
        <v>207</v>
      </c>
      <c r="J26" s="439">
        <f>SUM(J23:J25)</f>
        <v>0</v>
      </c>
      <c r="K26" s="440" t="s">
        <v>207</v>
      </c>
      <c r="L26" s="438" t="s">
        <v>207</v>
      </c>
      <c r="M26" s="441">
        <f>SUM(M23:M25)</f>
        <v>0</v>
      </c>
      <c r="N26" s="436" t="s">
        <v>207</v>
      </c>
      <c r="O26" s="442" t="s">
        <v>207</v>
      </c>
    </row>
    <row r="27" spans="1:15" s="370" customFormat="1" ht="27" customHeight="1" thickBot="1">
      <c r="A27" s="443"/>
      <c r="B27" s="444" t="s">
        <v>234</v>
      </c>
      <c r="C27" s="405"/>
      <c r="D27" s="405" t="s">
        <v>207</v>
      </c>
      <c r="E27" s="405" t="s">
        <v>207</v>
      </c>
      <c r="F27" s="407">
        <f>+F20-F26</f>
        <v>2033.2</v>
      </c>
      <c r="G27" s="445" t="s">
        <v>207</v>
      </c>
      <c r="H27" s="405" t="s">
        <v>207</v>
      </c>
      <c r="I27" s="405" t="s">
        <v>207</v>
      </c>
      <c r="J27" s="407">
        <f>J20-J26</f>
        <v>652.5</v>
      </c>
      <c r="K27" s="445" t="s">
        <v>207</v>
      </c>
      <c r="L27" s="405" t="s">
        <v>207</v>
      </c>
      <c r="M27" s="409">
        <f>M20-M26</f>
        <v>47.9</v>
      </c>
      <c r="N27" s="443" t="s">
        <v>207</v>
      </c>
      <c r="O27" s="407">
        <f>+O20-M26</f>
        <v>49.8</v>
      </c>
    </row>
    <row r="28" spans="1:15" s="370" customFormat="1" ht="25.5" customHeight="1" thickBot="1">
      <c r="B28" s="446"/>
      <c r="F28" s="413"/>
      <c r="J28" s="447" t="s">
        <v>131</v>
      </c>
      <c r="K28" s="448"/>
      <c r="L28" s="448"/>
      <c r="M28" s="449">
        <f>+F26+J26+M26</f>
        <v>0</v>
      </c>
    </row>
    <row r="29" spans="1:15" s="370" customFormat="1" ht="20.25" customHeight="1">
      <c r="B29" s="446"/>
      <c r="F29" s="413"/>
      <c r="M29" s="413"/>
    </row>
    <row r="30" spans="1:15" s="411" customFormat="1" ht="25.5" customHeight="1">
      <c r="B30" s="450"/>
      <c r="C30" s="562" t="s">
        <v>2</v>
      </c>
      <c r="D30" s="562"/>
      <c r="E30" s="450"/>
      <c r="F30" s="450"/>
      <c r="G30" s="563"/>
      <c r="H30" s="563"/>
      <c r="I30" s="451"/>
      <c r="J30" s="564" t="str">
        <f>+'Ekamut-caxs'!C89</f>
        <v>Ն.Ավետիսյան</v>
      </c>
      <c r="K30" s="564"/>
      <c r="M30" s="415"/>
    </row>
    <row r="31" spans="1:15" s="370" customFormat="1">
      <c r="C31" s="452"/>
      <c r="D31" s="452"/>
      <c r="E31" s="453"/>
      <c r="F31" s="453"/>
      <c r="G31" s="565" t="s">
        <v>95</v>
      </c>
      <c r="H31" s="565"/>
      <c r="I31" s="454"/>
      <c r="J31" s="565" t="s">
        <v>112</v>
      </c>
      <c r="K31" s="565"/>
    </row>
    <row r="32" spans="1:15" s="411" customFormat="1" ht="23.25" customHeight="1">
      <c r="B32" s="450"/>
      <c r="C32" s="455" t="s">
        <v>6</v>
      </c>
      <c r="D32" s="455"/>
      <c r="E32" s="450"/>
      <c r="F32" s="450"/>
      <c r="G32" s="564"/>
      <c r="H32" s="564"/>
      <c r="I32" s="456"/>
      <c r="J32" s="564" t="str">
        <f>+'Ekamut-caxs'!C91</f>
        <v>Հ.Գաբրիելյան</v>
      </c>
      <c r="K32" s="564"/>
    </row>
    <row r="33" spans="3:13" s="370" customFormat="1">
      <c r="C33" s="414"/>
      <c r="D33" s="414"/>
      <c r="G33" s="565" t="s">
        <v>95</v>
      </c>
      <c r="H33" s="565"/>
      <c r="I33" s="454"/>
      <c r="J33" s="565" t="s">
        <v>112</v>
      </c>
      <c r="K33" s="565"/>
    </row>
    <row r="34" spans="3:13">
      <c r="F34" s="457" t="s">
        <v>1</v>
      </c>
    </row>
    <row r="35" spans="3:13" ht="16.5" customHeight="1">
      <c r="C35" s="458" t="s">
        <v>113</v>
      </c>
      <c r="D35" s="458"/>
      <c r="E35" s="458" t="s">
        <v>114</v>
      </c>
      <c r="F35" s="458" t="s">
        <v>235</v>
      </c>
      <c r="I35" s="459" t="s">
        <v>115</v>
      </c>
      <c r="J35" s="460" t="s">
        <v>219</v>
      </c>
      <c r="K35" s="460"/>
      <c r="L35" s="460" t="s">
        <v>220</v>
      </c>
      <c r="M35" s="460" t="s">
        <v>221</v>
      </c>
    </row>
    <row r="36" spans="3:13" ht="16.5" customHeight="1">
      <c r="C36" s="458" t="s">
        <v>116</v>
      </c>
      <c r="D36" s="458"/>
      <c r="E36" s="458" t="s">
        <v>114</v>
      </c>
      <c r="F36" s="458" t="s">
        <v>236</v>
      </c>
      <c r="I36" s="560" t="s">
        <v>237</v>
      </c>
      <c r="J36" s="560"/>
      <c r="K36" s="460"/>
      <c r="L36" s="560" t="s">
        <v>238</v>
      </c>
      <c r="M36" s="560"/>
    </row>
    <row r="37" spans="3:13">
      <c r="C37" s="458"/>
      <c r="D37" s="458"/>
      <c r="E37" s="560" t="s">
        <v>239</v>
      </c>
      <c r="F37" s="560"/>
      <c r="I37" s="560"/>
      <c r="J37" s="560"/>
      <c r="K37" s="460"/>
      <c r="L37" s="560"/>
      <c r="M37" s="560"/>
    </row>
    <row r="38" spans="3:13">
      <c r="C38" s="458"/>
      <c r="D38" s="458"/>
      <c r="E38" s="560"/>
      <c r="F38" s="560"/>
    </row>
  </sheetData>
  <mergeCells count="21">
    <mergeCell ref="A1:M1"/>
    <mergeCell ref="A2:M2"/>
    <mergeCell ref="A3:M3"/>
    <mergeCell ref="A5:A6"/>
    <mergeCell ref="B5:B6"/>
    <mergeCell ref="C5:F5"/>
    <mergeCell ref="G5:J5"/>
    <mergeCell ref="K5:O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21"/>
  <sheetViews>
    <sheetView view="pageBreakPreview" workbookViewId="0">
      <selection activeCell="D24" sqref="D24"/>
    </sheetView>
  </sheetViews>
  <sheetFormatPr defaultRowHeight="13.5"/>
  <cols>
    <col min="1" max="1" width="6" style="138" customWidth="1"/>
    <col min="2" max="2" width="50.140625" style="1" customWidth="1"/>
    <col min="3" max="3" width="19.7109375" style="1" customWidth="1"/>
    <col min="4" max="4" width="20.42578125" style="1" customWidth="1"/>
    <col min="5" max="253" width="9.140625" style="1"/>
    <col min="254" max="254" width="4.42578125" style="1" customWidth="1"/>
    <col min="255" max="255" width="22.42578125" style="1" customWidth="1"/>
    <col min="256" max="256" width="15.42578125" style="1" customWidth="1"/>
    <col min="257" max="257" width="16.85546875" style="1" customWidth="1"/>
    <col min="258" max="258" width="15.42578125" style="1" customWidth="1"/>
    <col min="259" max="259" width="16.28515625" style="1" customWidth="1"/>
    <col min="260" max="260" width="10.42578125" style="1" customWidth="1"/>
    <col min="261" max="509" width="9.140625" style="1"/>
    <col min="510" max="510" width="4.42578125" style="1" customWidth="1"/>
    <col min="511" max="511" width="22.42578125" style="1" customWidth="1"/>
    <col min="512" max="512" width="15.42578125" style="1" customWidth="1"/>
    <col min="513" max="513" width="16.85546875" style="1" customWidth="1"/>
    <col min="514" max="514" width="15.42578125" style="1" customWidth="1"/>
    <col min="515" max="515" width="16.28515625" style="1" customWidth="1"/>
    <col min="516" max="516" width="10.42578125" style="1" customWidth="1"/>
    <col min="517" max="765" width="9.140625" style="1"/>
    <col min="766" max="766" width="4.42578125" style="1" customWidth="1"/>
    <col min="767" max="767" width="22.42578125" style="1" customWidth="1"/>
    <col min="768" max="768" width="15.42578125" style="1" customWidth="1"/>
    <col min="769" max="769" width="16.85546875" style="1" customWidth="1"/>
    <col min="770" max="770" width="15.42578125" style="1" customWidth="1"/>
    <col min="771" max="771" width="16.28515625" style="1" customWidth="1"/>
    <col min="772" max="772" width="10.42578125" style="1" customWidth="1"/>
    <col min="773" max="1021" width="9.140625" style="1"/>
    <col min="1022" max="1022" width="4.42578125" style="1" customWidth="1"/>
    <col min="1023" max="1023" width="22.42578125" style="1" customWidth="1"/>
    <col min="1024" max="1024" width="15.42578125" style="1" customWidth="1"/>
    <col min="1025" max="1025" width="16.85546875" style="1" customWidth="1"/>
    <col min="1026" max="1026" width="15.42578125" style="1" customWidth="1"/>
    <col min="1027" max="1027" width="16.28515625" style="1" customWidth="1"/>
    <col min="1028" max="1028" width="10.42578125" style="1" customWidth="1"/>
    <col min="1029" max="1277" width="9.140625" style="1"/>
    <col min="1278" max="1278" width="4.42578125" style="1" customWidth="1"/>
    <col min="1279" max="1279" width="22.42578125" style="1" customWidth="1"/>
    <col min="1280" max="1280" width="15.42578125" style="1" customWidth="1"/>
    <col min="1281" max="1281" width="16.85546875" style="1" customWidth="1"/>
    <col min="1282" max="1282" width="15.42578125" style="1" customWidth="1"/>
    <col min="1283" max="1283" width="16.28515625" style="1" customWidth="1"/>
    <col min="1284" max="1284" width="10.42578125" style="1" customWidth="1"/>
    <col min="1285" max="1533" width="9.140625" style="1"/>
    <col min="1534" max="1534" width="4.42578125" style="1" customWidth="1"/>
    <col min="1535" max="1535" width="22.42578125" style="1" customWidth="1"/>
    <col min="1536" max="1536" width="15.42578125" style="1" customWidth="1"/>
    <col min="1537" max="1537" width="16.85546875" style="1" customWidth="1"/>
    <col min="1538" max="1538" width="15.42578125" style="1" customWidth="1"/>
    <col min="1539" max="1539" width="16.28515625" style="1" customWidth="1"/>
    <col min="1540" max="1540" width="10.42578125" style="1" customWidth="1"/>
    <col min="1541" max="1789" width="9.140625" style="1"/>
    <col min="1790" max="1790" width="4.42578125" style="1" customWidth="1"/>
    <col min="1791" max="1791" width="22.42578125" style="1" customWidth="1"/>
    <col min="1792" max="1792" width="15.42578125" style="1" customWidth="1"/>
    <col min="1793" max="1793" width="16.85546875" style="1" customWidth="1"/>
    <col min="1794" max="1794" width="15.42578125" style="1" customWidth="1"/>
    <col min="1795" max="1795" width="16.28515625" style="1" customWidth="1"/>
    <col min="1796" max="1796" width="10.42578125" style="1" customWidth="1"/>
    <col min="1797" max="2045" width="9.140625" style="1"/>
    <col min="2046" max="2046" width="4.42578125" style="1" customWidth="1"/>
    <col min="2047" max="2047" width="22.42578125" style="1" customWidth="1"/>
    <col min="2048" max="2048" width="15.42578125" style="1" customWidth="1"/>
    <col min="2049" max="2049" width="16.85546875" style="1" customWidth="1"/>
    <col min="2050" max="2050" width="15.42578125" style="1" customWidth="1"/>
    <col min="2051" max="2051" width="16.28515625" style="1" customWidth="1"/>
    <col min="2052" max="2052" width="10.42578125" style="1" customWidth="1"/>
    <col min="2053" max="2301" width="9.140625" style="1"/>
    <col min="2302" max="2302" width="4.42578125" style="1" customWidth="1"/>
    <col min="2303" max="2303" width="22.42578125" style="1" customWidth="1"/>
    <col min="2304" max="2304" width="15.42578125" style="1" customWidth="1"/>
    <col min="2305" max="2305" width="16.85546875" style="1" customWidth="1"/>
    <col min="2306" max="2306" width="15.42578125" style="1" customWidth="1"/>
    <col min="2307" max="2307" width="16.28515625" style="1" customWidth="1"/>
    <col min="2308" max="2308" width="10.42578125" style="1" customWidth="1"/>
    <col min="2309" max="2557" width="9.140625" style="1"/>
    <col min="2558" max="2558" width="4.42578125" style="1" customWidth="1"/>
    <col min="2559" max="2559" width="22.42578125" style="1" customWidth="1"/>
    <col min="2560" max="2560" width="15.42578125" style="1" customWidth="1"/>
    <col min="2561" max="2561" width="16.85546875" style="1" customWidth="1"/>
    <col min="2562" max="2562" width="15.42578125" style="1" customWidth="1"/>
    <col min="2563" max="2563" width="16.28515625" style="1" customWidth="1"/>
    <col min="2564" max="2564" width="10.42578125" style="1" customWidth="1"/>
    <col min="2565" max="2813" width="9.140625" style="1"/>
    <col min="2814" max="2814" width="4.42578125" style="1" customWidth="1"/>
    <col min="2815" max="2815" width="22.42578125" style="1" customWidth="1"/>
    <col min="2816" max="2816" width="15.42578125" style="1" customWidth="1"/>
    <col min="2817" max="2817" width="16.85546875" style="1" customWidth="1"/>
    <col min="2818" max="2818" width="15.42578125" style="1" customWidth="1"/>
    <col min="2819" max="2819" width="16.28515625" style="1" customWidth="1"/>
    <col min="2820" max="2820" width="10.42578125" style="1" customWidth="1"/>
    <col min="2821" max="3069" width="9.140625" style="1"/>
    <col min="3070" max="3070" width="4.42578125" style="1" customWidth="1"/>
    <col min="3071" max="3071" width="22.42578125" style="1" customWidth="1"/>
    <col min="3072" max="3072" width="15.42578125" style="1" customWidth="1"/>
    <col min="3073" max="3073" width="16.85546875" style="1" customWidth="1"/>
    <col min="3074" max="3074" width="15.42578125" style="1" customWidth="1"/>
    <col min="3075" max="3075" width="16.28515625" style="1" customWidth="1"/>
    <col min="3076" max="3076" width="10.42578125" style="1" customWidth="1"/>
    <col min="3077" max="3325" width="9.140625" style="1"/>
    <col min="3326" max="3326" width="4.42578125" style="1" customWidth="1"/>
    <col min="3327" max="3327" width="22.42578125" style="1" customWidth="1"/>
    <col min="3328" max="3328" width="15.42578125" style="1" customWidth="1"/>
    <col min="3329" max="3329" width="16.85546875" style="1" customWidth="1"/>
    <col min="3330" max="3330" width="15.42578125" style="1" customWidth="1"/>
    <col min="3331" max="3331" width="16.28515625" style="1" customWidth="1"/>
    <col min="3332" max="3332" width="10.42578125" style="1" customWidth="1"/>
    <col min="3333" max="3581" width="9.140625" style="1"/>
    <col min="3582" max="3582" width="4.42578125" style="1" customWidth="1"/>
    <col min="3583" max="3583" width="22.42578125" style="1" customWidth="1"/>
    <col min="3584" max="3584" width="15.42578125" style="1" customWidth="1"/>
    <col min="3585" max="3585" width="16.85546875" style="1" customWidth="1"/>
    <col min="3586" max="3586" width="15.42578125" style="1" customWidth="1"/>
    <col min="3587" max="3587" width="16.28515625" style="1" customWidth="1"/>
    <col min="3588" max="3588" width="10.42578125" style="1" customWidth="1"/>
    <col min="3589" max="3837" width="9.140625" style="1"/>
    <col min="3838" max="3838" width="4.42578125" style="1" customWidth="1"/>
    <col min="3839" max="3839" width="22.42578125" style="1" customWidth="1"/>
    <col min="3840" max="3840" width="15.42578125" style="1" customWidth="1"/>
    <col min="3841" max="3841" width="16.85546875" style="1" customWidth="1"/>
    <col min="3842" max="3842" width="15.42578125" style="1" customWidth="1"/>
    <col min="3843" max="3843" width="16.28515625" style="1" customWidth="1"/>
    <col min="3844" max="3844" width="10.42578125" style="1" customWidth="1"/>
    <col min="3845" max="4093" width="9.140625" style="1"/>
    <col min="4094" max="4094" width="4.42578125" style="1" customWidth="1"/>
    <col min="4095" max="4095" width="22.42578125" style="1" customWidth="1"/>
    <col min="4096" max="4096" width="15.42578125" style="1" customWidth="1"/>
    <col min="4097" max="4097" width="16.85546875" style="1" customWidth="1"/>
    <col min="4098" max="4098" width="15.42578125" style="1" customWidth="1"/>
    <col min="4099" max="4099" width="16.28515625" style="1" customWidth="1"/>
    <col min="4100" max="4100" width="10.42578125" style="1" customWidth="1"/>
    <col min="4101" max="4349" width="9.140625" style="1"/>
    <col min="4350" max="4350" width="4.42578125" style="1" customWidth="1"/>
    <col min="4351" max="4351" width="22.42578125" style="1" customWidth="1"/>
    <col min="4352" max="4352" width="15.42578125" style="1" customWidth="1"/>
    <col min="4353" max="4353" width="16.85546875" style="1" customWidth="1"/>
    <col min="4354" max="4354" width="15.42578125" style="1" customWidth="1"/>
    <col min="4355" max="4355" width="16.28515625" style="1" customWidth="1"/>
    <col min="4356" max="4356" width="10.42578125" style="1" customWidth="1"/>
    <col min="4357" max="4605" width="9.140625" style="1"/>
    <col min="4606" max="4606" width="4.42578125" style="1" customWidth="1"/>
    <col min="4607" max="4607" width="22.42578125" style="1" customWidth="1"/>
    <col min="4608" max="4608" width="15.42578125" style="1" customWidth="1"/>
    <col min="4609" max="4609" width="16.85546875" style="1" customWidth="1"/>
    <col min="4610" max="4610" width="15.42578125" style="1" customWidth="1"/>
    <col min="4611" max="4611" width="16.28515625" style="1" customWidth="1"/>
    <col min="4612" max="4612" width="10.42578125" style="1" customWidth="1"/>
    <col min="4613" max="4861" width="9.140625" style="1"/>
    <col min="4862" max="4862" width="4.42578125" style="1" customWidth="1"/>
    <col min="4863" max="4863" width="22.42578125" style="1" customWidth="1"/>
    <col min="4864" max="4864" width="15.42578125" style="1" customWidth="1"/>
    <col min="4865" max="4865" width="16.85546875" style="1" customWidth="1"/>
    <col min="4866" max="4866" width="15.42578125" style="1" customWidth="1"/>
    <col min="4867" max="4867" width="16.28515625" style="1" customWidth="1"/>
    <col min="4868" max="4868" width="10.42578125" style="1" customWidth="1"/>
    <col min="4869" max="5117" width="9.140625" style="1"/>
    <col min="5118" max="5118" width="4.42578125" style="1" customWidth="1"/>
    <col min="5119" max="5119" width="22.42578125" style="1" customWidth="1"/>
    <col min="5120" max="5120" width="15.42578125" style="1" customWidth="1"/>
    <col min="5121" max="5121" width="16.85546875" style="1" customWidth="1"/>
    <col min="5122" max="5122" width="15.42578125" style="1" customWidth="1"/>
    <col min="5123" max="5123" width="16.28515625" style="1" customWidth="1"/>
    <col min="5124" max="5124" width="10.42578125" style="1" customWidth="1"/>
    <col min="5125" max="5373" width="9.140625" style="1"/>
    <col min="5374" max="5374" width="4.42578125" style="1" customWidth="1"/>
    <col min="5375" max="5375" width="22.42578125" style="1" customWidth="1"/>
    <col min="5376" max="5376" width="15.42578125" style="1" customWidth="1"/>
    <col min="5377" max="5377" width="16.85546875" style="1" customWidth="1"/>
    <col min="5378" max="5378" width="15.42578125" style="1" customWidth="1"/>
    <col min="5379" max="5379" width="16.28515625" style="1" customWidth="1"/>
    <col min="5380" max="5380" width="10.42578125" style="1" customWidth="1"/>
    <col min="5381" max="5629" width="9.140625" style="1"/>
    <col min="5630" max="5630" width="4.42578125" style="1" customWidth="1"/>
    <col min="5631" max="5631" width="22.42578125" style="1" customWidth="1"/>
    <col min="5632" max="5632" width="15.42578125" style="1" customWidth="1"/>
    <col min="5633" max="5633" width="16.85546875" style="1" customWidth="1"/>
    <col min="5634" max="5634" width="15.42578125" style="1" customWidth="1"/>
    <col min="5635" max="5635" width="16.28515625" style="1" customWidth="1"/>
    <col min="5636" max="5636" width="10.42578125" style="1" customWidth="1"/>
    <col min="5637" max="5885" width="9.140625" style="1"/>
    <col min="5886" max="5886" width="4.42578125" style="1" customWidth="1"/>
    <col min="5887" max="5887" width="22.42578125" style="1" customWidth="1"/>
    <col min="5888" max="5888" width="15.42578125" style="1" customWidth="1"/>
    <col min="5889" max="5889" width="16.85546875" style="1" customWidth="1"/>
    <col min="5890" max="5890" width="15.42578125" style="1" customWidth="1"/>
    <col min="5891" max="5891" width="16.28515625" style="1" customWidth="1"/>
    <col min="5892" max="5892" width="10.42578125" style="1" customWidth="1"/>
    <col min="5893" max="6141" width="9.140625" style="1"/>
    <col min="6142" max="6142" width="4.42578125" style="1" customWidth="1"/>
    <col min="6143" max="6143" width="22.42578125" style="1" customWidth="1"/>
    <col min="6144" max="6144" width="15.42578125" style="1" customWidth="1"/>
    <col min="6145" max="6145" width="16.85546875" style="1" customWidth="1"/>
    <col min="6146" max="6146" width="15.42578125" style="1" customWidth="1"/>
    <col min="6147" max="6147" width="16.28515625" style="1" customWidth="1"/>
    <col min="6148" max="6148" width="10.42578125" style="1" customWidth="1"/>
    <col min="6149" max="6397" width="9.140625" style="1"/>
    <col min="6398" max="6398" width="4.42578125" style="1" customWidth="1"/>
    <col min="6399" max="6399" width="22.42578125" style="1" customWidth="1"/>
    <col min="6400" max="6400" width="15.42578125" style="1" customWidth="1"/>
    <col min="6401" max="6401" width="16.85546875" style="1" customWidth="1"/>
    <col min="6402" max="6402" width="15.42578125" style="1" customWidth="1"/>
    <col min="6403" max="6403" width="16.28515625" style="1" customWidth="1"/>
    <col min="6404" max="6404" width="10.42578125" style="1" customWidth="1"/>
    <col min="6405" max="6653" width="9.140625" style="1"/>
    <col min="6654" max="6654" width="4.42578125" style="1" customWidth="1"/>
    <col min="6655" max="6655" width="22.42578125" style="1" customWidth="1"/>
    <col min="6656" max="6656" width="15.42578125" style="1" customWidth="1"/>
    <col min="6657" max="6657" width="16.85546875" style="1" customWidth="1"/>
    <col min="6658" max="6658" width="15.42578125" style="1" customWidth="1"/>
    <col min="6659" max="6659" width="16.28515625" style="1" customWidth="1"/>
    <col min="6660" max="6660" width="10.42578125" style="1" customWidth="1"/>
    <col min="6661" max="6909" width="9.140625" style="1"/>
    <col min="6910" max="6910" width="4.42578125" style="1" customWidth="1"/>
    <col min="6911" max="6911" width="22.42578125" style="1" customWidth="1"/>
    <col min="6912" max="6912" width="15.42578125" style="1" customWidth="1"/>
    <col min="6913" max="6913" width="16.85546875" style="1" customWidth="1"/>
    <col min="6914" max="6914" width="15.42578125" style="1" customWidth="1"/>
    <col min="6915" max="6915" width="16.28515625" style="1" customWidth="1"/>
    <col min="6916" max="6916" width="10.42578125" style="1" customWidth="1"/>
    <col min="6917" max="7165" width="9.140625" style="1"/>
    <col min="7166" max="7166" width="4.42578125" style="1" customWidth="1"/>
    <col min="7167" max="7167" width="22.42578125" style="1" customWidth="1"/>
    <col min="7168" max="7168" width="15.42578125" style="1" customWidth="1"/>
    <col min="7169" max="7169" width="16.85546875" style="1" customWidth="1"/>
    <col min="7170" max="7170" width="15.42578125" style="1" customWidth="1"/>
    <col min="7171" max="7171" width="16.28515625" style="1" customWidth="1"/>
    <col min="7172" max="7172" width="10.42578125" style="1" customWidth="1"/>
    <col min="7173" max="7421" width="9.140625" style="1"/>
    <col min="7422" max="7422" width="4.42578125" style="1" customWidth="1"/>
    <col min="7423" max="7423" width="22.42578125" style="1" customWidth="1"/>
    <col min="7424" max="7424" width="15.42578125" style="1" customWidth="1"/>
    <col min="7425" max="7425" width="16.85546875" style="1" customWidth="1"/>
    <col min="7426" max="7426" width="15.42578125" style="1" customWidth="1"/>
    <col min="7427" max="7427" width="16.28515625" style="1" customWidth="1"/>
    <col min="7428" max="7428" width="10.42578125" style="1" customWidth="1"/>
    <col min="7429" max="7677" width="9.140625" style="1"/>
    <col min="7678" max="7678" width="4.42578125" style="1" customWidth="1"/>
    <col min="7679" max="7679" width="22.42578125" style="1" customWidth="1"/>
    <col min="7680" max="7680" width="15.42578125" style="1" customWidth="1"/>
    <col min="7681" max="7681" width="16.85546875" style="1" customWidth="1"/>
    <col min="7682" max="7682" width="15.42578125" style="1" customWidth="1"/>
    <col min="7683" max="7683" width="16.28515625" style="1" customWidth="1"/>
    <col min="7684" max="7684" width="10.42578125" style="1" customWidth="1"/>
    <col min="7685" max="7933" width="9.140625" style="1"/>
    <col min="7934" max="7934" width="4.42578125" style="1" customWidth="1"/>
    <col min="7935" max="7935" width="22.42578125" style="1" customWidth="1"/>
    <col min="7936" max="7936" width="15.42578125" style="1" customWidth="1"/>
    <col min="7937" max="7937" width="16.85546875" style="1" customWidth="1"/>
    <col min="7938" max="7938" width="15.42578125" style="1" customWidth="1"/>
    <col min="7939" max="7939" width="16.28515625" style="1" customWidth="1"/>
    <col min="7940" max="7940" width="10.42578125" style="1" customWidth="1"/>
    <col min="7941" max="8189" width="9.140625" style="1"/>
    <col min="8190" max="8190" width="4.42578125" style="1" customWidth="1"/>
    <col min="8191" max="8191" width="22.42578125" style="1" customWidth="1"/>
    <col min="8192" max="8192" width="15.42578125" style="1" customWidth="1"/>
    <col min="8193" max="8193" width="16.85546875" style="1" customWidth="1"/>
    <col min="8194" max="8194" width="15.42578125" style="1" customWidth="1"/>
    <col min="8195" max="8195" width="16.28515625" style="1" customWidth="1"/>
    <col min="8196" max="8196" width="10.42578125" style="1" customWidth="1"/>
    <col min="8197" max="8445" width="9.140625" style="1"/>
    <col min="8446" max="8446" width="4.42578125" style="1" customWidth="1"/>
    <col min="8447" max="8447" width="22.42578125" style="1" customWidth="1"/>
    <col min="8448" max="8448" width="15.42578125" style="1" customWidth="1"/>
    <col min="8449" max="8449" width="16.85546875" style="1" customWidth="1"/>
    <col min="8450" max="8450" width="15.42578125" style="1" customWidth="1"/>
    <col min="8451" max="8451" width="16.28515625" style="1" customWidth="1"/>
    <col min="8452" max="8452" width="10.42578125" style="1" customWidth="1"/>
    <col min="8453" max="8701" width="9.140625" style="1"/>
    <col min="8702" max="8702" width="4.42578125" style="1" customWidth="1"/>
    <col min="8703" max="8703" width="22.42578125" style="1" customWidth="1"/>
    <col min="8704" max="8704" width="15.42578125" style="1" customWidth="1"/>
    <col min="8705" max="8705" width="16.85546875" style="1" customWidth="1"/>
    <col min="8706" max="8706" width="15.42578125" style="1" customWidth="1"/>
    <col min="8707" max="8707" width="16.28515625" style="1" customWidth="1"/>
    <col min="8708" max="8708" width="10.42578125" style="1" customWidth="1"/>
    <col min="8709" max="8957" width="9.140625" style="1"/>
    <col min="8958" max="8958" width="4.42578125" style="1" customWidth="1"/>
    <col min="8959" max="8959" width="22.42578125" style="1" customWidth="1"/>
    <col min="8960" max="8960" width="15.42578125" style="1" customWidth="1"/>
    <col min="8961" max="8961" width="16.85546875" style="1" customWidth="1"/>
    <col min="8962" max="8962" width="15.42578125" style="1" customWidth="1"/>
    <col min="8963" max="8963" width="16.28515625" style="1" customWidth="1"/>
    <col min="8964" max="8964" width="10.42578125" style="1" customWidth="1"/>
    <col min="8965" max="9213" width="9.140625" style="1"/>
    <col min="9214" max="9214" width="4.42578125" style="1" customWidth="1"/>
    <col min="9215" max="9215" width="22.42578125" style="1" customWidth="1"/>
    <col min="9216" max="9216" width="15.42578125" style="1" customWidth="1"/>
    <col min="9217" max="9217" width="16.85546875" style="1" customWidth="1"/>
    <col min="9218" max="9218" width="15.42578125" style="1" customWidth="1"/>
    <col min="9219" max="9219" width="16.28515625" style="1" customWidth="1"/>
    <col min="9220" max="9220" width="10.42578125" style="1" customWidth="1"/>
    <col min="9221" max="9469" width="9.140625" style="1"/>
    <col min="9470" max="9470" width="4.42578125" style="1" customWidth="1"/>
    <col min="9471" max="9471" width="22.42578125" style="1" customWidth="1"/>
    <col min="9472" max="9472" width="15.42578125" style="1" customWidth="1"/>
    <col min="9473" max="9473" width="16.85546875" style="1" customWidth="1"/>
    <col min="9474" max="9474" width="15.42578125" style="1" customWidth="1"/>
    <col min="9475" max="9475" width="16.28515625" style="1" customWidth="1"/>
    <col min="9476" max="9476" width="10.42578125" style="1" customWidth="1"/>
    <col min="9477" max="9725" width="9.140625" style="1"/>
    <col min="9726" max="9726" width="4.42578125" style="1" customWidth="1"/>
    <col min="9727" max="9727" width="22.42578125" style="1" customWidth="1"/>
    <col min="9728" max="9728" width="15.42578125" style="1" customWidth="1"/>
    <col min="9729" max="9729" width="16.85546875" style="1" customWidth="1"/>
    <col min="9730" max="9730" width="15.42578125" style="1" customWidth="1"/>
    <col min="9731" max="9731" width="16.28515625" style="1" customWidth="1"/>
    <col min="9732" max="9732" width="10.42578125" style="1" customWidth="1"/>
    <col min="9733" max="9981" width="9.140625" style="1"/>
    <col min="9982" max="9982" width="4.42578125" style="1" customWidth="1"/>
    <col min="9983" max="9983" width="22.42578125" style="1" customWidth="1"/>
    <col min="9984" max="9984" width="15.42578125" style="1" customWidth="1"/>
    <col min="9985" max="9985" width="16.85546875" style="1" customWidth="1"/>
    <col min="9986" max="9986" width="15.42578125" style="1" customWidth="1"/>
    <col min="9987" max="9987" width="16.28515625" style="1" customWidth="1"/>
    <col min="9988" max="9988" width="10.42578125" style="1" customWidth="1"/>
    <col min="9989" max="10237" width="9.140625" style="1"/>
    <col min="10238" max="10238" width="4.42578125" style="1" customWidth="1"/>
    <col min="10239" max="10239" width="22.42578125" style="1" customWidth="1"/>
    <col min="10240" max="10240" width="15.42578125" style="1" customWidth="1"/>
    <col min="10241" max="10241" width="16.85546875" style="1" customWidth="1"/>
    <col min="10242" max="10242" width="15.42578125" style="1" customWidth="1"/>
    <col min="10243" max="10243" width="16.28515625" style="1" customWidth="1"/>
    <col min="10244" max="10244" width="10.42578125" style="1" customWidth="1"/>
    <col min="10245" max="10493" width="9.140625" style="1"/>
    <col min="10494" max="10494" width="4.42578125" style="1" customWidth="1"/>
    <col min="10495" max="10495" width="22.42578125" style="1" customWidth="1"/>
    <col min="10496" max="10496" width="15.42578125" style="1" customWidth="1"/>
    <col min="10497" max="10497" width="16.85546875" style="1" customWidth="1"/>
    <col min="10498" max="10498" width="15.42578125" style="1" customWidth="1"/>
    <col min="10499" max="10499" width="16.28515625" style="1" customWidth="1"/>
    <col min="10500" max="10500" width="10.42578125" style="1" customWidth="1"/>
    <col min="10501" max="10749" width="9.140625" style="1"/>
    <col min="10750" max="10750" width="4.42578125" style="1" customWidth="1"/>
    <col min="10751" max="10751" width="22.42578125" style="1" customWidth="1"/>
    <col min="10752" max="10752" width="15.42578125" style="1" customWidth="1"/>
    <col min="10753" max="10753" width="16.85546875" style="1" customWidth="1"/>
    <col min="10754" max="10754" width="15.42578125" style="1" customWidth="1"/>
    <col min="10755" max="10755" width="16.28515625" style="1" customWidth="1"/>
    <col min="10756" max="10756" width="10.42578125" style="1" customWidth="1"/>
    <col min="10757" max="11005" width="9.140625" style="1"/>
    <col min="11006" max="11006" width="4.42578125" style="1" customWidth="1"/>
    <col min="11007" max="11007" width="22.42578125" style="1" customWidth="1"/>
    <col min="11008" max="11008" width="15.42578125" style="1" customWidth="1"/>
    <col min="11009" max="11009" width="16.85546875" style="1" customWidth="1"/>
    <col min="11010" max="11010" width="15.42578125" style="1" customWidth="1"/>
    <col min="11011" max="11011" width="16.28515625" style="1" customWidth="1"/>
    <col min="11012" max="11012" width="10.42578125" style="1" customWidth="1"/>
    <col min="11013" max="11261" width="9.140625" style="1"/>
    <col min="11262" max="11262" width="4.42578125" style="1" customWidth="1"/>
    <col min="11263" max="11263" width="22.42578125" style="1" customWidth="1"/>
    <col min="11264" max="11264" width="15.42578125" style="1" customWidth="1"/>
    <col min="11265" max="11265" width="16.85546875" style="1" customWidth="1"/>
    <col min="11266" max="11266" width="15.42578125" style="1" customWidth="1"/>
    <col min="11267" max="11267" width="16.28515625" style="1" customWidth="1"/>
    <col min="11268" max="11268" width="10.42578125" style="1" customWidth="1"/>
    <col min="11269" max="11517" width="9.140625" style="1"/>
    <col min="11518" max="11518" width="4.42578125" style="1" customWidth="1"/>
    <col min="11519" max="11519" width="22.42578125" style="1" customWidth="1"/>
    <col min="11520" max="11520" width="15.42578125" style="1" customWidth="1"/>
    <col min="11521" max="11521" width="16.85546875" style="1" customWidth="1"/>
    <col min="11522" max="11522" width="15.42578125" style="1" customWidth="1"/>
    <col min="11523" max="11523" width="16.28515625" style="1" customWidth="1"/>
    <col min="11524" max="11524" width="10.42578125" style="1" customWidth="1"/>
    <col min="11525" max="11773" width="9.140625" style="1"/>
    <col min="11774" max="11774" width="4.42578125" style="1" customWidth="1"/>
    <col min="11775" max="11775" width="22.42578125" style="1" customWidth="1"/>
    <col min="11776" max="11776" width="15.42578125" style="1" customWidth="1"/>
    <col min="11777" max="11777" width="16.85546875" style="1" customWidth="1"/>
    <col min="11778" max="11778" width="15.42578125" style="1" customWidth="1"/>
    <col min="11779" max="11779" width="16.28515625" style="1" customWidth="1"/>
    <col min="11780" max="11780" width="10.42578125" style="1" customWidth="1"/>
    <col min="11781" max="12029" width="9.140625" style="1"/>
    <col min="12030" max="12030" width="4.42578125" style="1" customWidth="1"/>
    <col min="12031" max="12031" width="22.42578125" style="1" customWidth="1"/>
    <col min="12032" max="12032" width="15.42578125" style="1" customWidth="1"/>
    <col min="12033" max="12033" width="16.85546875" style="1" customWidth="1"/>
    <col min="12034" max="12034" width="15.42578125" style="1" customWidth="1"/>
    <col min="12035" max="12035" width="16.28515625" style="1" customWidth="1"/>
    <col min="12036" max="12036" width="10.42578125" style="1" customWidth="1"/>
    <col min="12037" max="12285" width="9.140625" style="1"/>
    <col min="12286" max="12286" width="4.42578125" style="1" customWidth="1"/>
    <col min="12287" max="12287" width="22.42578125" style="1" customWidth="1"/>
    <col min="12288" max="12288" width="15.42578125" style="1" customWidth="1"/>
    <col min="12289" max="12289" width="16.85546875" style="1" customWidth="1"/>
    <col min="12290" max="12290" width="15.42578125" style="1" customWidth="1"/>
    <col min="12291" max="12291" width="16.28515625" style="1" customWidth="1"/>
    <col min="12292" max="12292" width="10.42578125" style="1" customWidth="1"/>
    <col min="12293" max="12541" width="9.140625" style="1"/>
    <col min="12542" max="12542" width="4.42578125" style="1" customWidth="1"/>
    <col min="12543" max="12543" width="22.42578125" style="1" customWidth="1"/>
    <col min="12544" max="12544" width="15.42578125" style="1" customWidth="1"/>
    <col min="12545" max="12545" width="16.85546875" style="1" customWidth="1"/>
    <col min="12546" max="12546" width="15.42578125" style="1" customWidth="1"/>
    <col min="12547" max="12547" width="16.28515625" style="1" customWidth="1"/>
    <col min="12548" max="12548" width="10.42578125" style="1" customWidth="1"/>
    <col min="12549" max="12797" width="9.140625" style="1"/>
    <col min="12798" max="12798" width="4.42578125" style="1" customWidth="1"/>
    <col min="12799" max="12799" width="22.42578125" style="1" customWidth="1"/>
    <col min="12800" max="12800" width="15.42578125" style="1" customWidth="1"/>
    <col min="12801" max="12801" width="16.85546875" style="1" customWidth="1"/>
    <col min="12802" max="12802" width="15.42578125" style="1" customWidth="1"/>
    <col min="12803" max="12803" width="16.28515625" style="1" customWidth="1"/>
    <col min="12804" max="12804" width="10.42578125" style="1" customWidth="1"/>
    <col min="12805" max="13053" width="9.140625" style="1"/>
    <col min="13054" max="13054" width="4.42578125" style="1" customWidth="1"/>
    <col min="13055" max="13055" width="22.42578125" style="1" customWidth="1"/>
    <col min="13056" max="13056" width="15.42578125" style="1" customWidth="1"/>
    <col min="13057" max="13057" width="16.85546875" style="1" customWidth="1"/>
    <col min="13058" max="13058" width="15.42578125" style="1" customWidth="1"/>
    <col min="13059" max="13059" width="16.28515625" style="1" customWidth="1"/>
    <col min="13060" max="13060" width="10.42578125" style="1" customWidth="1"/>
    <col min="13061" max="13309" width="9.140625" style="1"/>
    <col min="13310" max="13310" width="4.42578125" style="1" customWidth="1"/>
    <col min="13311" max="13311" width="22.42578125" style="1" customWidth="1"/>
    <col min="13312" max="13312" width="15.42578125" style="1" customWidth="1"/>
    <col min="13313" max="13313" width="16.85546875" style="1" customWidth="1"/>
    <col min="13314" max="13314" width="15.42578125" style="1" customWidth="1"/>
    <col min="13315" max="13315" width="16.28515625" style="1" customWidth="1"/>
    <col min="13316" max="13316" width="10.42578125" style="1" customWidth="1"/>
    <col min="13317" max="13565" width="9.140625" style="1"/>
    <col min="13566" max="13566" width="4.42578125" style="1" customWidth="1"/>
    <col min="13567" max="13567" width="22.42578125" style="1" customWidth="1"/>
    <col min="13568" max="13568" width="15.42578125" style="1" customWidth="1"/>
    <col min="13569" max="13569" width="16.85546875" style="1" customWidth="1"/>
    <col min="13570" max="13570" width="15.42578125" style="1" customWidth="1"/>
    <col min="13571" max="13571" width="16.28515625" style="1" customWidth="1"/>
    <col min="13572" max="13572" width="10.42578125" style="1" customWidth="1"/>
    <col min="13573" max="13821" width="9.140625" style="1"/>
    <col min="13822" max="13822" width="4.42578125" style="1" customWidth="1"/>
    <col min="13823" max="13823" width="22.42578125" style="1" customWidth="1"/>
    <col min="13824" max="13824" width="15.42578125" style="1" customWidth="1"/>
    <col min="13825" max="13825" width="16.85546875" style="1" customWidth="1"/>
    <col min="13826" max="13826" width="15.42578125" style="1" customWidth="1"/>
    <col min="13827" max="13827" width="16.28515625" style="1" customWidth="1"/>
    <col min="13828" max="13828" width="10.42578125" style="1" customWidth="1"/>
    <col min="13829" max="14077" width="9.140625" style="1"/>
    <col min="14078" max="14078" width="4.42578125" style="1" customWidth="1"/>
    <col min="14079" max="14079" width="22.42578125" style="1" customWidth="1"/>
    <col min="14080" max="14080" width="15.42578125" style="1" customWidth="1"/>
    <col min="14081" max="14081" width="16.85546875" style="1" customWidth="1"/>
    <col min="14082" max="14082" width="15.42578125" style="1" customWidth="1"/>
    <col min="14083" max="14083" width="16.28515625" style="1" customWidth="1"/>
    <col min="14084" max="14084" width="10.42578125" style="1" customWidth="1"/>
    <col min="14085" max="14333" width="9.140625" style="1"/>
    <col min="14334" max="14334" width="4.42578125" style="1" customWidth="1"/>
    <col min="14335" max="14335" width="22.42578125" style="1" customWidth="1"/>
    <col min="14336" max="14336" width="15.42578125" style="1" customWidth="1"/>
    <col min="14337" max="14337" width="16.85546875" style="1" customWidth="1"/>
    <col min="14338" max="14338" width="15.42578125" style="1" customWidth="1"/>
    <col min="14339" max="14339" width="16.28515625" style="1" customWidth="1"/>
    <col min="14340" max="14340" width="10.42578125" style="1" customWidth="1"/>
    <col min="14341" max="14589" width="9.140625" style="1"/>
    <col min="14590" max="14590" width="4.42578125" style="1" customWidth="1"/>
    <col min="14591" max="14591" width="22.42578125" style="1" customWidth="1"/>
    <col min="14592" max="14592" width="15.42578125" style="1" customWidth="1"/>
    <col min="14593" max="14593" width="16.85546875" style="1" customWidth="1"/>
    <col min="14594" max="14594" width="15.42578125" style="1" customWidth="1"/>
    <col min="14595" max="14595" width="16.28515625" style="1" customWidth="1"/>
    <col min="14596" max="14596" width="10.42578125" style="1" customWidth="1"/>
    <col min="14597" max="14845" width="9.140625" style="1"/>
    <col min="14846" max="14846" width="4.42578125" style="1" customWidth="1"/>
    <col min="14847" max="14847" width="22.42578125" style="1" customWidth="1"/>
    <col min="14848" max="14848" width="15.42578125" style="1" customWidth="1"/>
    <col min="14849" max="14849" width="16.85546875" style="1" customWidth="1"/>
    <col min="14850" max="14850" width="15.42578125" style="1" customWidth="1"/>
    <col min="14851" max="14851" width="16.28515625" style="1" customWidth="1"/>
    <col min="14852" max="14852" width="10.42578125" style="1" customWidth="1"/>
    <col min="14853" max="15101" width="9.140625" style="1"/>
    <col min="15102" max="15102" width="4.42578125" style="1" customWidth="1"/>
    <col min="15103" max="15103" width="22.42578125" style="1" customWidth="1"/>
    <col min="15104" max="15104" width="15.42578125" style="1" customWidth="1"/>
    <col min="15105" max="15105" width="16.85546875" style="1" customWidth="1"/>
    <col min="15106" max="15106" width="15.42578125" style="1" customWidth="1"/>
    <col min="15107" max="15107" width="16.28515625" style="1" customWidth="1"/>
    <col min="15108" max="15108" width="10.42578125" style="1" customWidth="1"/>
    <col min="15109" max="15357" width="9.140625" style="1"/>
    <col min="15358" max="15358" width="4.42578125" style="1" customWidth="1"/>
    <col min="15359" max="15359" width="22.42578125" style="1" customWidth="1"/>
    <col min="15360" max="15360" width="15.42578125" style="1" customWidth="1"/>
    <col min="15361" max="15361" width="16.85546875" style="1" customWidth="1"/>
    <col min="15362" max="15362" width="15.42578125" style="1" customWidth="1"/>
    <col min="15363" max="15363" width="16.28515625" style="1" customWidth="1"/>
    <col min="15364" max="15364" width="10.42578125" style="1" customWidth="1"/>
    <col min="15365" max="15613" width="9.140625" style="1"/>
    <col min="15614" max="15614" width="4.42578125" style="1" customWidth="1"/>
    <col min="15615" max="15615" width="22.42578125" style="1" customWidth="1"/>
    <col min="15616" max="15616" width="15.42578125" style="1" customWidth="1"/>
    <col min="15617" max="15617" width="16.85546875" style="1" customWidth="1"/>
    <col min="15618" max="15618" width="15.42578125" style="1" customWidth="1"/>
    <col min="15619" max="15619" width="16.28515625" style="1" customWidth="1"/>
    <col min="15620" max="15620" width="10.42578125" style="1" customWidth="1"/>
    <col min="15621" max="15869" width="9.140625" style="1"/>
    <col min="15870" max="15870" width="4.42578125" style="1" customWidth="1"/>
    <col min="15871" max="15871" width="22.42578125" style="1" customWidth="1"/>
    <col min="15872" max="15872" width="15.42578125" style="1" customWidth="1"/>
    <col min="15873" max="15873" width="16.85546875" style="1" customWidth="1"/>
    <col min="15874" max="15874" width="15.42578125" style="1" customWidth="1"/>
    <col min="15875" max="15875" width="16.28515625" style="1" customWidth="1"/>
    <col min="15876" max="15876" width="10.42578125" style="1" customWidth="1"/>
    <col min="15877" max="16125" width="9.140625" style="1"/>
    <col min="16126" max="16126" width="4.42578125" style="1" customWidth="1"/>
    <col min="16127" max="16127" width="22.42578125" style="1" customWidth="1"/>
    <col min="16128" max="16128" width="15.42578125" style="1" customWidth="1"/>
    <col min="16129" max="16129" width="16.85546875" style="1" customWidth="1"/>
    <col min="16130" max="16130" width="15.42578125" style="1" customWidth="1"/>
    <col min="16131" max="16131" width="16.28515625" style="1" customWidth="1"/>
    <col min="16132" max="16132" width="10.42578125" style="1" customWidth="1"/>
    <col min="16133" max="16384" width="9.140625" style="1"/>
  </cols>
  <sheetData>
    <row r="1" spans="1:7" s="168" customFormat="1" ht="24" customHeight="1">
      <c r="A1" s="531" t="s">
        <v>69</v>
      </c>
      <c r="B1" s="531"/>
      <c r="C1" s="531"/>
      <c r="D1" s="531"/>
    </row>
    <row r="2" spans="1:7" ht="23.25" customHeight="1">
      <c r="A2" s="534" t="str">
        <f>+'Ekamut-caxs'!A14:D14</f>
        <v xml:space="preserve">«Ժամանակակից արվեստի թանգարան» ՀՈԱԿ-ի </v>
      </c>
      <c r="B2" s="534"/>
      <c r="C2" s="534"/>
      <c r="D2" s="534"/>
    </row>
    <row r="3" spans="1:7" ht="28.5" customHeight="1">
      <c r="A3" s="534" t="s">
        <v>251</v>
      </c>
      <c r="B3" s="534"/>
      <c r="C3" s="534"/>
      <c r="D3" s="534"/>
    </row>
    <row r="5" spans="1:7">
      <c r="D5" s="184" t="s">
        <v>128</v>
      </c>
    </row>
    <row r="6" spans="1:7" ht="124.5" customHeight="1">
      <c r="A6" s="284" t="s">
        <v>3</v>
      </c>
      <c r="B6" s="284" t="s">
        <v>98</v>
      </c>
      <c r="C6" s="284" t="s">
        <v>257</v>
      </c>
      <c r="D6" s="284" t="s">
        <v>258</v>
      </c>
    </row>
    <row r="7" spans="1:7">
      <c r="A7" s="284">
        <v>1</v>
      </c>
      <c r="B7" s="284">
        <v>2</v>
      </c>
      <c r="C7" s="284">
        <v>3</v>
      </c>
      <c r="D7" s="284">
        <v>4</v>
      </c>
    </row>
    <row r="8" spans="1:7" ht="24.75" customHeight="1">
      <c r="A8" s="235">
        <v>1</v>
      </c>
      <c r="B8" s="30" t="s">
        <v>252</v>
      </c>
      <c r="C8" s="231">
        <v>54550.400000000001</v>
      </c>
      <c r="D8" s="231">
        <f>12468.1+1375.1</f>
        <v>13843.2</v>
      </c>
      <c r="F8" s="1">
        <v>54550.400000000001</v>
      </c>
      <c r="G8" s="1">
        <v>13843.2</v>
      </c>
    </row>
    <row r="9" spans="1:7" s="290" customFormat="1" ht="25.5" customHeight="1">
      <c r="A9" s="287">
        <v>2</v>
      </c>
      <c r="B9" s="288" t="s">
        <v>191</v>
      </c>
      <c r="C9" s="484">
        <v>7717.7</v>
      </c>
      <c r="D9" s="484">
        <v>1000</v>
      </c>
      <c r="E9" s="289"/>
      <c r="F9" s="290">
        <v>7717.7</v>
      </c>
      <c r="G9" s="290">
        <v>1000</v>
      </c>
    </row>
    <row r="10" spans="1:7" s="290" customFormat="1" ht="25.5" customHeight="1">
      <c r="A10" s="287">
        <v>3</v>
      </c>
      <c r="B10" s="288" t="s">
        <v>187</v>
      </c>
      <c r="C10" s="484">
        <v>15406.5</v>
      </c>
      <c r="D10" s="484">
        <v>800</v>
      </c>
      <c r="E10" s="289"/>
      <c r="F10" s="290">
        <v>7717.7</v>
      </c>
      <c r="G10" s="290">
        <v>800</v>
      </c>
    </row>
    <row r="11" spans="1:7" s="168" customFormat="1" ht="31.5" customHeight="1">
      <c r="A11" s="213"/>
      <c r="B11" s="285" t="s">
        <v>188</v>
      </c>
      <c r="C11" s="286">
        <f>ROUND(SUM(C8:C10),1)</f>
        <v>77674.600000000006</v>
      </c>
      <c r="D11" s="286">
        <f>ROUND(SUM(D8:D10),1)</f>
        <v>15643.2</v>
      </c>
      <c r="F11" s="168">
        <v>69985.8</v>
      </c>
      <c r="G11" s="168">
        <v>15643.2</v>
      </c>
    </row>
    <row r="13" spans="1:7" ht="19.5" customHeight="1">
      <c r="C13" s="492"/>
    </row>
    <row r="14" spans="1:7" ht="21.75" customHeight="1">
      <c r="B14" s="575"/>
      <c r="C14" s="575"/>
      <c r="D14" s="575"/>
      <c r="G14" s="1">
        <f>77674.6-62268.1</f>
        <v>15406.500000000007</v>
      </c>
    </row>
    <row r="17" spans="2:4" ht="25.5" customHeight="1">
      <c r="B17" s="291" t="s">
        <v>189</v>
      </c>
      <c r="D17" s="292" t="str">
        <f>+'Ekamut-caxs'!C89</f>
        <v>Ն.Ավետիսյան</v>
      </c>
    </row>
    <row r="18" spans="2:4" ht="18.75" customHeight="1">
      <c r="B18" s="139" t="s">
        <v>4</v>
      </c>
      <c r="D18" s="355" t="str">
        <f>+'Ekamut-caxs'!C90</f>
        <v>/անուն, ազգանուն/</v>
      </c>
    </row>
    <row r="19" spans="2:4" ht="23.25" customHeight="1">
      <c r="B19" s="168" t="s">
        <v>6</v>
      </c>
      <c r="D19" s="292" t="str">
        <f>+'Ekamut-caxs'!C91</f>
        <v>Հ.Գաբրիելյան</v>
      </c>
    </row>
    <row r="20" spans="2:4" ht="14.25">
      <c r="C20" s="168" t="s">
        <v>1</v>
      </c>
      <c r="D20" s="355" t="str">
        <f>+'Ekamut-caxs'!C92</f>
        <v>/անուն, ազգանուն/</v>
      </c>
    </row>
    <row r="21" spans="2:4">
      <c r="B21" s="138"/>
    </row>
  </sheetData>
  <mergeCells count="4">
    <mergeCell ref="A1:D1"/>
    <mergeCell ref="A2:D2"/>
    <mergeCell ref="A3:D3"/>
    <mergeCell ref="B14:D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5"/>
  <sheetViews>
    <sheetView view="pageBreakPreview" workbookViewId="0">
      <selection activeCell="D24" sqref="D24"/>
    </sheetView>
  </sheetViews>
  <sheetFormatPr defaultColWidth="9.140625" defaultRowHeight="15"/>
  <cols>
    <col min="1" max="1" width="4.42578125" style="298" customWidth="1"/>
    <col min="2" max="2" width="43.7109375" style="297" customWidth="1"/>
    <col min="3" max="3" width="17" style="297" customWidth="1"/>
    <col min="4" max="4" width="16.7109375" style="297" customWidth="1"/>
    <col min="5" max="5" width="13.85546875" style="297" customWidth="1"/>
    <col min="6" max="6" width="14.140625" style="297" customWidth="1"/>
    <col min="7" max="16384" width="9.140625" style="297"/>
  </cols>
  <sheetData>
    <row r="1" spans="1:6" s="296" customFormat="1" ht="24" customHeight="1">
      <c r="A1" s="577" t="s">
        <v>69</v>
      </c>
      <c r="B1" s="577"/>
      <c r="C1" s="577"/>
      <c r="D1" s="577"/>
      <c r="E1" s="577"/>
      <c r="F1" s="577"/>
    </row>
    <row r="2" spans="1:6" ht="29.25" customHeight="1">
      <c r="A2" s="578" t="str">
        <f>+'Ekamut-caxs'!A14:D14</f>
        <v xml:space="preserve">«Ժամանակակից արվեստի թանգարան» ՀՈԱԿ-ի </v>
      </c>
      <c r="B2" s="578"/>
      <c r="C2" s="578"/>
      <c r="D2" s="578"/>
      <c r="E2" s="578"/>
      <c r="F2" s="578"/>
    </row>
    <row r="3" spans="1:6" ht="24.75" customHeight="1">
      <c r="A3" s="578" t="s">
        <v>253</v>
      </c>
      <c r="B3" s="578"/>
      <c r="C3" s="578"/>
      <c r="D3" s="578"/>
      <c r="E3" s="578"/>
      <c r="F3" s="578"/>
    </row>
    <row r="5" spans="1:6" ht="15.75" thickBot="1"/>
    <row r="6" spans="1:6" ht="68.25" customHeight="1">
      <c r="A6" s="299" t="s">
        <v>3</v>
      </c>
      <c r="B6" s="300" t="s">
        <v>193</v>
      </c>
      <c r="C6" s="301" t="s">
        <v>194</v>
      </c>
      <c r="D6" s="299" t="s">
        <v>124</v>
      </c>
      <c r="E6" s="300" t="s">
        <v>195</v>
      </c>
      <c r="F6" s="301" t="s">
        <v>196</v>
      </c>
    </row>
    <row r="7" spans="1:6" s="306" customFormat="1" ht="39.75" customHeight="1">
      <c r="A7" s="302">
        <v>1</v>
      </c>
      <c r="B7" s="303"/>
      <c r="C7" s="304">
        <f>SUM(C8:C10)</f>
        <v>0</v>
      </c>
      <c r="D7" s="302">
        <f>SUM(D8:D10)</f>
        <v>0</v>
      </c>
      <c r="E7" s="305">
        <f>SUM(E8:E10)</f>
        <v>0</v>
      </c>
      <c r="F7" s="304">
        <f>SUM(F8:F10)</f>
        <v>0</v>
      </c>
    </row>
    <row r="8" spans="1:6" ht="25.5" customHeight="1">
      <c r="A8" s="307">
        <v>1.1000000000000001</v>
      </c>
      <c r="B8" s="308"/>
      <c r="C8" s="309"/>
      <c r="D8" s="307"/>
      <c r="E8" s="310"/>
      <c r="F8" s="311"/>
    </row>
    <row r="9" spans="1:6" ht="25.5" customHeight="1">
      <c r="A9" s="307">
        <v>1.2</v>
      </c>
      <c r="B9" s="308"/>
      <c r="C9" s="309"/>
      <c r="D9" s="307"/>
      <c r="E9" s="310"/>
      <c r="F9" s="311"/>
    </row>
    <row r="10" spans="1:6" ht="25.5" customHeight="1">
      <c r="A10" s="307">
        <v>1.3</v>
      </c>
      <c r="B10" s="308"/>
      <c r="C10" s="309"/>
      <c r="D10" s="307"/>
      <c r="E10" s="310"/>
      <c r="F10" s="311"/>
    </row>
    <row r="11" spans="1:6" s="306" customFormat="1" ht="42" customHeight="1">
      <c r="A11" s="302">
        <v>2</v>
      </c>
      <c r="B11" s="303"/>
      <c r="C11" s="304">
        <f>SUM(C12:C14)</f>
        <v>0</v>
      </c>
      <c r="D11" s="302">
        <f>SUM(D12:D14)</f>
        <v>0</v>
      </c>
      <c r="E11" s="305">
        <f>SUM(E12:E14)</f>
        <v>0</v>
      </c>
      <c r="F11" s="304">
        <f>SUM(F12:F14)</f>
        <v>0</v>
      </c>
    </row>
    <row r="12" spans="1:6" ht="21.75" customHeight="1">
      <c r="A12" s="307">
        <v>2.1</v>
      </c>
      <c r="B12" s="308"/>
      <c r="C12" s="309"/>
      <c r="D12" s="307"/>
      <c r="E12" s="310"/>
      <c r="F12" s="311"/>
    </row>
    <row r="13" spans="1:6" ht="21.75" customHeight="1">
      <c r="A13" s="307">
        <v>2.2000000000000002</v>
      </c>
      <c r="B13" s="308"/>
      <c r="C13" s="309"/>
      <c r="D13" s="307"/>
      <c r="E13" s="310"/>
      <c r="F13" s="311"/>
    </row>
    <row r="14" spans="1:6" ht="21.75" customHeight="1">
      <c r="A14" s="307">
        <v>2.2999999999999998</v>
      </c>
      <c r="B14" s="308"/>
      <c r="C14" s="309"/>
      <c r="D14" s="307"/>
      <c r="E14" s="310"/>
      <c r="F14" s="311"/>
    </row>
    <row r="15" spans="1:6" s="306" customFormat="1" ht="37.5" customHeight="1">
      <c r="A15" s="302">
        <v>3</v>
      </c>
      <c r="B15" s="303"/>
      <c r="C15" s="304">
        <f>SUM(C16:C18)</f>
        <v>0</v>
      </c>
      <c r="D15" s="302">
        <f>SUM(D16:D18)</f>
        <v>0</v>
      </c>
      <c r="E15" s="305">
        <f>SUM(E16:E18)</f>
        <v>0</v>
      </c>
      <c r="F15" s="304">
        <f>SUM(F16:F18)</f>
        <v>0</v>
      </c>
    </row>
    <row r="16" spans="1:6" ht="23.25" customHeight="1">
      <c r="A16" s="307">
        <v>3.1</v>
      </c>
      <c r="B16" s="308"/>
      <c r="C16" s="309"/>
      <c r="D16" s="307"/>
      <c r="E16" s="310"/>
      <c r="F16" s="311"/>
    </row>
    <row r="17" spans="1:6" ht="23.25" customHeight="1">
      <c r="A17" s="307">
        <v>3.2</v>
      </c>
      <c r="B17" s="308"/>
      <c r="C17" s="309"/>
      <c r="D17" s="307"/>
      <c r="E17" s="310"/>
      <c r="F17" s="311"/>
    </row>
    <row r="18" spans="1:6" ht="23.25" customHeight="1">
      <c r="A18" s="307">
        <v>3.3</v>
      </c>
      <c r="B18" s="308"/>
      <c r="C18" s="309"/>
      <c r="D18" s="307"/>
      <c r="E18" s="310"/>
      <c r="F18" s="311"/>
    </row>
    <row r="19" spans="1:6" s="306" customFormat="1" ht="37.5" customHeight="1">
      <c r="A19" s="302">
        <v>4</v>
      </c>
      <c r="B19" s="303"/>
      <c r="C19" s="304">
        <f>SUM(C20:C22)</f>
        <v>0</v>
      </c>
      <c r="D19" s="302">
        <f>SUM(D20:D22)</f>
        <v>0</v>
      </c>
      <c r="E19" s="305">
        <f>SUM(E20:E22)</f>
        <v>0</v>
      </c>
      <c r="F19" s="304">
        <f>SUM(F20:F22)</f>
        <v>0</v>
      </c>
    </row>
    <row r="20" spans="1:6" ht="23.25" customHeight="1">
      <c r="A20" s="307">
        <v>4.0999999999999996</v>
      </c>
      <c r="B20" s="308"/>
      <c r="C20" s="309"/>
      <c r="D20" s="307"/>
      <c r="E20" s="310"/>
      <c r="F20" s="311"/>
    </row>
    <row r="21" spans="1:6" ht="23.25" customHeight="1">
      <c r="A21" s="307">
        <v>4.2</v>
      </c>
      <c r="B21" s="308"/>
      <c r="C21" s="309"/>
      <c r="D21" s="307"/>
      <c r="E21" s="310"/>
      <c r="F21" s="311"/>
    </row>
    <row r="22" spans="1:6" ht="23.25" customHeight="1">
      <c r="A22" s="307">
        <v>4.3</v>
      </c>
      <c r="B22" s="308"/>
      <c r="C22" s="309"/>
      <c r="D22" s="307"/>
      <c r="E22" s="310"/>
      <c r="F22" s="311"/>
    </row>
    <row r="23" spans="1:6" s="306" customFormat="1" ht="44.25" customHeight="1" thickBot="1">
      <c r="A23" s="312"/>
      <c r="B23" s="313" t="s">
        <v>71</v>
      </c>
      <c r="C23" s="314">
        <f>C7+C11+C15+C19</f>
        <v>0</v>
      </c>
      <c r="D23" s="312">
        <f>D7+D11+D15+D19</f>
        <v>0</v>
      </c>
      <c r="E23" s="315">
        <f>E7+E11+E15+E19</f>
        <v>0</v>
      </c>
      <c r="F23" s="314">
        <f>F7+F11+F15+F19</f>
        <v>0</v>
      </c>
    </row>
    <row r="24" spans="1:6" ht="20.25" customHeight="1"/>
    <row r="25" spans="1:6" ht="20.25" customHeight="1">
      <c r="B25" s="296" t="s">
        <v>197</v>
      </c>
    </row>
    <row r="26" spans="1:6" ht="20.25" customHeight="1">
      <c r="B26" s="296"/>
    </row>
    <row r="27" spans="1:6" ht="20.25" customHeight="1">
      <c r="B27" s="296"/>
    </row>
    <row r="28" spans="1:6" ht="23.25" customHeight="1">
      <c r="B28" s="167" t="s">
        <v>2</v>
      </c>
      <c r="D28" s="579" t="str">
        <f>+'Ekamut-caxs'!C89</f>
        <v>Ն.Ավետիսյան</v>
      </c>
      <c r="E28" s="579"/>
    </row>
    <row r="29" spans="1:6" ht="11.25" customHeight="1">
      <c r="B29" s="316" t="s">
        <v>4</v>
      </c>
      <c r="D29" s="580" t="s">
        <v>5</v>
      </c>
      <c r="E29" s="580"/>
    </row>
    <row r="30" spans="1:6" ht="24" customHeight="1">
      <c r="B30" s="306" t="s">
        <v>6</v>
      </c>
      <c r="D30" s="579" t="str">
        <f>+'Ekamut-caxs'!C91</f>
        <v>Հ.Գաբրիելյան</v>
      </c>
      <c r="E30" s="579"/>
    </row>
    <row r="31" spans="1:6" ht="16.5" customHeight="1">
      <c r="B31" s="298" t="s">
        <v>198</v>
      </c>
      <c r="D31" s="576" t="s">
        <v>5</v>
      </c>
      <c r="E31" s="576"/>
    </row>
    <row r="32" spans="1:6" ht="18">
      <c r="E32" s="317"/>
    </row>
    <row r="33" spans="5:5" ht="15.75" customHeight="1">
      <c r="E33" s="318"/>
    </row>
    <row r="34" spans="5:5" ht="21" customHeight="1">
      <c r="E34" s="317"/>
    </row>
    <row r="35" spans="5:5">
      <c r="E35" s="318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https://mul2.yerevan.am/tasks/1233175/oneclick/f336bd2de10497de6d84283c866736c58b68e9c3297c9392d0fa82480eeff03b.xlsx?token=ec8b62cac51d3c7ce76a9464e16998a6</cp:keywords>
  <cp:lastModifiedBy>Lusine Petrosyan</cp:lastModifiedBy>
  <cp:lastPrinted>2023-12-22T06:16:15Z</cp:lastPrinted>
  <dcterms:created xsi:type="dcterms:W3CDTF">1996-10-14T23:33:28Z</dcterms:created>
  <dcterms:modified xsi:type="dcterms:W3CDTF">2023-12-27T08:13:48Z</dcterms:modified>
</cp:coreProperties>
</file>