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DB34A3C-18D2-41FB-A6A7-C921B2ACB5E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0" l="1"/>
  <c r="C14" i="11" l="1"/>
  <c r="D14" i="11"/>
  <c r="D7" i="11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M28" i="23" s="1"/>
  <c r="D24" i="19" s="1"/>
  <c r="D59" i="19" s="1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N17" i="23"/>
  <c r="L17" i="23"/>
  <c r="I17" i="23"/>
  <c r="I19" i="23" s="1"/>
  <c r="E17" i="23"/>
  <c r="F17" i="23" s="1"/>
  <c r="N16" i="23"/>
  <c r="O16" i="23" s="1"/>
  <c r="M16" i="23"/>
  <c r="O15" i="23"/>
  <c r="N15" i="23"/>
  <c r="M15" i="23"/>
  <c r="N14" i="23"/>
  <c r="O14" i="23" s="1"/>
  <c r="M14" i="23"/>
  <c r="N13" i="23"/>
  <c r="O13" i="23" s="1"/>
  <c r="M13" i="23"/>
  <c r="N12" i="23"/>
  <c r="O12" i="23" s="1"/>
  <c r="M12" i="23"/>
  <c r="O11" i="23"/>
  <c r="N11" i="23"/>
  <c r="M11" i="23"/>
  <c r="N10" i="23"/>
  <c r="O10" i="23" s="1"/>
  <c r="M10" i="23"/>
  <c r="N9" i="23"/>
  <c r="O9" i="23" s="1"/>
  <c r="M9" i="23"/>
  <c r="N8" i="23"/>
  <c r="O8" i="23" s="1"/>
  <c r="M8" i="23"/>
  <c r="O7" i="23"/>
  <c r="N7" i="23"/>
  <c r="M7" i="23"/>
  <c r="N18" i="23" l="1"/>
  <c r="L19" i="23"/>
  <c r="M17" i="23"/>
  <c r="M19" i="23" s="1"/>
  <c r="M20" i="23" s="1"/>
  <c r="M27" i="23" s="1"/>
  <c r="D41" i="7" s="1"/>
  <c r="D8" i="9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N19" i="23"/>
  <c r="N20" i="23" s="1"/>
  <c r="D21" i="19" s="1"/>
  <c r="D10" i="9" s="1"/>
  <c r="E10" i="9" s="1"/>
  <c r="E19" i="23"/>
  <c r="O17" i="23" l="1"/>
  <c r="O19" i="23" s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E80" i="10" s="1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D74" i="10"/>
  <c r="E74" i="10" s="1"/>
  <c r="D73" i="10"/>
  <c r="E73" i="10" s="1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G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78" i="7" s="1"/>
  <c r="D44" i="7"/>
  <c r="D18" i="9" l="1"/>
  <c r="D30" i="18"/>
  <c r="D8" i="18"/>
  <c r="D34" i="18" l="1"/>
  <c r="D24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11" i="10"/>
  <c r="D14" i="10"/>
  <c r="D16" i="10"/>
  <c r="D17" i="10"/>
  <c r="D18" i="10"/>
  <c r="D67" i="10" l="1"/>
  <c r="C67" i="10"/>
  <c r="D79" i="10"/>
  <c r="E67" i="10" l="1"/>
  <c r="C75" i="10"/>
  <c r="C66" i="10" s="1"/>
  <c r="D75" i="10"/>
  <c r="D66" i="10" l="1"/>
  <c r="E75" i="10"/>
  <c r="D26" i="7"/>
  <c r="D20" i="7" s="1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D30" i="9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25" i="10"/>
  <c r="E27" i="10"/>
  <c r="C22" i="10" l="1"/>
  <c r="D22" i="10"/>
  <c r="E60" i="10"/>
  <c r="E32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6" i="9" l="1"/>
  <c r="E11" i="9"/>
  <c r="D21" i="10" l="1"/>
  <c r="C79" i="10"/>
  <c r="E24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C21" i="10" l="1"/>
  <c r="E79" i="10"/>
  <c r="E66" i="10"/>
  <c r="E22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<sst xmlns="http://schemas.openxmlformats.org/spreadsheetml/2006/main" count="743" uniqueCount="273">
  <si>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</si>
  <si>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</si>
  <si>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</si>
  <si>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</si>
  <si>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</si>
  <si>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</si>
  <si>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</si>
  <si>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</si>
  <si>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</si>
  <si>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</si>
  <si>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</si>
  <si>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</si>
  <si>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</si>
  <si>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</si>
  <si>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</si>
  <si>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</si>
  <si>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</si>
  <si>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</si>
  <si>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</si>
  <si>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</si>
  <si>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</si>
  <si>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</si>
  <si>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</si>
  <si>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</si>
  <si>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</si>
  <si>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</si>
  <si>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</si>
  <si>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</si>
  <si>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</si>
  <si>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</si>
  <si>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</si>
  <si>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</si>
  <si>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</si>
  <si>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</si>
  <si>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</si>
  <si>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</si>
  <si>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</si>
  <si>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</si>
  <si>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</si>
  <si>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</si>
  <si>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</si>
  <si>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</si>
  <si>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</si>
  <si>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</si>
  <si>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</si>
  <si>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</si>
  <si>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</si>
  <si>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</si>
  <si>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</si>
  <si>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</si>
  <si>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</si>
  <si>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</si>
  <si>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</si>
  <si>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</si>
  <si>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</si>
  <si>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</si>
  <si>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</si>
  <si>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</si>
  <si>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</si>
  <si>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</si>
  <si>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</si>
  <si>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</si>
  <si>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</si>
  <si>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</si>
  <si>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</si>
  <si>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</si>
  <si>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</si>
  <si>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</si>
  <si>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</si>
  <si>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</si>
  <si>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</si>
  <si>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</si>
  <si>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</si>
  <si>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</si>
  <si>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</si>
  <si>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</si>
  <si>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</si>
  <si>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</si>
  <si>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</si>
  <si>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</si>
  <si>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</si>
  <si>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</si>
  <si>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</si>
  <si>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</si>
  <si>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</si>
  <si>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</si>
  <si>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</si>
  <si>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</si>
  <si>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</si>
  <si>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</si>
  <si>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</si>
  <si>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</si>
  <si>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</si>
  <si>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</si>
  <si>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</si>
  <si>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</si>
  <si>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</si>
  <si>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</si>
  <si>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</si>
  <si>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</si>
  <si>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</si>
  <si>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</si>
  <si>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</si>
  <si>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</si>
  <si>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</si>
  <si>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</si>
  <si>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</si>
  <si>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</si>
  <si>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</si>
  <si>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</si>
  <si>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</si>
  <si>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</si>
  <si>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</si>
  <si>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</si>
  <si>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</si>
  <si>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</si>
  <si>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</si>
  <si>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</si>
  <si>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</si>
  <si>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</si>
  <si>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</si>
  <si>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</si>
  <si>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</si>
  <si>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</si>
  <si>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</si>
  <si>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</si>
  <si>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</si>
  <si>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</si>
  <si>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</si>
  <si>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</si>
  <si>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</si>
  <si>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</si>
  <si>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</si>
  <si>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</si>
  <si>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</si>
  <si>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</si>
  <si>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</si>
  <si>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</si>
  <si>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</si>
  <si>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</si>
  <si>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</si>
  <si>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</si>
  <si>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</si>
  <si>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</si>
  <si>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</si>
  <si>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</si>
  <si>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</si>
  <si>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</si>
  <si>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</si>
  <si>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</si>
  <si>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</si>
  <si>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</si>
  <si>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</si>
  <si>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</si>
  <si>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</si>
  <si>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</si>
  <si>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</si>
  <si>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</si>
  <si>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</si>
  <si>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</si>
  <si>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</si>
  <si>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</si>
  <si>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</si>
  <si>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</si>
  <si>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</si>
  <si>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</si>
  <si>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</si>
  <si>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</si>
  <si>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</si>
  <si>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</si>
  <si>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</si>
  <si>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</si>
  <si>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</si>
  <si>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</si>
  <si>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</si>
  <si>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</si>
  <si>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</si>
  <si>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</si>
  <si>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</si>
  <si>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</si>
  <si>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</si>
  <si>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</si>
  <si>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</si>
  <si>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</si>
  <si>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</si>
  <si>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</si>
  <si>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</si>
  <si>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</si>
  <si>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</si>
  <si>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</si>
  <si>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</si>
  <si>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</si>
  <si>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</si>
  <si>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</si>
  <si>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</si>
  <si>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</si>
  <si>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</si>
  <si>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</si>
  <si>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</si>
  <si>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</si>
  <si>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</si>
  <si>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</si>
  <si>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</si>
  <si>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</si>
  <si>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</si>
  <si>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</si>
  <si>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</si>
  <si>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</si>
  <si>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</si>
  <si>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</si>
  <si>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</si>
  <si>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</si>
  <si>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</si>
  <si>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</si>
  <si>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</si>
  <si>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</si>
  <si>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</si>
  <si>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</si>
  <si>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</si>
  <si>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</si>
  <si>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</si>
  <si>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</si>
  <si>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</si>
  <si>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</si>
  <si>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</si>
  <si>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</si>
  <si>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</si>
  <si>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</si>
  <si>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</si>
  <si>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</si>
  <si>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</si>
  <si>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</si>
  <si>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</si>
  <si>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</si>
  <si>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</si>
  <si>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</si>
  <si>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</si>
  <si>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</si>
  <si>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</si>
  <si>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</si>
  <si>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</si>
  <si>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</si>
  <si>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</si>
  <si>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</si>
  <si>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</si>
  <si>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</si>
  <si>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</si>
  <si>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</si>
  <si>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</si>
  <si>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</si>
  <si>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</si>
  <si>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</si>
  <si>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</si>
  <si>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</si>
  <si>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</si>
  <si>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</si>
  <si>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</si>
  <si>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</si>
  <si>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</si>
  <si>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</si>
  <si>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</si>
  <si>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«ՖՐԻՏՅՈՖ ՆԱՆՍԵՆԻ ԹԱՆԳԱՐԱՆ» ՀՈԱԿ-ի </t>
  </si>
  <si>
    <t>Տպագրության գծով</t>
  </si>
  <si>
    <t>Տեղեկատվական ծառայության գծով</t>
  </si>
  <si>
    <t>Արձակուրդայինների արդյունքում առաջացած գերածախս</t>
  </si>
  <si>
    <t>Հաշվիչի չտեղափոխելու արդյունքում չի ծախսվել նշվաշ հոդվածով դրամական միջոցը</t>
  </si>
  <si>
    <t>Որոշ ՀՄ-ներ նախորդ հաշվետու տարում կամ այս տարվա առաջին ամիսներին ամբողջովին մաշվել են, և արդյունքում տեղի է ունեցել հիմք ընդունված նախորդ տարվա թվի փոփոխություն:</t>
  </si>
  <si>
    <t>Ապակիների լվացման գծով</t>
  </si>
  <si>
    <t>Դրամաշնորհի հատկացման պայմանագիր  N«ՖՆ»-1, «02» հունիս 2023թ.</t>
  </si>
  <si>
    <t>Ապակիների լվացման ծառայության գծով</t>
  </si>
  <si>
    <t>Տանիքի ապակիների վնասման հտևանքով մասնագետները չեն թույլատրել լվանալ ապակե ծածկը</t>
  </si>
  <si>
    <t>Ֆելիքս Բախչինյան</t>
  </si>
  <si>
    <t>Հայարփի Խաչատրյան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</si>
</sst>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1"/>
      <color rgb="FF7030A0"/>
      <name val="GHEA Grapalat"/>
      <family val="3"/>
    </font>
    <font>
      <b/>
      <sz val="11"/>
      <color rgb="FF7030A0"/>
      <name val="GHEA Grapalat"/>
      <family val="3"/>
    </font>
    <font>
      <b/>
      <sz val="12"/>
      <color rgb="FF7030A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7" fontId="55" fillId="0" borderId="0" xfId="45" applyNumberFormat="1" applyFont="1" applyAlignment="1">
      <alignment vertical="center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0" fontId="65" fillId="0" borderId="0" xfId="45" applyFont="1" applyAlignment="1" applyProtection="1">
      <alignment horizontal="center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1ACAAUABNAAAAAAAAAAAAAAAAAAAAAAAAAAAAAAAAAAAAAAAAAAAAAAAAAAAAAAAAAAAAAAAAAAAAAAAAAAAAAAAAAAAAAAAAAAAAAAAAAAAAAAAAAAAAAAAAAAAAAADnBwwAAwAbAAwAD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1MDhaMCMGCSqGSIb3DQEJBDEWBBQr+vhi/9ICAXj35V5PBEDtkCOGvDArBgsqhkiG9w0BCRACDDEcMBowGDAWBBRE5xMFRVajmd/v2Zzf5CvSbEm8HjANBgkqhkiG9w0BAQEFAASCAQC9/12XoQvwG2IOt/tm7qGJCoIFHAPw51G04X800blJklvC5QSRU50s1KqN8HxrtfL6Az5EfepvjWA4mp95CxKv75azMz0uek3yjuKfJyPQHpB78FN8m3kh2vmxZlgxsJbcZDrsyxDD7VAB4l0JUJF49Ae9AgK+Mom+p89bSbFlW4l475vv52Hz6NMAp/DiBu3eHs5fKjvWz+8hvNRxBbBZ6bDkxQNjaIr7UioZsHGan4dj5+GfyZfBmwo2eRx2EeWntr7M9EqpH8nelkAkvQfs1WPn9KbY1B8rZMnEZAesUQweK1uHuLAjXYweZvyw7WOCn3OBpvaW9Y9m1UloZSB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1ACAAUABNAAAAAAAAAAAAAAAAAAAAAAAAAAAAAAAAAAAAAAAAAAAAAAAAAAAAAAAAAAAAAAAAAAAAAAAAAAAAAAAAAAAAAAAAAAAAAAAAAAAAAAAAAAAAAAAAAAAAAADnBwwAAwAbAAwAD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1MTNaMCMGCSqGSIb3DQEJBDEWBBTE7dRUETO1vXhb2FNmmlL/TyMS2zArBgsqhkiG9w0BCRACDDEcMBowGDAWBBRE5xMFRVajmd/v2Zzf5CvSbEm8HjANBgkqhkiG9w0BAQEFAASCAQB+eUUU4EEnNLUlaQFonn4w2V+TDvebc+G5TfKwS+dPafoPY4wOvE3K+uxLd2aOdHOkvE/NOZPYfsihQvlrapuLwXN8sLMQhidULnIR2dBvVB/WUIOPQAaZPtpA6zK/oMCbq1NBM3qdyBkJ047Q996ebZZu7wlyrBemfFz4Jm7YbbxCiGY2/uCAoQmVGUsJYxrXvryJs1kl4ijwA/5HRtr6F5fWGUu/xfWpfud7GYlcBTO17uI69anqf+08f8HVpvNn8cwMIP43MTivmme6JT2XECY9WfXX5d8Az4Llyyy+N8ZI2oCHua4bD4ShG2hA1uYNkdmTY44GgcaN54fa6+g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6F6C47C-11C3-3CDF-63A1-177A330EFD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100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B2BA7B9-BFB7-60FB-CA80-2FB9AC83BD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5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44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3">
        <v>17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65" t="s">
        <v>224</v>
      </c>
      <c r="E4" s="165"/>
    </row>
    <row r="5" spans="1:12" ht="27" customHeight="1">
      <c r="D5" s="165" t="s">
        <v>176</v>
      </c>
      <c r="E5" s="165"/>
    </row>
    <row r="7" spans="1:12" ht="21" customHeight="1">
      <c r="C7" s="42"/>
      <c r="D7" s="42" t="s">
        <v>223</v>
      </c>
      <c r="E7" s="103">
        <v>17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65"/>
      <c r="D10" s="165" t="s">
        <v>224</v>
      </c>
      <c r="E10" s="165"/>
      <c r="F10" s="42"/>
    </row>
    <row r="11" spans="1:12" ht="24" customHeight="1">
      <c r="C11" s="165"/>
      <c r="D11" s="165" t="s">
        <v>176</v>
      </c>
      <c r="E11" s="165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6" t="s">
        <v>41</v>
      </c>
      <c r="B13" s="496"/>
      <c r="C13" s="496"/>
      <c r="D13" s="496"/>
      <c r="E13" s="344"/>
      <c r="F13" s="45"/>
    </row>
    <row r="14" spans="1:12" ht="27.75" customHeight="1">
      <c r="A14" s="497" t="s">
        <v>261</v>
      </c>
      <c r="B14" s="497"/>
      <c r="C14" s="497"/>
      <c r="D14" s="497"/>
      <c r="E14" s="345"/>
    </row>
    <row r="15" spans="1:12" ht="18.75" customHeight="1">
      <c r="A15" s="498" t="s">
        <v>247</v>
      </c>
      <c r="B15" s="498"/>
      <c r="C15" s="498"/>
      <c r="D15" s="498"/>
      <c r="E15" s="346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6" t="s">
        <v>126</v>
      </c>
      <c r="C17" s="506"/>
      <c r="D17" s="283"/>
      <c r="E17" s="283"/>
    </row>
    <row r="18" spans="1:15" ht="19.5" customHeight="1">
      <c r="A18" s="113">
        <v>1</v>
      </c>
      <c r="B18" s="500" t="s">
        <v>118</v>
      </c>
      <c r="C18" s="500"/>
      <c r="D18" s="217">
        <f>+'Pastaci finansav.'!C11</f>
        <v>12049.7</v>
      </c>
      <c r="E18" s="217"/>
      <c r="F18" s="310"/>
    </row>
    <row r="19" spans="1:15" ht="18" hidden="1" customHeight="1">
      <c r="A19" s="113">
        <v>2</v>
      </c>
      <c r="B19" s="500" t="s">
        <v>244</v>
      </c>
      <c r="C19" s="500"/>
      <c r="D19" s="219">
        <f>+D20</f>
        <v>0</v>
      </c>
      <c r="E19" s="217"/>
      <c r="F19" s="310"/>
    </row>
    <row r="20" spans="1:15" ht="18" hidden="1" customHeight="1">
      <c r="A20" s="112">
        <v>2.1</v>
      </c>
      <c r="B20" s="502" t="s">
        <v>245</v>
      </c>
      <c r="C20" s="502"/>
      <c r="D20" s="218"/>
      <c r="E20" s="217"/>
      <c r="F20" s="310"/>
    </row>
    <row r="21" spans="1:15" ht="21" hidden="1" customHeight="1">
      <c r="A21" s="113">
        <v>3</v>
      </c>
      <c r="B21" s="500" t="s">
        <v>227</v>
      </c>
      <c r="C21" s="500"/>
      <c r="D21" s="217">
        <f>+Komunal!N20</f>
        <v>0</v>
      </c>
      <c r="E21" s="219"/>
    </row>
    <row r="22" spans="1:15" s="3" customFormat="1" ht="17.25" hidden="1" customHeight="1">
      <c r="A22" s="113">
        <v>4</v>
      </c>
      <c r="B22" s="500" t="s">
        <v>8</v>
      </c>
      <c r="C22" s="500"/>
      <c r="D22" s="217">
        <f>+'Pastaci finansav.'!D11</f>
        <v>0</v>
      </c>
      <c r="E22" s="217"/>
      <c r="F22" s="310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3">
        <v>5</v>
      </c>
      <c r="B23" s="500" t="s">
        <v>53</v>
      </c>
      <c r="C23" s="500"/>
      <c r="D23" s="217"/>
      <c r="E23" s="217"/>
      <c r="F23" s="310"/>
    </row>
    <row r="24" spans="1:15" ht="18" hidden="1" customHeight="1">
      <c r="A24" s="113">
        <v>6</v>
      </c>
      <c r="B24" s="500" t="s">
        <v>63</v>
      </c>
      <c r="C24" s="500"/>
      <c r="D24" s="217">
        <f>+Komunal!M28</f>
        <v>0</v>
      </c>
      <c r="E24" s="217"/>
    </row>
    <row r="25" spans="1:15" ht="18" hidden="1" customHeight="1">
      <c r="A25" s="113">
        <v>7</v>
      </c>
      <c r="B25" s="500" t="s">
        <v>194</v>
      </c>
      <c r="C25" s="500"/>
      <c r="D25" s="217"/>
      <c r="E25" s="217"/>
    </row>
    <row r="26" spans="1:15" ht="18" customHeight="1">
      <c r="A26" s="113">
        <v>2</v>
      </c>
      <c r="B26" s="500" t="s">
        <v>72</v>
      </c>
      <c r="C26" s="500"/>
      <c r="D26" s="217">
        <v>2200</v>
      </c>
      <c r="E26" s="217"/>
    </row>
    <row r="27" spans="1:15" ht="18" customHeight="1">
      <c r="A27" s="113">
        <v>3</v>
      </c>
      <c r="B27" s="500" t="s">
        <v>123</v>
      </c>
      <c r="C27" s="500"/>
      <c r="D27" s="219">
        <f>SUM(D28:D29)</f>
        <v>333.815</v>
      </c>
      <c r="E27" s="219"/>
    </row>
    <row r="28" spans="1:15" s="3" customFormat="1" ht="17.25" customHeight="1">
      <c r="A28" s="112">
        <v>3.1</v>
      </c>
      <c r="B28" s="502" t="s">
        <v>73</v>
      </c>
      <c r="C28" s="502"/>
      <c r="D28" s="233">
        <f>+D74</f>
        <v>333.815</v>
      </c>
      <c r="E28" s="233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2">
        <v>9.1999999999999993</v>
      </c>
      <c r="B29" s="502" t="s">
        <v>74</v>
      </c>
      <c r="C29" s="502"/>
      <c r="D29" s="218"/>
      <c r="E29" s="218"/>
      <c r="F29" s="57"/>
      <c r="G29" s="2"/>
      <c r="H29" s="2"/>
      <c r="I29" s="336"/>
      <c r="J29" s="2"/>
      <c r="K29" s="2"/>
      <c r="L29" s="2"/>
      <c r="M29" s="2"/>
      <c r="N29" s="2"/>
      <c r="O29" s="2"/>
    </row>
    <row r="30" spans="1:15" ht="17.25" customHeight="1">
      <c r="A30" s="113">
        <v>4</v>
      </c>
      <c r="B30" s="500" t="s">
        <v>10</v>
      </c>
      <c r="C30" s="500"/>
      <c r="D30" s="217">
        <v>0.12</v>
      </c>
      <c r="E30" s="217"/>
    </row>
    <row r="31" spans="1:15" s="2" customFormat="1" ht="17.25" hidden="1" customHeight="1">
      <c r="A31" s="153">
        <v>11</v>
      </c>
      <c r="B31" s="501"/>
      <c r="C31" s="501"/>
      <c r="D31" s="217"/>
      <c r="E31" s="217"/>
      <c r="F31" s="19"/>
    </row>
    <row r="32" spans="1:15" s="2" customFormat="1" ht="19.5" hidden="1" customHeight="1">
      <c r="A32" s="113">
        <v>12</v>
      </c>
      <c r="B32" s="501"/>
      <c r="C32" s="501"/>
      <c r="D32" s="217"/>
      <c r="E32" s="217"/>
      <c r="F32" s="21"/>
    </row>
    <row r="33" spans="1:25" ht="24" customHeight="1">
      <c r="A33" s="50"/>
      <c r="B33" s="505" t="s">
        <v>258</v>
      </c>
      <c r="C33" s="505"/>
      <c r="D33" s="263">
        <f>SUM(D18:D19,D21:D27,D30:D32)</f>
        <v>14583.635000000002</v>
      </c>
      <c r="E33" s="263"/>
    </row>
    <row r="34" spans="1:25" ht="16.5" customHeight="1">
      <c r="A34" s="43"/>
      <c r="B34" s="50"/>
      <c r="C34" s="51"/>
      <c r="D34" s="219"/>
      <c r="E34" s="219"/>
    </row>
    <row r="35" spans="1:25" ht="24.75" customHeight="1">
      <c r="A35" s="50" t="s">
        <v>11</v>
      </c>
      <c r="B35" s="504" t="s">
        <v>127</v>
      </c>
      <c r="C35" s="504"/>
      <c r="D35" s="264"/>
      <c r="E35" s="264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3">
        <v>1</v>
      </c>
      <c r="B36" s="500" t="s">
        <v>12</v>
      </c>
      <c r="C36" s="500"/>
      <c r="D36" s="219">
        <f>+Ashkhatavardz!O13-'Dramakan hosqer'!D92</f>
        <v>10669.7</v>
      </c>
      <c r="E36" s="219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54">
        <v>1.1000000000000001</v>
      </c>
      <c r="B37" s="502" t="s">
        <v>119</v>
      </c>
      <c r="C37" s="502"/>
      <c r="D37" s="233">
        <f>+Ashkhatavardz!C8+Ashkhatavardz!J7</f>
        <v>0</v>
      </c>
      <c r="E37" s="233"/>
      <c r="F37" s="255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54">
        <v>1.2</v>
      </c>
      <c r="B38" s="502" t="s">
        <v>13</v>
      </c>
      <c r="C38" s="502"/>
      <c r="D38" s="233">
        <f>+Ashkhatavardz!C9+Ashkhatavardz!N7</f>
        <v>0</v>
      </c>
      <c r="E38" s="23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54">
        <v>1.3</v>
      </c>
      <c r="B39" s="502" t="s">
        <v>242</v>
      </c>
      <c r="C39" s="502"/>
      <c r="D39" s="233">
        <f>+Ashkhatavardz!C10+Ashkhatavardz!M7</f>
        <v>0</v>
      </c>
      <c r="E39" s="23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3">
        <v>2</v>
      </c>
      <c r="B40" s="500" t="s">
        <v>15</v>
      </c>
      <c r="C40" s="500"/>
      <c r="D40" s="219">
        <f>+Komunal!F27</f>
        <v>0</v>
      </c>
      <c r="E40" s="217"/>
      <c r="F40" s="33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hidden="1" customHeight="1">
      <c r="A41" s="113">
        <v>3</v>
      </c>
      <c r="B41" s="500" t="s">
        <v>14</v>
      </c>
      <c r="C41" s="500"/>
      <c r="D41" s="219">
        <f>+Komunal!J27</f>
        <v>0</v>
      </c>
      <c r="E41" s="217"/>
      <c r="F41" s="33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3">
        <v>4</v>
      </c>
      <c r="B42" s="500" t="s">
        <v>16</v>
      </c>
      <c r="C42" s="500"/>
      <c r="D42" s="217">
        <f>+Komunal!O27</f>
        <v>0</v>
      </c>
      <c r="E42" s="217"/>
      <c r="F42" s="33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3">
        <v>5</v>
      </c>
      <c r="B43" s="500" t="s">
        <v>17</v>
      </c>
      <c r="C43" s="500"/>
      <c r="D43" s="217"/>
      <c r="E43" s="217"/>
    </row>
    <row r="44" spans="1:25" ht="18" hidden="1" customHeight="1">
      <c r="A44" s="113">
        <v>6</v>
      </c>
      <c r="B44" s="500" t="s">
        <v>18</v>
      </c>
      <c r="C44" s="500"/>
      <c r="D44" s="217"/>
      <c r="E44" s="217"/>
    </row>
    <row r="45" spans="1:25" ht="18" customHeight="1">
      <c r="A45" s="113">
        <v>2</v>
      </c>
      <c r="B45" s="500" t="s">
        <v>19</v>
      </c>
      <c r="C45" s="500"/>
      <c r="D45" s="265">
        <f>SUM(D46:D48)</f>
        <v>66</v>
      </c>
      <c r="E45" s="265"/>
    </row>
    <row r="46" spans="1:25" s="3" customFormat="1" ht="18" hidden="1" customHeight="1">
      <c r="A46" s="112">
        <v>7.1</v>
      </c>
      <c r="B46" s="502" t="s">
        <v>20</v>
      </c>
      <c r="C46" s="502"/>
      <c r="D46" s="218"/>
      <c r="E46" s="218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2">
        <v>7.2</v>
      </c>
      <c r="B47" s="502" t="s">
        <v>21</v>
      </c>
      <c r="C47" s="502"/>
      <c r="D47" s="218"/>
      <c r="E47" s="218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2">
        <v>2.1</v>
      </c>
      <c r="B48" s="502" t="s">
        <v>22</v>
      </c>
      <c r="C48" s="502"/>
      <c r="D48" s="218">
        <v>66</v>
      </c>
      <c r="E48" s="218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3">
        <v>8</v>
      </c>
      <c r="B49" s="500" t="s">
        <v>23</v>
      </c>
      <c r="C49" s="500"/>
      <c r="D49" s="217"/>
      <c r="E49" s="217"/>
      <c r="L49" s="87"/>
    </row>
    <row r="50" spans="1:16" ht="18" customHeight="1">
      <c r="A50" s="113">
        <v>3</v>
      </c>
      <c r="B50" s="500" t="s">
        <v>30</v>
      </c>
      <c r="C50" s="500"/>
      <c r="D50" s="217">
        <v>50</v>
      </c>
      <c r="E50" s="217"/>
      <c r="L50" s="282"/>
      <c r="M50" s="87"/>
      <c r="N50" s="307"/>
      <c r="O50" s="87"/>
      <c r="P50" s="308"/>
    </row>
    <row r="51" spans="1:16" ht="18" customHeight="1">
      <c r="A51" s="113">
        <v>4</v>
      </c>
      <c r="B51" s="500" t="s">
        <v>24</v>
      </c>
      <c r="C51" s="500"/>
      <c r="D51" s="217">
        <v>50</v>
      </c>
      <c r="E51" s="217"/>
    </row>
    <row r="52" spans="1:16" ht="18" hidden="1" customHeight="1">
      <c r="A52" s="113">
        <v>11</v>
      </c>
      <c r="B52" s="500" t="s">
        <v>75</v>
      </c>
      <c r="C52" s="500"/>
      <c r="D52" s="217"/>
      <c r="E52" s="217"/>
    </row>
    <row r="53" spans="1:16" ht="18" hidden="1" customHeight="1">
      <c r="A53" s="113">
        <v>12</v>
      </c>
      <c r="B53" s="500" t="s">
        <v>48</v>
      </c>
      <c r="C53" s="500"/>
      <c r="D53" s="217"/>
      <c r="E53" s="217"/>
    </row>
    <row r="54" spans="1:16" ht="18.75" hidden="1" customHeight="1">
      <c r="A54" s="113">
        <v>13</v>
      </c>
      <c r="B54" s="500" t="s">
        <v>120</v>
      </c>
      <c r="C54" s="500"/>
      <c r="D54" s="217"/>
      <c r="E54" s="217"/>
    </row>
    <row r="55" spans="1:16" ht="18" hidden="1" customHeight="1">
      <c r="A55" s="113">
        <v>14</v>
      </c>
      <c r="B55" s="500" t="s">
        <v>121</v>
      </c>
      <c r="C55" s="500"/>
      <c r="D55" s="217"/>
      <c r="E55" s="217"/>
      <c r="G55" s="52"/>
    </row>
    <row r="56" spans="1:16" ht="20.25" customHeight="1">
      <c r="A56" s="113">
        <v>5</v>
      </c>
      <c r="B56" s="500" t="s">
        <v>25</v>
      </c>
      <c r="C56" s="500"/>
      <c r="D56" s="217">
        <v>65</v>
      </c>
      <c r="E56" s="217"/>
      <c r="G56" s="52"/>
    </row>
    <row r="57" spans="1:16" ht="18" hidden="1" customHeight="1">
      <c r="A57" s="113">
        <v>16</v>
      </c>
      <c r="B57" s="500" t="s">
        <v>26</v>
      </c>
      <c r="C57" s="500"/>
      <c r="D57" s="217"/>
      <c r="E57" s="217"/>
    </row>
    <row r="58" spans="1:16" ht="18.75" hidden="1" customHeight="1">
      <c r="A58" s="113">
        <v>17</v>
      </c>
      <c r="B58" s="500" t="s">
        <v>67</v>
      </c>
      <c r="C58" s="500"/>
      <c r="D58" s="217"/>
      <c r="E58" s="217"/>
    </row>
    <row r="59" spans="1:16" ht="18.75" hidden="1" customHeight="1">
      <c r="A59" s="113">
        <v>18</v>
      </c>
      <c r="B59" s="500" t="s">
        <v>54</v>
      </c>
      <c r="C59" s="500"/>
      <c r="D59" s="219">
        <f>+'Ekamut-caxs'!D24</f>
        <v>0</v>
      </c>
      <c r="E59" s="219"/>
    </row>
    <row r="60" spans="1:16" ht="18" customHeight="1">
      <c r="A60" s="113">
        <v>6</v>
      </c>
      <c r="B60" s="500" t="s">
        <v>45</v>
      </c>
      <c r="C60" s="500"/>
      <c r="D60" s="217">
        <v>50</v>
      </c>
      <c r="E60" s="217"/>
    </row>
    <row r="61" spans="1:16" ht="18.75" customHeight="1">
      <c r="A61" s="113">
        <v>7</v>
      </c>
      <c r="B61" s="500" t="s">
        <v>76</v>
      </c>
      <c r="C61" s="500"/>
      <c r="D61" s="217">
        <v>16</v>
      </c>
      <c r="E61" s="217"/>
    </row>
    <row r="62" spans="1:16" ht="18.75" customHeight="1">
      <c r="A62" s="113">
        <v>8</v>
      </c>
      <c r="B62" s="500" t="s">
        <v>77</v>
      </c>
      <c r="C62" s="500"/>
      <c r="D62" s="217">
        <v>95</v>
      </c>
      <c r="E62" s="217"/>
    </row>
    <row r="63" spans="1:16" ht="18.75" customHeight="1">
      <c r="A63" s="113">
        <v>9</v>
      </c>
      <c r="B63" s="500" t="s">
        <v>46</v>
      </c>
      <c r="C63" s="500"/>
      <c r="D63" s="217">
        <v>3</v>
      </c>
      <c r="E63" s="217"/>
    </row>
    <row r="64" spans="1:16" ht="18.75" hidden="1" customHeight="1">
      <c r="A64" s="113">
        <v>23</v>
      </c>
      <c r="B64" s="500" t="s">
        <v>122</v>
      </c>
      <c r="C64" s="500"/>
      <c r="D64" s="217"/>
      <c r="E64" s="217"/>
    </row>
    <row r="65" spans="1:15" ht="18.75" hidden="1" customHeight="1">
      <c r="A65" s="113">
        <v>24</v>
      </c>
      <c r="B65" s="500" t="s">
        <v>47</v>
      </c>
      <c r="C65" s="500"/>
      <c r="D65" s="217"/>
      <c r="E65" s="217"/>
    </row>
    <row r="66" spans="1:15" ht="18.75" hidden="1" customHeight="1">
      <c r="A66" s="113">
        <v>25</v>
      </c>
      <c r="B66" s="500" t="s">
        <v>64</v>
      </c>
      <c r="C66" s="500"/>
      <c r="D66" s="217"/>
      <c r="E66" s="217"/>
    </row>
    <row r="67" spans="1:15" ht="18.75" hidden="1" customHeight="1">
      <c r="A67" s="113">
        <v>26</v>
      </c>
      <c r="B67" s="500" t="s">
        <v>201</v>
      </c>
      <c r="C67" s="500"/>
      <c r="D67" s="217"/>
      <c r="E67" s="217"/>
    </row>
    <row r="68" spans="1:15" ht="18.75" customHeight="1">
      <c r="A68" s="113">
        <v>10</v>
      </c>
      <c r="B68" s="500" t="s">
        <v>202</v>
      </c>
      <c r="C68" s="500"/>
      <c r="D68" s="217">
        <v>498</v>
      </c>
      <c r="E68" s="217"/>
    </row>
    <row r="69" spans="1:15" ht="18.75" hidden="1" customHeight="1">
      <c r="A69" s="113">
        <v>28</v>
      </c>
      <c r="B69" s="500" t="s">
        <v>78</v>
      </c>
      <c r="C69" s="500"/>
      <c r="D69" s="217"/>
      <c r="E69" s="217"/>
    </row>
    <row r="70" spans="1:15" ht="18.75" customHeight="1">
      <c r="A70" s="113">
        <v>11</v>
      </c>
      <c r="B70" s="501" t="s">
        <v>263</v>
      </c>
      <c r="C70" s="501"/>
      <c r="D70" s="217">
        <v>30</v>
      </c>
      <c r="E70" s="217"/>
    </row>
    <row r="71" spans="1:15" s="6" customFormat="1" ht="18.75" hidden="1" customHeight="1">
      <c r="A71" s="113">
        <v>30</v>
      </c>
      <c r="B71" s="501"/>
      <c r="C71" s="501"/>
      <c r="D71" s="217"/>
      <c r="E71" s="217"/>
    </row>
    <row r="72" spans="1:15" s="6" customFormat="1" ht="18.75" customHeight="1">
      <c r="A72" s="113">
        <v>12</v>
      </c>
      <c r="B72" s="501" t="s">
        <v>262</v>
      </c>
      <c r="C72" s="501"/>
      <c r="D72" s="217">
        <v>2200</v>
      </c>
      <c r="E72" s="217"/>
      <c r="F72" s="57"/>
    </row>
    <row r="73" spans="1:15" ht="18.75" customHeight="1">
      <c r="A73" s="113">
        <v>13</v>
      </c>
      <c r="B73" s="500" t="s">
        <v>27</v>
      </c>
      <c r="C73" s="500"/>
      <c r="D73" s="217">
        <v>466.76499999999999</v>
      </c>
      <c r="E73" s="217"/>
    </row>
    <row r="74" spans="1:15" s="3" customFormat="1" ht="18.75" customHeight="1">
      <c r="A74" s="154">
        <v>13.1</v>
      </c>
      <c r="B74" s="502" t="s">
        <v>79</v>
      </c>
      <c r="C74" s="502"/>
      <c r="D74" s="218">
        <v>333.815</v>
      </c>
      <c r="E74" s="218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3">
        <v>33</v>
      </c>
      <c r="B75" s="500" t="s">
        <v>80</v>
      </c>
      <c r="C75" s="500"/>
      <c r="D75" s="217"/>
      <c r="E75" s="217"/>
    </row>
    <row r="76" spans="1:15" s="17" customFormat="1" ht="20.25" customHeight="1">
      <c r="A76" s="113">
        <v>14</v>
      </c>
      <c r="B76" s="500" t="s">
        <v>68</v>
      </c>
      <c r="C76" s="500"/>
      <c r="D76" s="217">
        <v>324.2</v>
      </c>
      <c r="E76" s="217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03" t="s">
        <v>257</v>
      </c>
      <c r="C77" s="503"/>
      <c r="D77" s="263">
        <f>SUM(D36,D40:D45,D49:D73,D75:D76)</f>
        <v>14583.665000000001</v>
      </c>
      <c r="E77" s="219" t="s">
        <v>225</v>
      </c>
      <c r="F77" s="260">
        <f>+D33-D77</f>
        <v>-2.9999999998835847E-2</v>
      </c>
    </row>
    <row r="78" spans="1:15" ht="16.5" customHeight="1">
      <c r="B78" s="55"/>
      <c r="C78" s="8"/>
    </row>
    <row r="79" spans="1:15" ht="26.25" hidden="1" customHeight="1">
      <c r="B79" s="9" t="s">
        <v>2</v>
      </c>
      <c r="C79" s="266" t="s">
        <v>271</v>
      </c>
      <c r="D79" s="16"/>
      <c r="E79" s="16"/>
    </row>
    <row r="80" spans="1:15" ht="12.75" hidden="1" customHeight="1">
      <c r="B80" s="55"/>
      <c r="C80" s="216" t="s">
        <v>96</v>
      </c>
      <c r="D80" s="164"/>
      <c r="E80" s="164"/>
    </row>
    <row r="81" spans="1:16" ht="27" hidden="1" customHeight="1">
      <c r="B81" s="9" t="s">
        <v>6</v>
      </c>
      <c r="C81" s="266" t="s">
        <v>272</v>
      </c>
      <c r="D81" s="16"/>
      <c r="E81" s="16"/>
    </row>
    <row r="82" spans="1:16" ht="13.5" hidden="1" customHeight="1">
      <c r="C82" s="216" t="s">
        <v>96</v>
      </c>
      <c r="D82" s="164"/>
      <c r="E82" s="164"/>
    </row>
    <row r="83" spans="1:16" hidden="1">
      <c r="B83" s="8" t="s">
        <v>181</v>
      </c>
    </row>
    <row r="84" spans="1:16" ht="97.5" customHeight="1">
      <c r="A84" s="499" t="s">
        <v>216</v>
      </c>
      <c r="B84" s="499"/>
      <c r="D84" s="309" t="s">
        <v>226</v>
      </c>
      <c r="E84" s="7"/>
      <c r="F84" s="43"/>
      <c r="P84" s="6"/>
    </row>
    <row r="85" spans="1:16" ht="25.5" customHeight="1">
      <c r="B85" s="228"/>
      <c r="C85" s="78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5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41" t="s">
        <v>178</v>
      </c>
      <c r="E1" s="357">
        <v>18</v>
      </c>
    </row>
    <row r="2" spans="1:13" ht="17.25">
      <c r="D2" s="212" t="s">
        <v>40</v>
      </c>
      <c r="E2" s="212"/>
    </row>
    <row r="3" spans="1:13" ht="18" customHeight="1">
      <c r="D3" s="212" t="s">
        <v>29</v>
      </c>
      <c r="E3" s="212"/>
    </row>
    <row r="4" spans="1:13" ht="26.25" customHeight="1">
      <c r="D4" s="165" t="str">
        <f>+'Ekamut-caxs'!D4</f>
        <v>«---------» ---------------- 2023թ.</v>
      </c>
      <c r="E4" s="165"/>
    </row>
    <row r="5" spans="1:13" ht="24.75" customHeight="1">
      <c r="D5" s="165" t="str">
        <f>+'Ekamut-caxs'!D5</f>
        <v>հ. --------------- - Ա որոշմամբ</v>
      </c>
      <c r="E5" s="165"/>
    </row>
    <row r="7" spans="1:13" s="73" customFormat="1" ht="19.5" customHeight="1">
      <c r="A7" s="71"/>
      <c r="B7" s="72"/>
      <c r="C7" s="72"/>
      <c r="D7" s="341" t="s">
        <v>223</v>
      </c>
      <c r="E7" s="357">
        <v>18</v>
      </c>
      <c r="F7" s="103"/>
      <c r="G7" s="44"/>
      <c r="H7" s="44"/>
      <c r="I7" s="44"/>
      <c r="J7" s="44"/>
      <c r="K7" s="75"/>
      <c r="L7" s="75"/>
      <c r="M7" s="75"/>
    </row>
    <row r="8" spans="1:13" s="73" customFormat="1" ht="21" customHeight="1">
      <c r="A8" s="71"/>
      <c r="B8" s="71"/>
      <c r="C8" s="71"/>
      <c r="D8" s="212" t="s">
        <v>40</v>
      </c>
      <c r="E8" s="212"/>
      <c r="F8" s="103"/>
      <c r="G8" s="44"/>
      <c r="H8" s="44"/>
      <c r="I8" s="44"/>
      <c r="J8" s="44"/>
      <c r="K8" s="75"/>
      <c r="L8" s="75"/>
      <c r="M8" s="75"/>
    </row>
    <row r="9" spans="1:13" s="73" customFormat="1" ht="19.5" customHeight="1">
      <c r="A9" s="71"/>
      <c r="B9" s="71"/>
      <c r="C9" s="71"/>
      <c r="D9" s="212" t="s">
        <v>29</v>
      </c>
      <c r="E9" s="212"/>
      <c r="F9" s="103"/>
      <c r="G9" s="44"/>
      <c r="H9" s="44"/>
      <c r="I9" s="44"/>
      <c r="J9" s="44"/>
      <c r="K9" s="75"/>
      <c r="L9" s="75"/>
      <c r="M9" s="75"/>
    </row>
    <row r="10" spans="1:13" s="73" customFormat="1" ht="26.25" customHeight="1">
      <c r="A10" s="71"/>
      <c r="B10" s="71"/>
      <c r="C10" s="71"/>
      <c r="D10" s="165" t="str">
        <f>+'Ekamut-caxs'!D10</f>
        <v>«---------» ---------------- 2023թ.</v>
      </c>
      <c r="E10" s="165"/>
      <c r="F10" s="103"/>
      <c r="G10" s="44"/>
      <c r="H10" s="44"/>
      <c r="I10" s="44"/>
      <c r="J10" s="44"/>
      <c r="K10" s="75"/>
      <c r="L10" s="75"/>
      <c r="M10" s="75"/>
    </row>
    <row r="11" spans="1:13" s="73" customFormat="1" ht="24.75" customHeight="1">
      <c r="A11" s="71"/>
      <c r="B11" s="71"/>
      <c r="C11" s="71"/>
      <c r="D11" s="165" t="str">
        <f>+'Ekamut-caxs'!D11</f>
        <v>հ. --------------- - Ա որոշմամբ</v>
      </c>
      <c r="E11" s="165"/>
      <c r="F11" s="103"/>
      <c r="G11" s="44"/>
      <c r="H11" s="44"/>
      <c r="I11" s="44"/>
      <c r="J11" s="44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3"/>
      <c r="G12" s="44"/>
      <c r="H12" s="44"/>
      <c r="I12" s="44"/>
      <c r="J12" s="44"/>
      <c r="K12" s="75"/>
      <c r="L12" s="75"/>
      <c r="M12" s="75"/>
    </row>
    <row r="13" spans="1:13" s="73" customFormat="1" ht="19.5" customHeight="1">
      <c r="A13" s="509" t="s">
        <v>41</v>
      </c>
      <c r="B13" s="509"/>
      <c r="C13" s="509"/>
      <c r="D13" s="509"/>
      <c r="E13" s="347"/>
      <c r="F13" s="103"/>
      <c r="G13" s="44"/>
      <c r="H13" s="44"/>
      <c r="I13" s="44"/>
      <c r="J13" s="44"/>
      <c r="K13" s="75"/>
      <c r="L13" s="75"/>
      <c r="M13" s="75"/>
    </row>
    <row r="14" spans="1:13" s="7" customFormat="1" ht="29.25" customHeight="1">
      <c r="A14" s="497" t="str">
        <f>+'Ekamut-caxs'!A14:D14</f>
        <v xml:space="preserve">«ՖՐԻՏՅՈՖ ՆԱՆՍԵՆԻ ԹԱՆԳԱՐԱՆ» ՀՈԱԿ-ի </v>
      </c>
      <c r="B14" s="497"/>
      <c r="C14" s="497"/>
      <c r="D14" s="497"/>
      <c r="E14" s="345"/>
      <c r="F14" s="104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8" t="s">
        <v>248</v>
      </c>
      <c r="B15" s="498"/>
      <c r="C15" s="498"/>
      <c r="D15" s="498"/>
      <c r="E15" s="346"/>
      <c r="F15" s="103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3"/>
      <c r="G16" s="44"/>
      <c r="H16" s="44"/>
      <c r="I16" s="44"/>
      <c r="J16" s="44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3"/>
      <c r="G17" s="44"/>
      <c r="H17" s="44"/>
      <c r="I17" s="44"/>
      <c r="J17" s="44"/>
      <c r="K17" s="75"/>
      <c r="L17" s="75"/>
      <c r="M17" s="75"/>
    </row>
    <row r="18" spans="1:13" s="8" customFormat="1" ht="27" customHeight="1">
      <c r="A18" s="91" t="s">
        <v>3</v>
      </c>
      <c r="B18" s="512" t="s">
        <v>31</v>
      </c>
      <c r="C18" s="513"/>
      <c r="D18" s="86" t="s">
        <v>43</v>
      </c>
      <c r="E18" s="348"/>
      <c r="F18" s="105"/>
      <c r="G18" s="87"/>
      <c r="H18" s="87"/>
      <c r="I18" s="87"/>
      <c r="J18" s="258"/>
      <c r="K18" s="87"/>
      <c r="L18" s="87"/>
      <c r="M18" s="87"/>
    </row>
    <row r="19" spans="1:13" s="73" customFormat="1" ht="39" customHeight="1">
      <c r="A19" s="12" t="s">
        <v>7</v>
      </c>
      <c r="B19" s="510" t="s">
        <v>32</v>
      </c>
      <c r="C19" s="511"/>
      <c r="D19" s="247">
        <f>+'Dramakani hamematakan'!D6</f>
        <v>326.39999999999998</v>
      </c>
      <c r="E19" s="349"/>
      <c r="F19" s="507"/>
      <c r="G19" s="508"/>
      <c r="H19" s="257"/>
      <c r="I19" s="257"/>
      <c r="J19" s="217"/>
      <c r="K19" s="75"/>
      <c r="L19" s="75"/>
      <c r="M19" s="75"/>
    </row>
    <row r="20" spans="1:13" s="73" customFormat="1" ht="27.75" customHeight="1">
      <c r="A20" s="12" t="s">
        <v>11</v>
      </c>
      <c r="B20" s="510" t="s">
        <v>83</v>
      </c>
      <c r="C20" s="511"/>
      <c r="D20" s="247">
        <f>SUM(D21:D22,D24:D32)</f>
        <v>14249.820000000002</v>
      </c>
      <c r="E20" s="350"/>
      <c r="F20" s="103"/>
      <c r="G20" s="44"/>
      <c r="H20" s="44"/>
      <c r="I20" s="44"/>
      <c r="J20" s="44"/>
      <c r="K20" s="75"/>
      <c r="L20" s="75"/>
      <c r="M20" s="75"/>
    </row>
    <row r="21" spans="1:13" s="73" customFormat="1" ht="21" customHeight="1">
      <c r="A21" s="61">
        <v>1</v>
      </c>
      <c r="B21" s="514" t="s">
        <v>118</v>
      </c>
      <c r="C21" s="515"/>
      <c r="D21" s="239">
        <f>+'Ekamut-caxs'!D18</f>
        <v>12049.7</v>
      </c>
      <c r="E21" s="351"/>
      <c r="F21" s="103"/>
      <c r="G21" s="44"/>
      <c r="H21" s="44"/>
      <c r="I21" s="44"/>
      <c r="J21" s="44"/>
      <c r="K21" s="75"/>
      <c r="L21" s="75"/>
      <c r="M21" s="75"/>
    </row>
    <row r="22" spans="1:13" s="73" customFormat="1" ht="21" hidden="1" customHeight="1">
      <c r="A22" s="61">
        <v>2</v>
      </c>
      <c r="B22" s="514" t="s">
        <v>244</v>
      </c>
      <c r="C22" s="515"/>
      <c r="D22" s="239">
        <f>+'Ekamut-caxs'!D19</f>
        <v>0</v>
      </c>
      <c r="E22" s="351"/>
      <c r="F22" s="103"/>
      <c r="G22" s="44"/>
      <c r="H22" s="44"/>
      <c r="I22" s="44"/>
      <c r="J22" s="44"/>
      <c r="K22" s="75"/>
      <c r="L22" s="75"/>
      <c r="M22" s="75"/>
    </row>
    <row r="23" spans="1:13" s="73" customFormat="1" ht="21" hidden="1" customHeight="1">
      <c r="A23" s="27">
        <v>2.1</v>
      </c>
      <c r="B23" s="520" t="s">
        <v>245</v>
      </c>
      <c r="C23" s="521"/>
      <c r="D23" s="248">
        <f>+'Ekamut-caxs'!D20</f>
        <v>0</v>
      </c>
      <c r="E23" s="351"/>
      <c r="F23" s="103"/>
      <c r="G23" s="44"/>
      <c r="H23" s="44"/>
      <c r="I23" s="44"/>
      <c r="J23" s="44"/>
      <c r="K23" s="75"/>
      <c r="L23" s="75"/>
      <c r="M23" s="75"/>
    </row>
    <row r="24" spans="1:13" s="73" customFormat="1" ht="17.25" hidden="1">
      <c r="A24" s="61">
        <v>3</v>
      </c>
      <c r="B24" s="514" t="s">
        <v>8</v>
      </c>
      <c r="C24" s="515"/>
      <c r="D24" s="239">
        <f>+'Ekamut-caxs'!D22</f>
        <v>0</v>
      </c>
      <c r="E24" s="351"/>
      <c r="F24" s="2"/>
      <c r="G24" s="44"/>
      <c r="H24" s="44"/>
      <c r="I24" s="44"/>
      <c r="J24" s="44"/>
      <c r="K24" s="75"/>
      <c r="L24" s="75"/>
      <c r="M24" s="75"/>
    </row>
    <row r="25" spans="1:13" s="73" customFormat="1" ht="17.25" hidden="1">
      <c r="A25" s="61">
        <v>4</v>
      </c>
      <c r="B25" s="514" t="s">
        <v>53</v>
      </c>
      <c r="C25" s="515"/>
      <c r="D25" s="238">
        <f>+'Ekamut-caxs'!D23</f>
        <v>0</v>
      </c>
      <c r="E25" s="352"/>
      <c r="F25" s="103"/>
      <c r="G25" s="44"/>
      <c r="H25" s="44"/>
      <c r="I25" s="44"/>
      <c r="J25" s="44"/>
      <c r="K25" s="75"/>
      <c r="L25" s="75"/>
      <c r="M25" s="75"/>
    </row>
    <row r="26" spans="1:13" s="73" customFormat="1" ht="17.25" hidden="1">
      <c r="A26" s="61">
        <v>5</v>
      </c>
      <c r="B26" s="514" t="s">
        <v>63</v>
      </c>
      <c r="C26" s="515"/>
      <c r="D26" s="238">
        <f>+'Ekamut-caxs'!D24</f>
        <v>0</v>
      </c>
      <c r="E26" s="352"/>
      <c r="F26" s="103"/>
      <c r="G26" s="44"/>
      <c r="H26" s="44"/>
      <c r="I26" s="44"/>
      <c r="J26" s="44"/>
      <c r="K26" s="75"/>
      <c r="L26" s="75"/>
      <c r="M26" s="75"/>
    </row>
    <row r="27" spans="1:13" s="73" customFormat="1" ht="16.5" hidden="1" customHeight="1">
      <c r="A27" s="61">
        <v>6</v>
      </c>
      <c r="B27" s="514" t="s">
        <v>194</v>
      </c>
      <c r="C27" s="515"/>
      <c r="D27" s="239">
        <f>+'Ekamut-caxs'!D25</f>
        <v>0</v>
      </c>
      <c r="E27" s="351"/>
      <c r="F27" s="106"/>
      <c r="G27" s="98"/>
      <c r="H27" s="98"/>
      <c r="I27" s="98"/>
      <c r="J27" s="44"/>
      <c r="K27" s="75"/>
      <c r="L27" s="75"/>
      <c r="M27" s="75"/>
    </row>
    <row r="28" spans="1:13" s="73" customFormat="1" ht="16.5" customHeight="1">
      <c r="A28" s="61">
        <v>2</v>
      </c>
      <c r="B28" s="514" t="s">
        <v>72</v>
      </c>
      <c r="C28" s="515"/>
      <c r="D28" s="239">
        <f>+'Ekamut-caxs'!D26</f>
        <v>2200</v>
      </c>
      <c r="E28" s="351"/>
      <c r="F28" s="106"/>
      <c r="G28" s="98"/>
      <c r="H28" s="98"/>
      <c r="I28" s="98"/>
      <c r="J28" s="44"/>
      <c r="K28" s="75"/>
      <c r="L28" s="75"/>
      <c r="M28" s="75"/>
    </row>
    <row r="29" spans="1:13" s="73" customFormat="1" ht="16.5" hidden="1" customHeight="1">
      <c r="A29" s="61">
        <v>9</v>
      </c>
      <c r="B29" s="514" t="s">
        <v>33</v>
      </c>
      <c r="C29" s="515"/>
      <c r="D29" s="238"/>
      <c r="E29" s="352"/>
      <c r="F29" s="106"/>
      <c r="G29" s="98"/>
      <c r="H29" s="98"/>
      <c r="I29" s="98"/>
      <c r="J29" s="44"/>
      <c r="K29" s="75"/>
      <c r="L29" s="75"/>
      <c r="M29" s="75"/>
    </row>
    <row r="30" spans="1:13" s="73" customFormat="1" ht="16.5" customHeight="1">
      <c r="A30" s="61">
        <v>3</v>
      </c>
      <c r="B30" s="514" t="s">
        <v>10</v>
      </c>
      <c r="C30" s="515"/>
      <c r="D30" s="239">
        <f>+'Ekamut-caxs'!D30</f>
        <v>0.12</v>
      </c>
      <c r="E30" s="351"/>
      <c r="F30" s="106"/>
      <c r="G30" s="98"/>
      <c r="H30" s="98"/>
      <c r="I30" s="98"/>
      <c r="J30" s="44"/>
      <c r="K30" s="75"/>
      <c r="L30" s="75"/>
      <c r="M30" s="75"/>
    </row>
    <row r="31" spans="1:13" s="75" customFormat="1" ht="16.5" hidden="1" customHeight="1">
      <c r="A31" s="61">
        <v>11</v>
      </c>
      <c r="B31" s="516"/>
      <c r="C31" s="517"/>
      <c r="D31" s="238">
        <f>+'Ekamut-caxs'!D31</f>
        <v>0</v>
      </c>
      <c r="E31" s="352"/>
      <c r="F31" s="106"/>
      <c r="G31" s="98"/>
      <c r="H31" s="98"/>
      <c r="I31" s="98"/>
      <c r="J31" s="44"/>
    </row>
    <row r="32" spans="1:13" s="75" customFormat="1" ht="16.5" hidden="1" customHeight="1">
      <c r="A32" s="61">
        <v>12</v>
      </c>
      <c r="B32" s="516"/>
      <c r="C32" s="517"/>
      <c r="D32" s="238">
        <f>+'Ekamut-caxs'!D32</f>
        <v>0</v>
      </c>
      <c r="E32" s="352"/>
      <c r="F32" s="102"/>
      <c r="G32" s="98"/>
      <c r="H32" s="98"/>
      <c r="I32" s="98"/>
      <c r="J32" s="44"/>
    </row>
    <row r="33" spans="1:13" s="73" customFormat="1" ht="24.75" customHeight="1">
      <c r="A33" s="12" t="s">
        <v>34</v>
      </c>
      <c r="B33" s="518" t="s">
        <v>84</v>
      </c>
      <c r="C33" s="519"/>
      <c r="D33" s="247">
        <f>D34+D78+D91</f>
        <v>14175.900000000001</v>
      </c>
      <c r="E33" s="350"/>
      <c r="F33" s="267"/>
      <c r="G33" s="44"/>
      <c r="H33" s="44"/>
      <c r="I33" s="44"/>
      <c r="J33" s="44"/>
      <c r="K33" s="75"/>
      <c r="L33" s="75"/>
      <c r="M33" s="75"/>
    </row>
    <row r="34" spans="1:13" s="73" customFormat="1" ht="22.5" customHeight="1">
      <c r="A34" s="15" t="s">
        <v>56</v>
      </c>
      <c r="B34" s="518" t="s">
        <v>59</v>
      </c>
      <c r="C34" s="519"/>
      <c r="D34" s="247">
        <f>SUM(D35,D39:D44,D48:D72,D76:D77)</f>
        <v>13834.7</v>
      </c>
      <c r="E34" s="350"/>
      <c r="F34" s="103"/>
      <c r="G34" s="44"/>
      <c r="H34" s="44"/>
      <c r="I34" s="44"/>
      <c r="J34" s="44"/>
      <c r="K34" s="75"/>
      <c r="L34" s="75"/>
      <c r="M34" s="75"/>
    </row>
    <row r="35" spans="1:13" s="93" customFormat="1" ht="18" customHeight="1">
      <c r="A35" s="61">
        <v>1</v>
      </c>
      <c r="B35" s="514" t="s">
        <v>12</v>
      </c>
      <c r="C35" s="515"/>
      <c r="D35" s="239">
        <f>+'Ekamut-caxs'!D36</f>
        <v>10669.7</v>
      </c>
      <c r="E35" s="351"/>
      <c r="F35" s="107"/>
      <c r="G35" s="99"/>
      <c r="H35" s="99"/>
      <c r="I35" s="99"/>
      <c r="J35" s="99"/>
      <c r="K35" s="92"/>
      <c r="L35" s="92"/>
      <c r="M35" s="92"/>
    </row>
    <row r="36" spans="1:13" s="83" customFormat="1" ht="18" hidden="1" customHeight="1">
      <c r="A36" s="27">
        <v>1.1000000000000001</v>
      </c>
      <c r="B36" s="520" t="s">
        <v>119</v>
      </c>
      <c r="C36" s="521"/>
      <c r="D36" s="248">
        <f>+'Ekamut-caxs'!D37</f>
        <v>0</v>
      </c>
      <c r="E36" s="353"/>
      <c r="F36" s="255"/>
      <c r="G36" s="100"/>
      <c r="H36" s="100"/>
      <c r="I36" s="100"/>
      <c r="J36" s="100"/>
      <c r="K36" s="82"/>
      <c r="L36" s="82"/>
      <c r="M36" s="82"/>
    </row>
    <row r="37" spans="1:13" s="83" customFormat="1" ht="18" hidden="1" customHeight="1">
      <c r="A37" s="27">
        <v>1.2</v>
      </c>
      <c r="B37" s="520" t="s">
        <v>13</v>
      </c>
      <c r="C37" s="521"/>
      <c r="D37" s="248">
        <f>+'Ekamut-caxs'!D38</f>
        <v>0</v>
      </c>
      <c r="E37" s="353"/>
      <c r="F37" s="108"/>
      <c r="G37" s="100"/>
      <c r="H37" s="100"/>
      <c r="I37" s="100"/>
      <c r="J37" s="100"/>
      <c r="K37" s="82"/>
      <c r="L37" s="82"/>
      <c r="M37" s="82"/>
    </row>
    <row r="38" spans="1:13" s="83" customFormat="1" ht="18" hidden="1" customHeight="1">
      <c r="A38" s="27">
        <v>1.3</v>
      </c>
      <c r="B38" s="520" t="str">
        <f>+'Ekamut-caxs'!B39</f>
        <v>կամավոր ատեստ. գծով լրավճար</v>
      </c>
      <c r="C38" s="521"/>
      <c r="D38" s="248">
        <f>+'Ekamut-caxs'!D39</f>
        <v>0</v>
      </c>
      <c r="E38" s="353"/>
      <c r="F38" s="108"/>
      <c r="G38" s="100"/>
      <c r="H38" s="100"/>
      <c r="I38" s="100"/>
      <c r="J38" s="100"/>
      <c r="K38" s="82"/>
      <c r="L38" s="82"/>
      <c r="M38" s="82"/>
    </row>
    <row r="39" spans="1:13" s="95" customFormat="1" ht="18" hidden="1" customHeight="1">
      <c r="A39" s="61">
        <v>2</v>
      </c>
      <c r="B39" s="514" t="s">
        <v>15</v>
      </c>
      <c r="C39" s="515"/>
      <c r="D39" s="239">
        <f>+'Ekamut-caxs'!D40</f>
        <v>0</v>
      </c>
      <c r="E39" s="351"/>
      <c r="F39" s="335"/>
      <c r="G39" s="67"/>
      <c r="H39" s="67"/>
      <c r="I39" s="67"/>
      <c r="J39" s="67"/>
      <c r="K39" s="94"/>
      <c r="L39" s="94"/>
      <c r="M39" s="94"/>
    </row>
    <row r="40" spans="1:13" s="95" customFormat="1" ht="18" hidden="1" customHeight="1">
      <c r="A40" s="61">
        <v>3</v>
      </c>
      <c r="B40" s="514" t="s">
        <v>14</v>
      </c>
      <c r="C40" s="515"/>
      <c r="D40" s="239">
        <f>+'Ekamut-caxs'!D41</f>
        <v>0</v>
      </c>
      <c r="E40" s="351"/>
      <c r="F40" s="335"/>
      <c r="G40" s="67"/>
      <c r="H40" s="67"/>
      <c r="I40" s="67"/>
      <c r="J40" s="67"/>
      <c r="K40" s="94"/>
      <c r="L40" s="94"/>
      <c r="M40" s="94"/>
    </row>
    <row r="41" spans="1:13" s="95" customFormat="1" ht="18" hidden="1" customHeight="1">
      <c r="A41" s="61">
        <v>4</v>
      </c>
      <c r="B41" s="514" t="s">
        <v>16</v>
      </c>
      <c r="C41" s="515"/>
      <c r="D41" s="238">
        <f>+Komunal!M27</f>
        <v>0</v>
      </c>
      <c r="E41" s="351"/>
      <c r="F41" s="335"/>
      <c r="G41" s="67"/>
      <c r="H41" s="67"/>
      <c r="I41" s="67"/>
      <c r="J41" s="67"/>
      <c r="K41" s="94"/>
      <c r="L41" s="94"/>
      <c r="M41" s="94"/>
    </row>
    <row r="42" spans="1:13" s="95" customFormat="1" ht="18" hidden="1" customHeight="1">
      <c r="A42" s="61">
        <v>5</v>
      </c>
      <c r="B42" s="514" t="s">
        <v>17</v>
      </c>
      <c r="C42" s="515"/>
      <c r="D42" s="239">
        <f>+'Ekamut-caxs'!D43</f>
        <v>0</v>
      </c>
      <c r="E42" s="351"/>
      <c r="F42" s="109"/>
      <c r="G42" s="67"/>
      <c r="H42" s="67"/>
      <c r="I42" s="67"/>
      <c r="J42" s="67"/>
      <c r="K42" s="94"/>
      <c r="L42" s="94"/>
      <c r="M42" s="94"/>
    </row>
    <row r="43" spans="1:13" s="95" customFormat="1" ht="18" hidden="1" customHeight="1">
      <c r="A43" s="61">
        <v>6</v>
      </c>
      <c r="B43" s="514" t="s">
        <v>18</v>
      </c>
      <c r="C43" s="515"/>
      <c r="D43" s="239">
        <f>+'Ekamut-caxs'!D44</f>
        <v>0</v>
      </c>
      <c r="E43" s="351"/>
      <c r="F43" s="109"/>
      <c r="G43" s="67"/>
      <c r="H43" s="67"/>
      <c r="I43" s="67"/>
      <c r="J43" s="67"/>
      <c r="K43" s="94"/>
      <c r="L43" s="94"/>
      <c r="M43" s="94"/>
    </row>
    <row r="44" spans="1:13" s="95" customFormat="1" ht="18" customHeight="1">
      <c r="A44" s="61">
        <v>2</v>
      </c>
      <c r="B44" s="514" t="s">
        <v>19</v>
      </c>
      <c r="C44" s="515"/>
      <c r="D44" s="239">
        <f>SUM(D45:D47)</f>
        <v>66</v>
      </c>
      <c r="E44" s="351"/>
      <c r="F44" s="109"/>
      <c r="G44" s="67"/>
      <c r="H44" s="67"/>
      <c r="I44" s="67"/>
      <c r="J44" s="67"/>
      <c r="K44" s="94"/>
      <c r="L44" s="94"/>
      <c r="M44" s="94"/>
    </row>
    <row r="45" spans="1:13" ht="18" hidden="1" customHeight="1">
      <c r="A45" s="27">
        <v>2.1</v>
      </c>
      <c r="B45" s="520" t="s">
        <v>20</v>
      </c>
      <c r="C45" s="521"/>
      <c r="D45" s="248">
        <f>+'Ekamut-caxs'!D46</f>
        <v>0</v>
      </c>
      <c r="E45" s="351"/>
    </row>
    <row r="46" spans="1:13" ht="18" hidden="1" customHeight="1">
      <c r="A46" s="27">
        <v>7.2</v>
      </c>
      <c r="B46" s="520" t="s">
        <v>21</v>
      </c>
      <c r="C46" s="521"/>
      <c r="D46" s="248">
        <f>+'Ekamut-caxs'!D47</f>
        <v>0</v>
      </c>
      <c r="E46" s="351"/>
    </row>
    <row r="47" spans="1:13" ht="18" customHeight="1">
      <c r="A47" s="27">
        <v>2.1</v>
      </c>
      <c r="B47" s="520" t="s">
        <v>22</v>
      </c>
      <c r="C47" s="521"/>
      <c r="D47" s="248">
        <f>+'Ekamut-caxs'!D48</f>
        <v>66</v>
      </c>
      <c r="E47" s="351"/>
    </row>
    <row r="48" spans="1:13" s="95" customFormat="1" ht="18" hidden="1" customHeight="1">
      <c r="A48" s="61">
        <v>8</v>
      </c>
      <c r="B48" s="514" t="s">
        <v>23</v>
      </c>
      <c r="C48" s="515"/>
      <c r="D48" s="239">
        <f>+'Ekamut-caxs'!D49</f>
        <v>0</v>
      </c>
      <c r="E48" s="351"/>
      <c r="F48" s="109"/>
      <c r="G48" s="67"/>
      <c r="H48" s="67"/>
      <c r="I48" s="67"/>
      <c r="J48" s="67"/>
      <c r="K48" s="94"/>
      <c r="L48" s="94"/>
      <c r="M48" s="94"/>
    </row>
    <row r="49" spans="1:13" s="95" customFormat="1" ht="18" customHeight="1">
      <c r="A49" s="61">
        <v>3</v>
      </c>
      <c r="B49" s="514" t="s">
        <v>30</v>
      </c>
      <c r="C49" s="515"/>
      <c r="D49" s="238">
        <f>+'Ekamut-caxs'!D50</f>
        <v>50</v>
      </c>
      <c r="E49" s="352"/>
      <c r="F49" s="6"/>
      <c r="G49" s="67"/>
      <c r="H49" s="67"/>
      <c r="I49" s="67"/>
      <c r="J49" s="67"/>
      <c r="K49" s="94"/>
      <c r="L49" s="94"/>
      <c r="M49" s="94"/>
    </row>
    <row r="50" spans="1:13" s="95" customFormat="1" ht="18" customHeight="1">
      <c r="A50" s="61">
        <v>4</v>
      </c>
      <c r="B50" s="514" t="s">
        <v>24</v>
      </c>
      <c r="C50" s="515"/>
      <c r="D50" s="238">
        <f>+'Ekamut-caxs'!D51</f>
        <v>50</v>
      </c>
      <c r="E50" s="352"/>
      <c r="F50" s="109"/>
      <c r="G50" s="67"/>
      <c r="H50" s="67"/>
      <c r="I50" s="67"/>
      <c r="J50" s="67"/>
      <c r="K50" s="94"/>
      <c r="L50" s="94"/>
      <c r="M50" s="94"/>
    </row>
    <row r="51" spans="1:13" s="95" customFormat="1" ht="18" hidden="1" customHeight="1">
      <c r="A51" s="61">
        <v>11</v>
      </c>
      <c r="B51" s="514" t="s">
        <v>75</v>
      </c>
      <c r="C51" s="515"/>
      <c r="D51" s="238">
        <f>+'Ekamut-caxs'!D52</f>
        <v>0</v>
      </c>
      <c r="E51" s="352"/>
      <c r="F51" s="109"/>
      <c r="G51" s="67"/>
      <c r="H51" s="67"/>
      <c r="I51" s="67"/>
      <c r="J51" s="67"/>
      <c r="K51" s="94"/>
      <c r="L51" s="94"/>
      <c r="M51" s="94"/>
    </row>
    <row r="52" spans="1:13" s="69" customFormat="1" ht="18" hidden="1" customHeight="1">
      <c r="A52" s="61">
        <v>12</v>
      </c>
      <c r="B52" s="514" t="s">
        <v>48</v>
      </c>
      <c r="C52" s="515"/>
      <c r="D52" s="239">
        <f>+'Ekamut-caxs'!D53</f>
        <v>0</v>
      </c>
      <c r="E52" s="351"/>
      <c r="F52" s="110"/>
      <c r="G52" s="67"/>
      <c r="H52" s="67"/>
      <c r="I52" s="67"/>
      <c r="J52" s="56"/>
      <c r="K52" s="68"/>
      <c r="L52" s="68"/>
      <c r="M52" s="68"/>
    </row>
    <row r="53" spans="1:13" s="95" customFormat="1" ht="18" hidden="1" customHeight="1">
      <c r="A53" s="61">
        <v>13</v>
      </c>
      <c r="B53" s="514" t="s">
        <v>120</v>
      </c>
      <c r="C53" s="515"/>
      <c r="D53" s="239">
        <f>+'Ekamut-caxs'!D54</f>
        <v>0</v>
      </c>
      <c r="E53" s="351"/>
      <c r="F53" s="109"/>
      <c r="G53" s="67"/>
      <c r="H53" s="67"/>
      <c r="I53" s="67"/>
      <c r="J53" s="67"/>
      <c r="K53" s="94"/>
      <c r="L53" s="94"/>
      <c r="M53" s="94"/>
    </row>
    <row r="54" spans="1:13" s="95" customFormat="1" ht="18" hidden="1" customHeight="1">
      <c r="A54" s="61">
        <v>14</v>
      </c>
      <c r="B54" s="514" t="s">
        <v>121</v>
      </c>
      <c r="C54" s="515"/>
      <c r="D54" s="239">
        <f>+'Ekamut-caxs'!D55</f>
        <v>0</v>
      </c>
      <c r="E54" s="351"/>
      <c r="F54" s="109"/>
      <c r="G54" s="67"/>
      <c r="H54" s="67"/>
      <c r="I54" s="67"/>
      <c r="J54" s="67"/>
      <c r="K54" s="94"/>
      <c r="L54" s="94"/>
      <c r="M54" s="94"/>
    </row>
    <row r="55" spans="1:13" s="95" customFormat="1" ht="18" customHeight="1">
      <c r="A55" s="61">
        <v>5</v>
      </c>
      <c r="B55" s="514" t="s">
        <v>25</v>
      </c>
      <c r="C55" s="515"/>
      <c r="D55" s="239">
        <f>+'Ekamut-caxs'!D56</f>
        <v>65</v>
      </c>
      <c r="E55" s="351"/>
      <c r="F55" s="109"/>
      <c r="G55" s="67"/>
      <c r="H55" s="67"/>
      <c r="I55" s="67"/>
      <c r="J55" s="67"/>
      <c r="K55" s="94"/>
      <c r="L55" s="94"/>
      <c r="M55" s="94"/>
    </row>
    <row r="56" spans="1:13" s="93" customFormat="1" ht="17.25" hidden="1" customHeight="1">
      <c r="A56" s="61">
        <v>16</v>
      </c>
      <c r="B56" s="514" t="s">
        <v>26</v>
      </c>
      <c r="C56" s="515"/>
      <c r="D56" s="239">
        <f>+'Ekamut-caxs'!D57</f>
        <v>0</v>
      </c>
      <c r="E56" s="351"/>
      <c r="F56" s="107"/>
      <c r="G56" s="99"/>
      <c r="H56" s="99"/>
      <c r="I56" s="99"/>
      <c r="J56" s="99"/>
      <c r="K56" s="92"/>
      <c r="L56" s="92"/>
      <c r="M56" s="92"/>
    </row>
    <row r="57" spans="1:13" s="93" customFormat="1" ht="18" hidden="1" customHeight="1">
      <c r="A57" s="61">
        <v>17</v>
      </c>
      <c r="B57" s="514" t="s">
        <v>67</v>
      </c>
      <c r="C57" s="515"/>
      <c r="D57" s="239">
        <f>+'Ekamut-caxs'!D58</f>
        <v>0</v>
      </c>
      <c r="E57" s="351"/>
      <c r="F57" s="107"/>
      <c r="G57" s="99"/>
      <c r="H57" s="99"/>
      <c r="I57" s="99"/>
      <c r="J57" s="99"/>
      <c r="K57" s="92"/>
      <c r="L57" s="92"/>
      <c r="M57" s="92"/>
    </row>
    <row r="58" spans="1:13" s="93" customFormat="1" ht="18" hidden="1" customHeight="1">
      <c r="A58" s="61">
        <v>18</v>
      </c>
      <c r="B58" s="514" t="s">
        <v>54</v>
      </c>
      <c r="C58" s="515"/>
      <c r="D58" s="239">
        <f>+'Ekamut-caxs'!D59</f>
        <v>0</v>
      </c>
      <c r="E58" s="351"/>
      <c r="F58" s="107"/>
      <c r="G58" s="99"/>
      <c r="H58" s="99"/>
      <c r="I58" s="99"/>
      <c r="J58" s="99"/>
      <c r="K58" s="92"/>
      <c r="L58" s="92"/>
      <c r="M58" s="92"/>
    </row>
    <row r="59" spans="1:13" s="69" customFormat="1" ht="18" customHeight="1">
      <c r="A59" s="61">
        <v>6</v>
      </c>
      <c r="B59" s="514" t="s">
        <v>45</v>
      </c>
      <c r="C59" s="515"/>
      <c r="D59" s="239">
        <f>+'Ekamut-caxs'!D60</f>
        <v>50</v>
      </c>
      <c r="E59" s="351"/>
      <c r="F59" s="110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7</v>
      </c>
      <c r="B60" s="514" t="s">
        <v>76</v>
      </c>
      <c r="C60" s="515"/>
      <c r="D60" s="239">
        <f>+'Ekamut-caxs'!D61</f>
        <v>16</v>
      </c>
      <c r="E60" s="351"/>
      <c r="F60" s="110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8</v>
      </c>
      <c r="B61" s="514" t="s">
        <v>77</v>
      </c>
      <c r="C61" s="515"/>
      <c r="D61" s="239">
        <f>+'Ekamut-caxs'!D62</f>
        <v>95</v>
      </c>
      <c r="E61" s="351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9</v>
      </c>
      <c r="B62" s="514" t="s">
        <v>46</v>
      </c>
      <c r="C62" s="515"/>
      <c r="D62" s="239">
        <f>+'Ekamut-caxs'!D63</f>
        <v>3</v>
      </c>
      <c r="E62" s="351"/>
      <c r="F62" s="110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4" t="s">
        <v>122</v>
      </c>
      <c r="C63" s="515"/>
      <c r="D63" s="239">
        <f>+'Ekamut-caxs'!D64</f>
        <v>0</v>
      </c>
      <c r="E63" s="351"/>
      <c r="F63" s="110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4" t="s">
        <v>47</v>
      </c>
      <c r="C64" s="515"/>
      <c r="D64" s="239">
        <f>+'Ekamut-caxs'!D65</f>
        <v>0</v>
      </c>
      <c r="E64" s="351"/>
      <c r="F64" s="110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4" t="s">
        <v>64</v>
      </c>
      <c r="C65" s="515"/>
      <c r="D65" s="239">
        <f>+'Ekamut-caxs'!D66</f>
        <v>0</v>
      </c>
      <c r="E65" s="351"/>
      <c r="F65" s="110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4" t="s">
        <v>201</v>
      </c>
      <c r="C66" s="515"/>
      <c r="D66" s="239">
        <f>+'Ekamut-caxs'!D67</f>
        <v>0</v>
      </c>
      <c r="E66" s="351"/>
      <c r="F66" s="110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10</v>
      </c>
      <c r="B67" s="514" t="s">
        <v>202</v>
      </c>
      <c r="C67" s="515"/>
      <c r="D67" s="239">
        <f>+'Ekamut-caxs'!D68</f>
        <v>498</v>
      </c>
      <c r="E67" s="351"/>
      <c r="F67" s="110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11</v>
      </c>
      <c r="B68" s="516" t="s">
        <v>78</v>
      </c>
      <c r="C68" s="517"/>
      <c r="D68" s="238">
        <f>+'Ekamut-caxs'!D69</f>
        <v>0</v>
      </c>
      <c r="E68" s="352"/>
      <c r="F68" s="110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12</v>
      </c>
      <c r="B69" s="516" t="s">
        <v>263</v>
      </c>
      <c r="C69" s="517"/>
      <c r="D69" s="238">
        <f>+'Ekamut-caxs'!D70</f>
        <v>30</v>
      </c>
      <c r="E69" s="352"/>
      <c r="F69" s="110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6" t="s">
        <v>267</v>
      </c>
      <c r="C70" s="517"/>
      <c r="D70" s="238">
        <f>+'Ekamut-caxs'!D71</f>
        <v>0</v>
      </c>
      <c r="E70" s="352"/>
      <c r="F70" s="110"/>
      <c r="G70" s="67"/>
      <c r="H70" s="67"/>
      <c r="I70" s="67"/>
      <c r="J70" s="56"/>
    </row>
    <row r="71" spans="1:13" s="68" customFormat="1" ht="18" customHeight="1">
      <c r="A71" s="61">
        <v>13</v>
      </c>
      <c r="B71" s="516" t="s">
        <v>262</v>
      </c>
      <c r="C71" s="517"/>
      <c r="D71" s="238">
        <f>+'Ekamut-caxs'!D72</f>
        <v>2200</v>
      </c>
      <c r="E71" s="352"/>
      <c r="F71" s="102"/>
      <c r="G71" s="67"/>
      <c r="H71" s="67"/>
      <c r="I71" s="67"/>
      <c r="J71" s="56"/>
    </row>
    <row r="72" spans="1:13" s="95" customFormat="1" ht="22.5" hidden="1" customHeight="1">
      <c r="A72" s="61">
        <v>32</v>
      </c>
      <c r="B72" s="514" t="s">
        <v>35</v>
      </c>
      <c r="C72" s="515"/>
      <c r="D72" s="239">
        <f>SUM(D73:D75)</f>
        <v>0</v>
      </c>
      <c r="E72" s="351"/>
      <c r="F72" s="109"/>
      <c r="G72" s="67"/>
      <c r="H72" s="67"/>
      <c r="I72" s="67"/>
      <c r="J72" s="67"/>
      <c r="K72" s="94"/>
      <c r="L72" s="94"/>
      <c r="M72" s="94"/>
    </row>
    <row r="73" spans="1:13" ht="19.5" hidden="1" customHeight="1">
      <c r="A73" s="14">
        <v>32.1</v>
      </c>
      <c r="B73" s="520" t="s">
        <v>36</v>
      </c>
      <c r="C73" s="521"/>
      <c r="D73" s="224"/>
      <c r="E73" s="354"/>
    </row>
    <row r="74" spans="1:13" ht="19.5" hidden="1" customHeight="1">
      <c r="A74" s="14">
        <v>32.200000000000003</v>
      </c>
      <c r="B74" s="520" t="s">
        <v>49</v>
      </c>
      <c r="C74" s="521"/>
      <c r="D74" s="224"/>
      <c r="E74" s="354"/>
    </row>
    <row r="75" spans="1:13" ht="19.5" hidden="1" customHeight="1">
      <c r="A75" s="14">
        <v>32.299999999999997</v>
      </c>
      <c r="B75" s="520" t="s">
        <v>85</v>
      </c>
      <c r="C75" s="521"/>
      <c r="D75" s="224">
        <f>+'Ekamut-caxs'!D75</f>
        <v>0</v>
      </c>
      <c r="E75" s="354"/>
    </row>
    <row r="76" spans="1:13" s="95" customFormat="1" ht="17.25" customHeight="1">
      <c r="A76" s="70">
        <v>14</v>
      </c>
      <c r="B76" s="514" t="s">
        <v>37</v>
      </c>
      <c r="C76" s="515"/>
      <c r="D76" s="239">
        <f>+'Deb. ev kreditor'!D59-'Deb. ev kreditor'!D54</f>
        <v>42</v>
      </c>
      <c r="E76" s="351"/>
      <c r="F76" s="109"/>
      <c r="G76" s="67"/>
      <c r="H76" s="67"/>
      <c r="I76" s="67"/>
      <c r="J76" s="67"/>
      <c r="K76" s="94"/>
      <c r="L76" s="94"/>
      <c r="M76" s="94"/>
    </row>
    <row r="77" spans="1:13" s="95" customFormat="1" ht="16.5" hidden="1" customHeight="1">
      <c r="A77" s="70">
        <v>34</v>
      </c>
      <c r="B77" s="514" t="s">
        <v>86</v>
      </c>
      <c r="C77" s="515"/>
      <c r="D77" s="238"/>
      <c r="E77" s="352"/>
      <c r="F77" s="109"/>
      <c r="G77" s="67"/>
      <c r="H77" s="67"/>
      <c r="I77" s="67"/>
      <c r="J77" s="67"/>
      <c r="K77" s="94"/>
      <c r="L77" s="94"/>
      <c r="M77" s="94"/>
    </row>
    <row r="78" spans="1:13" s="79" customFormat="1" ht="25.5" customHeight="1">
      <c r="A78" s="40" t="s">
        <v>57</v>
      </c>
      <c r="B78" s="518" t="s">
        <v>60</v>
      </c>
      <c r="C78" s="519"/>
      <c r="D78" s="247">
        <f>D79+D87</f>
        <v>341.2</v>
      </c>
      <c r="E78" s="350"/>
      <c r="F78" s="111"/>
      <c r="G78" s="101"/>
      <c r="H78" s="101"/>
      <c r="I78" s="101"/>
      <c r="J78" s="101"/>
      <c r="K78" s="78"/>
      <c r="L78" s="78"/>
      <c r="M78" s="78"/>
    </row>
    <row r="79" spans="1:13" s="93" customFormat="1" ht="26.25" customHeight="1">
      <c r="A79" s="70">
        <v>1</v>
      </c>
      <c r="B79" s="514" t="s">
        <v>91</v>
      </c>
      <c r="C79" s="515"/>
      <c r="D79" s="239">
        <f>SUM(D80:D86)</f>
        <v>341.2</v>
      </c>
      <c r="E79" s="351"/>
      <c r="F79" s="480"/>
      <c r="G79" s="99"/>
      <c r="H79" s="99"/>
      <c r="I79" s="99"/>
      <c r="J79" s="99"/>
      <c r="K79" s="92"/>
      <c r="L79" s="92"/>
      <c r="M79" s="92"/>
    </row>
    <row r="80" spans="1:13" s="93" customFormat="1" ht="17.25" customHeight="1">
      <c r="A80" s="70">
        <v>1.1000000000000001</v>
      </c>
      <c r="B80" s="514" t="s">
        <v>87</v>
      </c>
      <c r="C80" s="515"/>
      <c r="D80" s="238">
        <v>61.2</v>
      </c>
      <c r="E80" s="352"/>
      <c r="F80" s="107"/>
      <c r="G80" s="99"/>
      <c r="H80" s="99"/>
      <c r="I80" s="99"/>
      <c r="J80" s="99"/>
      <c r="K80" s="92"/>
      <c r="L80" s="92"/>
      <c r="M80" s="92"/>
    </row>
    <row r="81" spans="1:13" s="93" customFormat="1" ht="17.25" customHeight="1">
      <c r="A81" s="70">
        <v>1.2</v>
      </c>
      <c r="B81" s="514" t="s">
        <v>88</v>
      </c>
      <c r="C81" s="515"/>
      <c r="D81" s="238">
        <v>280</v>
      </c>
      <c r="E81" s="352"/>
      <c r="F81" s="107"/>
      <c r="G81" s="99"/>
      <c r="H81" s="99"/>
      <c r="I81" s="99"/>
      <c r="J81" s="99"/>
      <c r="K81" s="92"/>
      <c r="L81" s="92"/>
      <c r="M81" s="92"/>
    </row>
    <row r="82" spans="1:13" s="93" customFormat="1" ht="18" hidden="1" customHeight="1">
      <c r="A82" s="70">
        <v>1.3</v>
      </c>
      <c r="B82" s="514" t="s">
        <v>89</v>
      </c>
      <c r="C82" s="515"/>
      <c r="D82" s="238"/>
      <c r="E82" s="352"/>
      <c r="F82" s="107"/>
      <c r="G82" s="99"/>
      <c r="H82" s="99"/>
      <c r="I82" s="99"/>
      <c r="J82" s="99"/>
      <c r="K82" s="92"/>
      <c r="L82" s="92"/>
      <c r="M82" s="92"/>
    </row>
    <row r="83" spans="1:13" s="93" customFormat="1" ht="18" hidden="1" customHeight="1">
      <c r="A83" s="70">
        <v>1.4</v>
      </c>
      <c r="B83" s="514" t="s">
        <v>203</v>
      </c>
      <c r="C83" s="515"/>
      <c r="D83" s="238"/>
      <c r="E83" s="352"/>
      <c r="F83" s="107"/>
      <c r="G83" s="99"/>
      <c r="H83" s="99"/>
      <c r="I83" s="99"/>
      <c r="J83" s="99"/>
      <c r="K83" s="92"/>
      <c r="L83" s="92"/>
      <c r="M83" s="92"/>
    </row>
    <row r="84" spans="1:13" s="93" customFormat="1" ht="17.25" hidden="1" customHeight="1">
      <c r="A84" s="70">
        <v>1.5</v>
      </c>
      <c r="B84" s="514" t="s">
        <v>65</v>
      </c>
      <c r="C84" s="515"/>
      <c r="D84" s="238"/>
      <c r="E84" s="352"/>
      <c r="F84" s="107"/>
      <c r="G84" s="99"/>
      <c r="H84" s="99"/>
      <c r="I84" s="99"/>
      <c r="J84" s="99"/>
      <c r="K84" s="92"/>
      <c r="L84" s="92"/>
      <c r="M84" s="92"/>
    </row>
    <row r="85" spans="1:13" s="93" customFormat="1" ht="17.25" hidden="1" customHeight="1">
      <c r="A85" s="70">
        <v>1.6</v>
      </c>
      <c r="B85" s="514" t="s">
        <v>66</v>
      </c>
      <c r="C85" s="515"/>
      <c r="D85" s="238"/>
      <c r="E85" s="352"/>
      <c r="F85" s="107"/>
      <c r="G85" s="99"/>
      <c r="H85" s="99"/>
      <c r="I85" s="99"/>
      <c r="J85" s="99"/>
      <c r="K85" s="92"/>
      <c r="L85" s="92"/>
      <c r="M85" s="92"/>
    </row>
    <row r="86" spans="1:13" s="93" customFormat="1" ht="17.25" hidden="1" customHeight="1">
      <c r="A86" s="70">
        <v>1.7</v>
      </c>
      <c r="B86" s="516"/>
      <c r="C86" s="517"/>
      <c r="D86" s="238"/>
      <c r="E86" s="352"/>
      <c r="F86" s="102"/>
      <c r="G86" s="99"/>
      <c r="H86" s="99"/>
      <c r="I86" s="99"/>
      <c r="J86" s="99"/>
      <c r="K86" s="92"/>
      <c r="L86" s="92"/>
      <c r="M86" s="92"/>
    </row>
    <row r="87" spans="1:13" s="93" customFormat="1" ht="35.25" hidden="1" customHeight="1">
      <c r="A87" s="70">
        <v>2</v>
      </c>
      <c r="B87" s="514" t="s">
        <v>92</v>
      </c>
      <c r="C87" s="515"/>
      <c r="D87" s="239">
        <f>SUM(D88:D90)</f>
        <v>0</v>
      </c>
      <c r="E87" s="351"/>
      <c r="F87" s="107"/>
      <c r="G87" s="99"/>
      <c r="H87" s="99"/>
      <c r="I87" s="99"/>
      <c r="J87" s="99"/>
      <c r="K87" s="92"/>
      <c r="L87" s="92"/>
      <c r="M87" s="92"/>
    </row>
    <row r="88" spans="1:13" s="93" customFormat="1" ht="18.75" hidden="1" customHeight="1">
      <c r="A88" s="70">
        <v>2.1</v>
      </c>
      <c r="B88" s="514" t="s">
        <v>62</v>
      </c>
      <c r="C88" s="515"/>
      <c r="D88" s="238"/>
      <c r="E88" s="352"/>
      <c r="F88" s="107"/>
      <c r="G88" s="99"/>
      <c r="H88" s="99"/>
      <c r="I88" s="99"/>
      <c r="J88" s="99"/>
      <c r="K88" s="92"/>
      <c r="L88" s="92"/>
      <c r="M88" s="92"/>
    </row>
    <row r="89" spans="1:13" s="93" customFormat="1" ht="18.75" hidden="1" customHeight="1">
      <c r="A89" s="70">
        <v>2.2000000000000002</v>
      </c>
      <c r="B89" s="514" t="s">
        <v>61</v>
      </c>
      <c r="C89" s="515"/>
      <c r="D89" s="238"/>
      <c r="E89" s="352"/>
      <c r="F89" s="107"/>
      <c r="G89" s="99"/>
      <c r="H89" s="99"/>
      <c r="I89" s="99"/>
      <c r="J89" s="99"/>
      <c r="K89" s="92"/>
      <c r="L89" s="92"/>
      <c r="M89" s="92"/>
    </row>
    <row r="90" spans="1:13" s="93" customFormat="1" ht="18.75" hidden="1" customHeight="1">
      <c r="A90" s="70">
        <v>2.2999999999999998</v>
      </c>
      <c r="B90" s="514" t="s">
        <v>50</v>
      </c>
      <c r="C90" s="515"/>
      <c r="D90" s="238"/>
      <c r="E90" s="352"/>
      <c r="F90" s="107"/>
      <c r="G90" s="99"/>
      <c r="H90" s="99"/>
      <c r="I90" s="99"/>
      <c r="J90" s="99"/>
      <c r="K90" s="92"/>
      <c r="L90" s="92"/>
      <c r="M90" s="92"/>
    </row>
    <row r="91" spans="1:13" s="79" customFormat="1" ht="39" hidden="1" customHeight="1">
      <c r="A91" s="40" t="s">
        <v>58</v>
      </c>
      <c r="B91" s="510" t="s">
        <v>132</v>
      </c>
      <c r="C91" s="511"/>
      <c r="D91" s="247">
        <f>SUM(D92:D93)</f>
        <v>0</v>
      </c>
      <c r="E91" s="350"/>
      <c r="F91" s="111"/>
      <c r="G91" s="101"/>
      <c r="H91" s="101"/>
      <c r="I91" s="101"/>
      <c r="J91" s="101"/>
      <c r="K91" s="78"/>
      <c r="L91" s="78"/>
      <c r="M91" s="78"/>
    </row>
    <row r="92" spans="1:13" s="93" customFormat="1" ht="15.75" hidden="1" customHeight="1">
      <c r="A92" s="70">
        <v>1</v>
      </c>
      <c r="B92" s="514" t="s">
        <v>211</v>
      </c>
      <c r="C92" s="515"/>
      <c r="D92" s="238"/>
      <c r="E92" s="352"/>
      <c r="F92" s="107"/>
      <c r="G92" s="99"/>
      <c r="H92" s="99"/>
      <c r="I92" s="99"/>
      <c r="J92" s="99"/>
      <c r="K92" s="92"/>
      <c r="L92" s="92"/>
      <c r="M92" s="92"/>
    </row>
    <row r="93" spans="1:13" s="93" customFormat="1" ht="15.75" hidden="1" customHeight="1">
      <c r="A93" s="70">
        <v>2</v>
      </c>
      <c r="B93" s="516"/>
      <c r="C93" s="517"/>
      <c r="D93" s="238"/>
      <c r="E93" s="352"/>
      <c r="F93" s="102"/>
      <c r="G93" s="99"/>
      <c r="H93" s="99"/>
      <c r="I93" s="99"/>
      <c r="J93" s="99"/>
      <c r="K93" s="92"/>
      <c r="L93" s="92"/>
      <c r="M93" s="92"/>
    </row>
    <row r="94" spans="1:13" s="97" customFormat="1" ht="39" customHeight="1">
      <c r="A94" s="12" t="s">
        <v>38</v>
      </c>
      <c r="B94" s="510" t="s">
        <v>39</v>
      </c>
      <c r="C94" s="511"/>
      <c r="D94" s="247">
        <f>D19+D20-D33</f>
        <v>400.31999999999971</v>
      </c>
      <c r="E94" s="471" t="s">
        <v>225</v>
      </c>
      <c r="F94" s="507"/>
      <c r="G94" s="508"/>
      <c r="H94" s="257"/>
      <c r="I94" s="257"/>
      <c r="J94" s="217"/>
      <c r="K94" s="96"/>
      <c r="L94" s="96"/>
      <c r="M94" s="96"/>
    </row>
    <row r="95" spans="1:13" s="79" customFormat="1" ht="25.5" customHeight="1">
      <c r="A95" s="84"/>
      <c r="B95" s="85"/>
      <c r="C95" s="85"/>
      <c r="F95" s="111"/>
      <c r="G95" s="101"/>
      <c r="H95" s="101"/>
      <c r="I95" s="101"/>
      <c r="J95" s="101"/>
      <c r="K95" s="78"/>
      <c r="L95" s="78"/>
      <c r="M95" s="78"/>
    </row>
    <row r="96" spans="1:13" s="7" customFormat="1" ht="21.75" hidden="1" customHeight="1">
      <c r="B96" s="18" t="s">
        <v>2</v>
      </c>
      <c r="C96" s="18"/>
      <c r="D96" s="266" t="str">
        <f>+'Ekamut-caxs'!C79</f>
        <v>Ֆելիքս Բախչինյան</v>
      </c>
      <c r="E96" s="101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16" t="s">
        <v>96</v>
      </c>
      <c r="E97" s="355"/>
      <c r="F97" s="164"/>
      <c r="G97" s="87"/>
      <c r="H97" s="87"/>
      <c r="I97" s="87"/>
      <c r="J97" s="87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68" t="str">
        <f>+'Ekamut-caxs'!C81</f>
        <v>Հայարփի Խաչատրյան</v>
      </c>
      <c r="E98" s="356"/>
      <c r="F98" s="78"/>
      <c r="G98" s="87"/>
      <c r="H98" s="87"/>
      <c r="I98" s="87"/>
      <c r="J98" s="87"/>
      <c r="K98" s="2"/>
      <c r="L98" s="2"/>
      <c r="M98" s="2"/>
    </row>
    <row r="99" spans="1:13" s="3" customFormat="1" ht="12" hidden="1" customHeight="1">
      <c r="D99" s="216" t="s">
        <v>96</v>
      </c>
      <c r="E99" s="355"/>
      <c r="F99" s="164"/>
      <c r="G99" s="87"/>
      <c r="H99" s="87"/>
      <c r="I99" s="87"/>
      <c r="J99" s="87"/>
      <c r="K99" s="2"/>
      <c r="L99" s="2"/>
      <c r="M99" s="2"/>
    </row>
    <row r="100" spans="1:13" s="3" customFormat="1" ht="0.75" customHeight="1">
      <c r="B100" s="8" t="s">
        <v>170</v>
      </c>
      <c r="C100" s="8"/>
      <c r="D100" s="80"/>
      <c r="E100" s="80"/>
      <c r="F100" s="80"/>
      <c r="G100" s="87"/>
      <c r="H100" s="87"/>
      <c r="I100" s="87"/>
      <c r="J100" s="87"/>
      <c r="K100" s="2"/>
      <c r="L100" s="2"/>
      <c r="M100" s="2"/>
    </row>
    <row r="101" spans="1:13" s="227" customFormat="1" ht="96.75" customHeight="1">
      <c r="B101" s="470" t="str">
        <f>+'Ekamut-caxs'!A84</f>
        <v>ԵՐԵՎԱՆԻ ՔԱՂԱՔԱՊԵՏ՝</v>
      </c>
      <c r="C101" s="228"/>
      <c r="D101" s="356" t="str">
        <f>+'Ekamut-caxs'!D84</f>
        <v>ՏԻԳՐԱՆ ԱՎԻՆՅԱՆ</v>
      </c>
      <c r="E101" s="78"/>
      <c r="G101" s="6"/>
      <c r="H101" s="6"/>
      <c r="I101" s="6"/>
      <c r="J101" s="6"/>
      <c r="K101" s="6"/>
      <c r="L101" s="6"/>
      <c r="M101" s="6"/>
    </row>
    <row r="102" spans="1:13" s="80" customFormat="1">
      <c r="F102" s="105"/>
      <c r="G102" s="87"/>
      <c r="H102" s="87"/>
      <c r="I102" s="87"/>
      <c r="J102" s="87"/>
    </row>
    <row r="103" spans="1:13" s="80" customFormat="1">
      <c r="F103" s="105"/>
      <c r="G103" s="87"/>
      <c r="H103" s="87"/>
      <c r="I103" s="87"/>
      <c r="J103" s="87"/>
    </row>
    <row r="104" spans="1:13" s="80" customFormat="1">
      <c r="F104" s="105"/>
      <c r="G104" s="87"/>
      <c r="H104" s="87"/>
      <c r="I104" s="87"/>
      <c r="J104" s="87"/>
    </row>
    <row r="105" spans="1:13" s="80" customFormat="1">
      <c r="F105" s="105"/>
      <c r="G105" s="87"/>
      <c r="H105" s="87"/>
      <c r="I105" s="87"/>
      <c r="J105" s="87"/>
    </row>
    <row r="106" spans="1:13" s="80" customFormat="1">
      <c r="F106" s="105"/>
      <c r="G106" s="87"/>
      <c r="H106" s="87"/>
      <c r="I106" s="87"/>
      <c r="J106" s="87"/>
    </row>
    <row r="107" spans="1:13" s="80" customFormat="1">
      <c r="F107" s="105"/>
      <c r="G107" s="87"/>
      <c r="H107" s="87"/>
      <c r="I107" s="87"/>
      <c r="J107" s="87"/>
    </row>
    <row r="108" spans="1:13" s="80" customFormat="1">
      <c r="F108" s="105"/>
      <c r="G108" s="87"/>
      <c r="H108" s="87"/>
      <c r="I108" s="87"/>
      <c r="J108" s="87"/>
    </row>
    <row r="109" spans="1:13" s="80" customFormat="1">
      <c r="F109" s="105"/>
      <c r="G109" s="87"/>
      <c r="H109" s="87"/>
      <c r="I109" s="87"/>
      <c r="J109" s="87"/>
    </row>
    <row r="110" spans="1:13" s="80" customFormat="1">
      <c r="F110" s="105"/>
      <c r="G110" s="87"/>
      <c r="H110" s="87"/>
      <c r="I110" s="87"/>
      <c r="J110" s="87"/>
    </row>
    <row r="111" spans="1:13" s="80" customFormat="1">
      <c r="F111" s="105"/>
      <c r="G111" s="87"/>
      <c r="H111" s="87"/>
      <c r="I111" s="87"/>
      <c r="J111" s="87"/>
    </row>
    <row r="112" spans="1:13" s="80" customFormat="1">
      <c r="F112" s="105"/>
      <c r="G112" s="87"/>
      <c r="H112" s="87"/>
      <c r="I112" s="87"/>
      <c r="J112" s="87"/>
    </row>
    <row r="113" spans="6:10" s="80" customFormat="1">
      <c r="F113" s="105"/>
      <c r="G113" s="87"/>
      <c r="H113" s="87"/>
      <c r="I113" s="87"/>
      <c r="J113" s="87"/>
    </row>
    <row r="114" spans="6:10" s="80" customFormat="1">
      <c r="F114" s="105"/>
      <c r="G114" s="87"/>
      <c r="H114" s="87"/>
      <c r="I114" s="87"/>
      <c r="J114" s="87"/>
    </row>
    <row r="115" spans="6:10" s="80" customFormat="1">
      <c r="F115" s="105"/>
      <c r="G115" s="87"/>
      <c r="H115" s="87"/>
      <c r="I115" s="87"/>
      <c r="J115" s="87"/>
    </row>
    <row r="116" spans="6:10" s="80" customFormat="1">
      <c r="F116" s="105"/>
      <c r="G116" s="87"/>
      <c r="H116" s="87"/>
      <c r="I116" s="87"/>
      <c r="J116" s="87"/>
    </row>
    <row r="117" spans="6:10" s="80" customFormat="1">
      <c r="F117" s="105"/>
      <c r="G117" s="87"/>
      <c r="H117" s="87"/>
      <c r="I117" s="87"/>
      <c r="J117" s="87"/>
    </row>
    <row r="118" spans="6:10" s="80" customFormat="1">
      <c r="F118" s="105"/>
      <c r="G118" s="87"/>
      <c r="H118" s="87"/>
      <c r="I118" s="87"/>
      <c r="J118" s="87"/>
    </row>
    <row r="119" spans="6:10" s="80" customFormat="1">
      <c r="F119" s="105"/>
      <c r="G119" s="87"/>
      <c r="H119" s="87"/>
      <c r="I119" s="87"/>
      <c r="J119" s="87"/>
    </row>
    <row r="120" spans="6:10" s="80" customFormat="1">
      <c r="F120" s="105"/>
      <c r="G120" s="87"/>
      <c r="H120" s="87"/>
      <c r="I120" s="87"/>
      <c r="J120" s="87"/>
    </row>
    <row r="121" spans="6:10" s="80" customFormat="1">
      <c r="F121" s="105"/>
      <c r="G121" s="87"/>
      <c r="H121" s="87"/>
      <c r="I121" s="87"/>
      <c r="J121" s="87"/>
    </row>
    <row r="122" spans="6:10" s="80" customFormat="1">
      <c r="F122" s="105"/>
      <c r="G122" s="87"/>
      <c r="H122" s="87"/>
      <c r="I122" s="87"/>
      <c r="J122" s="87"/>
    </row>
    <row r="123" spans="6:10" s="80" customFormat="1">
      <c r="F123" s="105"/>
      <c r="G123" s="87"/>
      <c r="H123" s="87"/>
      <c r="I123" s="87"/>
      <c r="J123" s="87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94 D60:D61 D36:D37 D33:D34 D44:D48 D87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100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C62" sqref="C62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2" t="s">
        <v>55</v>
      </c>
      <c r="B1" s="522"/>
      <c r="C1" s="522"/>
      <c r="D1" s="522"/>
      <c r="E1" s="522"/>
      <c r="F1" s="522"/>
    </row>
    <row r="2" spans="1:18" s="22" customFormat="1" ht="25.5" customHeight="1">
      <c r="A2" s="497" t="str">
        <f>+'Ekamut-caxs'!A14:D14</f>
        <v xml:space="preserve">«ՖՐԻՏՅՈՖ ՆԱՆՍԵՆԻ ԹԱՆԳԱՐԱՆ» ՀՈԱԿ-ի </v>
      </c>
      <c r="B2" s="497"/>
      <c r="C2" s="497"/>
      <c r="D2" s="497"/>
      <c r="E2" s="497"/>
      <c r="F2" s="49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5" t="s">
        <v>246</v>
      </c>
      <c r="B3" s="525"/>
      <c r="C3" s="525"/>
      <c r="D3" s="525"/>
      <c r="E3" s="525"/>
      <c r="F3" s="525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14" t="s">
        <v>179</v>
      </c>
      <c r="D5" s="214" t="s">
        <v>180</v>
      </c>
      <c r="E5" s="66" t="s">
        <v>51</v>
      </c>
      <c r="F5" s="33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1">
        <f>SUM(C7:C17,C20:C22)</f>
        <v>12502.6</v>
      </c>
      <c r="D6" s="261">
        <f>SUM(D7:D17,D20:D22)</f>
        <v>14583.635000000002</v>
      </c>
      <c r="E6" s="261">
        <f t="shared" ref="E6:E65" si="0">D6-C6</f>
        <v>2081.0350000000017</v>
      </c>
      <c r="F6" s="34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0" t="s">
        <v>118</v>
      </c>
      <c r="C7" s="249">
        <v>12049.7</v>
      </c>
      <c r="D7" s="250">
        <f>+'Ekamut-caxs'!D18</f>
        <v>12049.7</v>
      </c>
      <c r="E7" s="250">
        <f t="shared" si="0"/>
        <v>0</v>
      </c>
      <c r="F7" s="24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3" t="str">
        <f>+'Ekamut-caxs'!B19</f>
        <v>Այլ նպաստներ բյուջեից, որից՝</v>
      </c>
      <c r="C8" s="249"/>
      <c r="D8" s="250">
        <f>+'Ekamut-caxs'!D19</f>
        <v>0</v>
      </c>
      <c r="E8" s="250">
        <f t="shared" ref="E8:E10" si="1">D8-C8</f>
        <v>0</v>
      </c>
      <c r="F8" s="24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4" t="str">
        <f>+'Ekamut-caxs'!B20</f>
        <v>կամավոր ատեստավորման գծով</v>
      </c>
      <c r="C9" s="249"/>
      <c r="D9" s="250">
        <f>+'Ekamut-caxs'!D20</f>
        <v>0</v>
      </c>
      <c r="E9" s="250">
        <f t="shared" si="1"/>
        <v>0</v>
      </c>
      <c r="F9" s="24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53" t="str">
        <f>+'Ekamut-caxs'!B21</f>
        <v>Սուբսիդիա ջրամատակարարման գծով</v>
      </c>
      <c r="C10" s="249"/>
      <c r="D10" s="250">
        <f>+'Ekamut-caxs'!D21</f>
        <v>0</v>
      </c>
      <c r="E10" s="250">
        <f t="shared" si="1"/>
        <v>0</v>
      </c>
      <c r="F10" s="249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0" t="s">
        <v>8</v>
      </c>
      <c r="C11" s="249"/>
      <c r="D11" s="250">
        <f>+'Ekamut-caxs'!D22</f>
        <v>0</v>
      </c>
      <c r="E11" s="250">
        <f>D11-C11</f>
        <v>0</v>
      </c>
      <c r="F11" s="24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0" t="s">
        <v>53</v>
      </c>
      <c r="C12" s="251"/>
      <c r="D12" s="250">
        <f>+'Ekamut-caxs'!D23</f>
        <v>0</v>
      </c>
      <c r="E12" s="250">
        <f t="shared" si="0"/>
        <v>0</v>
      </c>
      <c r="F12" s="24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0" t="s">
        <v>63</v>
      </c>
      <c r="C13" s="251"/>
      <c r="D13" s="250">
        <f>+'Ekamut-caxs'!D24</f>
        <v>0</v>
      </c>
      <c r="E13" s="250">
        <f t="shared" si="0"/>
        <v>0</v>
      </c>
      <c r="F13" s="24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1"/>
      <c r="D14" s="250">
        <f>+'Ekamut-caxs'!D25</f>
        <v>0</v>
      </c>
      <c r="E14" s="250">
        <f t="shared" si="0"/>
        <v>0</v>
      </c>
      <c r="F14" s="24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0" t="s">
        <v>9</v>
      </c>
      <c r="C15" s="251"/>
      <c r="D15" s="250">
        <v>0</v>
      </c>
      <c r="E15" s="250">
        <f t="shared" si="0"/>
        <v>0</v>
      </c>
      <c r="F15" s="24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26.25" customHeight="1">
      <c r="A16" s="61">
        <v>2</v>
      </c>
      <c r="B16" s="237" t="s">
        <v>72</v>
      </c>
      <c r="C16" s="251">
        <v>0</v>
      </c>
      <c r="D16" s="250">
        <f>+'Ekamut-caxs'!D26</f>
        <v>2200</v>
      </c>
      <c r="E16" s="250">
        <f t="shared" si="0"/>
        <v>2200</v>
      </c>
      <c r="F16" s="220" t="s">
        <v>268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2" t="s">
        <v>123</v>
      </c>
      <c r="C17" s="253">
        <v>452.9</v>
      </c>
      <c r="D17" s="253">
        <f>SUM(D18:D19)</f>
        <v>333.815</v>
      </c>
      <c r="E17" s="250">
        <f t="shared" si="0"/>
        <v>-119.08499999999998</v>
      </c>
      <c r="F17" s="24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0">
        <v>452.9</v>
      </c>
      <c r="D18" s="221">
        <f>+'Ekamut-caxs'!D28</f>
        <v>333.815</v>
      </c>
      <c r="E18" s="221">
        <f t="shared" si="0"/>
        <v>-119.08499999999998</v>
      </c>
      <c r="F18" s="222"/>
    </row>
    <row r="19" spans="1:18" ht="18.75" hidden="1" customHeight="1">
      <c r="A19" s="27">
        <v>9.1999999999999993</v>
      </c>
      <c r="B19" s="32" t="s">
        <v>74</v>
      </c>
      <c r="C19" s="220"/>
      <c r="D19" s="221">
        <f>+'Ekamut-caxs'!D29</f>
        <v>0</v>
      </c>
      <c r="E19" s="221">
        <f t="shared" si="0"/>
        <v>0</v>
      </c>
      <c r="F19" s="222"/>
    </row>
    <row r="20" spans="1:18" s="58" customFormat="1" ht="18.75" customHeight="1">
      <c r="A20" s="61">
        <v>4</v>
      </c>
      <c r="B20" s="242" t="s">
        <v>10</v>
      </c>
      <c r="C20" s="251"/>
      <c r="D20" s="250">
        <f>+'Ekamut-caxs'!D30</f>
        <v>0.12</v>
      </c>
      <c r="E20" s="250">
        <f t="shared" si="0"/>
        <v>0.12</v>
      </c>
      <c r="F20" s="249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3"/>
      <c r="C21" s="251"/>
      <c r="D21" s="249">
        <f>+'Ekamut-caxs'!D31</f>
        <v>0</v>
      </c>
      <c r="E21" s="249">
        <f>D21-C21</f>
        <v>0</v>
      </c>
      <c r="F21" s="24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3"/>
      <c r="C22" s="251"/>
      <c r="D22" s="249">
        <f>+'Ekamut-caxs'!D32</f>
        <v>0</v>
      </c>
      <c r="E22" s="249">
        <f>D22-C22</f>
        <v>0</v>
      </c>
      <c r="F22" s="249"/>
      <c r="G22" s="57" t="s">
        <v>205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2">
        <f>SUM(C24,C28:C33,C37:C61,C63:C64)</f>
        <v>12502.600000000002</v>
      </c>
      <c r="D23" s="262">
        <f>SUM(D24,D28:D33,D37:D61,D63:D64)</f>
        <v>14583.665000000001</v>
      </c>
      <c r="E23" s="261">
        <f t="shared" si="0"/>
        <v>2081.0649999999987</v>
      </c>
      <c r="F23" s="342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4" t="s">
        <v>12</v>
      </c>
      <c r="C24" s="251">
        <v>10654.2</v>
      </c>
      <c r="D24" s="253">
        <f>+'Ekamut-caxs'!D36</f>
        <v>10669.7</v>
      </c>
      <c r="E24" s="250">
        <f t="shared" si="0"/>
        <v>15.5</v>
      </c>
      <c r="F24" s="473" t="s">
        <v>264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0" customFormat="1" ht="21" hidden="1" customHeight="1">
      <c r="A25" s="28">
        <v>1.1000000000000001</v>
      </c>
      <c r="B25" s="148" t="s">
        <v>119</v>
      </c>
      <c r="C25" s="220"/>
      <c r="D25" s="254">
        <f>+'Ekamut-caxs'!D37</f>
        <v>0</v>
      </c>
      <c r="E25" s="221">
        <f>D25-C25</f>
        <v>0</v>
      </c>
      <c r="F25" s="222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</row>
    <row r="26" spans="1:18" s="150" customFormat="1" ht="21" hidden="1" customHeight="1">
      <c r="A26" s="28">
        <v>1.2</v>
      </c>
      <c r="B26" s="148" t="s">
        <v>13</v>
      </c>
      <c r="C26" s="220"/>
      <c r="D26" s="254">
        <f>+'Ekamut-caxs'!D38</f>
        <v>0</v>
      </c>
      <c r="E26" s="221">
        <f>D26-C26</f>
        <v>0</v>
      </c>
      <c r="F26" s="222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</row>
    <row r="27" spans="1:18" s="150" customFormat="1" ht="21" hidden="1" customHeight="1">
      <c r="A27" s="28">
        <v>1.3</v>
      </c>
      <c r="B27" s="148" t="str">
        <f>+'Ekamut-caxs'!B39</f>
        <v>կամավոր ատեստ. գծով լրավճար</v>
      </c>
      <c r="C27" s="220"/>
      <c r="D27" s="254">
        <f>+'Ekamut-caxs'!D39</f>
        <v>0</v>
      </c>
      <c r="E27" s="221"/>
      <c r="F27" s="222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</row>
    <row r="28" spans="1:18" s="58" customFormat="1" ht="21" hidden="1" customHeight="1">
      <c r="A28" s="61">
        <v>2</v>
      </c>
      <c r="B28" s="240" t="s">
        <v>15</v>
      </c>
      <c r="C28" s="251"/>
      <c r="D28" s="253">
        <f>+'Ekamut-caxs'!D40</f>
        <v>0</v>
      </c>
      <c r="E28" s="250">
        <f t="shared" si="0"/>
        <v>0</v>
      </c>
      <c r="F28" s="249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30.75" customHeight="1">
      <c r="A29" s="61">
        <v>2</v>
      </c>
      <c r="B29" s="240" t="s">
        <v>14</v>
      </c>
      <c r="C29" s="251">
        <v>280</v>
      </c>
      <c r="D29" s="253">
        <f>+'Ekamut-caxs'!D41</f>
        <v>0</v>
      </c>
      <c r="E29" s="250">
        <f t="shared" si="0"/>
        <v>-280</v>
      </c>
      <c r="F29" s="220" t="s">
        <v>265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hidden="1" customHeight="1">
      <c r="A30" s="61">
        <v>4</v>
      </c>
      <c r="B30" s="240" t="s">
        <v>16</v>
      </c>
      <c r="C30" s="251"/>
      <c r="D30" s="253">
        <f>+'Ekamut-caxs'!D42</f>
        <v>0</v>
      </c>
      <c r="E30" s="250">
        <f t="shared" si="0"/>
        <v>0</v>
      </c>
      <c r="F30" s="249"/>
      <c r="G30" s="166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5</v>
      </c>
      <c r="B31" s="240" t="s">
        <v>17</v>
      </c>
      <c r="C31" s="251"/>
      <c r="D31" s="253">
        <f>+'Ekamut-caxs'!D43</f>
        <v>0</v>
      </c>
      <c r="E31" s="250">
        <f t="shared" si="0"/>
        <v>0</v>
      </c>
      <c r="F31" s="249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0" t="s">
        <v>18</v>
      </c>
      <c r="C32" s="251"/>
      <c r="D32" s="253">
        <f>+'Ekamut-caxs'!D44</f>
        <v>0</v>
      </c>
      <c r="E32" s="250">
        <f t="shared" si="0"/>
        <v>0</v>
      </c>
      <c r="F32" s="24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3</v>
      </c>
      <c r="B33" s="240" t="s">
        <v>19</v>
      </c>
      <c r="C33" s="253">
        <f>SUM(C34:C36)</f>
        <v>66</v>
      </c>
      <c r="D33" s="253">
        <f>SUM(D34:D36)</f>
        <v>66</v>
      </c>
      <c r="E33" s="250">
        <f t="shared" si="0"/>
        <v>0</v>
      </c>
      <c r="F33" s="24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0"/>
      <c r="D34" s="254">
        <f>+'Ekamut-caxs'!D46</f>
        <v>0</v>
      </c>
      <c r="E34" s="221">
        <f t="shared" si="0"/>
        <v>0</v>
      </c>
      <c r="F34" s="222"/>
    </row>
    <row r="35" spans="1:18" ht="21" hidden="1" customHeight="1">
      <c r="A35" s="27">
        <v>7.2</v>
      </c>
      <c r="B35" s="32" t="s">
        <v>21</v>
      </c>
      <c r="C35" s="220"/>
      <c r="D35" s="254">
        <f>+'Ekamut-caxs'!D47</f>
        <v>0</v>
      </c>
      <c r="E35" s="221">
        <f t="shared" si="0"/>
        <v>0</v>
      </c>
      <c r="F35" s="222"/>
    </row>
    <row r="36" spans="1:18" ht="21" customHeight="1">
      <c r="A36" s="27">
        <v>3.1</v>
      </c>
      <c r="B36" s="32" t="s">
        <v>22</v>
      </c>
      <c r="C36" s="220">
        <v>66</v>
      </c>
      <c r="D36" s="254">
        <f>+'Ekamut-caxs'!D48</f>
        <v>66</v>
      </c>
      <c r="E36" s="221">
        <f t="shared" si="0"/>
        <v>0</v>
      </c>
      <c r="F36" s="222"/>
    </row>
    <row r="37" spans="1:18" s="58" customFormat="1" ht="21" hidden="1" customHeight="1">
      <c r="A37" s="61">
        <v>8</v>
      </c>
      <c r="B37" s="240" t="s">
        <v>23</v>
      </c>
      <c r="C37" s="251"/>
      <c r="D37" s="253">
        <f>+'Ekamut-caxs'!D49</f>
        <v>0</v>
      </c>
      <c r="E37" s="250">
        <f t="shared" si="0"/>
        <v>0</v>
      </c>
      <c r="F37" s="249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4</v>
      </c>
      <c r="B38" s="240" t="s">
        <v>30</v>
      </c>
      <c r="C38" s="251">
        <v>50</v>
      </c>
      <c r="D38" s="253">
        <f>+'Ekamut-caxs'!D50</f>
        <v>50</v>
      </c>
      <c r="E38" s="250">
        <f t="shared" si="0"/>
        <v>0</v>
      </c>
      <c r="F38" s="249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5</v>
      </c>
      <c r="B39" s="240" t="s">
        <v>24</v>
      </c>
      <c r="C39" s="251">
        <v>50</v>
      </c>
      <c r="D39" s="253">
        <f>+'Ekamut-caxs'!D51</f>
        <v>50</v>
      </c>
      <c r="E39" s="250">
        <f t="shared" si="0"/>
        <v>0</v>
      </c>
      <c r="F39" s="249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5" t="s">
        <v>75</v>
      </c>
      <c r="C40" s="251"/>
      <c r="D40" s="253">
        <f>+'Ekamut-caxs'!D52</f>
        <v>0</v>
      </c>
      <c r="E40" s="250">
        <f t="shared" si="0"/>
        <v>0</v>
      </c>
      <c r="F40" s="24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0" t="s">
        <v>48</v>
      </c>
      <c r="C41" s="251"/>
      <c r="D41" s="253">
        <f>+'Ekamut-caxs'!D53</f>
        <v>0</v>
      </c>
      <c r="E41" s="250">
        <f t="shared" si="0"/>
        <v>0</v>
      </c>
      <c r="F41" s="24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0" t="s">
        <v>120</v>
      </c>
      <c r="C42" s="251"/>
      <c r="D42" s="253">
        <f>+'Ekamut-caxs'!D54</f>
        <v>0</v>
      </c>
      <c r="E42" s="250">
        <f>D42-C42</f>
        <v>0</v>
      </c>
      <c r="F42" s="24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0" t="s">
        <v>121</v>
      </c>
      <c r="C43" s="251"/>
      <c r="D43" s="253">
        <f>+'Ekamut-caxs'!D55</f>
        <v>0</v>
      </c>
      <c r="E43" s="250">
        <f t="shared" si="0"/>
        <v>0</v>
      </c>
      <c r="F43" s="24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6</v>
      </c>
      <c r="B44" s="240" t="s">
        <v>25</v>
      </c>
      <c r="C44" s="249">
        <v>65</v>
      </c>
      <c r="D44" s="253">
        <f>+'Ekamut-caxs'!D56</f>
        <v>65</v>
      </c>
      <c r="E44" s="250">
        <f t="shared" si="0"/>
        <v>0</v>
      </c>
      <c r="F44" s="24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0" t="s">
        <v>26</v>
      </c>
      <c r="C45" s="249"/>
      <c r="D45" s="253">
        <f>+'Ekamut-caxs'!D57</f>
        <v>0</v>
      </c>
      <c r="E45" s="250">
        <f>D45-C45</f>
        <v>0</v>
      </c>
      <c r="F45" s="24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0" t="s">
        <v>67</v>
      </c>
      <c r="C46" s="249"/>
      <c r="D46" s="253">
        <f>+'Ekamut-caxs'!D58</f>
        <v>0</v>
      </c>
      <c r="E46" s="250">
        <f>D46-C46</f>
        <v>0</v>
      </c>
      <c r="F46" s="24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0" t="s">
        <v>54</v>
      </c>
      <c r="C47" s="249"/>
      <c r="D47" s="253">
        <f>+'Ekamut-caxs'!D59</f>
        <v>0</v>
      </c>
      <c r="E47" s="250">
        <f>D47-C47</f>
        <v>0</v>
      </c>
      <c r="F47" s="24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7</v>
      </c>
      <c r="B48" s="240" t="s">
        <v>45</v>
      </c>
      <c r="C48" s="251">
        <v>50</v>
      </c>
      <c r="D48" s="253">
        <f>+'Ekamut-caxs'!D60</f>
        <v>50</v>
      </c>
      <c r="E48" s="250">
        <f t="shared" si="0"/>
        <v>0</v>
      </c>
      <c r="F48" s="24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8</v>
      </c>
      <c r="B49" s="252" t="s">
        <v>76</v>
      </c>
      <c r="C49" s="251">
        <v>16</v>
      </c>
      <c r="D49" s="253">
        <f>+'Ekamut-caxs'!D61</f>
        <v>16</v>
      </c>
      <c r="E49" s="250">
        <f t="shared" si="0"/>
        <v>0</v>
      </c>
      <c r="F49" s="24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9</v>
      </c>
      <c r="B50" s="252" t="s">
        <v>77</v>
      </c>
      <c r="C50" s="249">
        <v>95</v>
      </c>
      <c r="D50" s="253">
        <f>+'Ekamut-caxs'!D62</f>
        <v>95</v>
      </c>
      <c r="E50" s="250">
        <f t="shared" si="0"/>
        <v>0</v>
      </c>
      <c r="F50" s="249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10</v>
      </c>
      <c r="B51" s="240" t="s">
        <v>46</v>
      </c>
      <c r="C51" s="249">
        <v>3</v>
      </c>
      <c r="D51" s="253">
        <f>+'Ekamut-caxs'!D63</f>
        <v>3</v>
      </c>
      <c r="E51" s="250">
        <f t="shared" ref="E51:E64" si="2">D51-C51</f>
        <v>0</v>
      </c>
      <c r="F51" s="249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0" t="s">
        <v>122</v>
      </c>
      <c r="C52" s="249"/>
      <c r="D52" s="253">
        <f>+'Ekamut-caxs'!D64</f>
        <v>0</v>
      </c>
      <c r="E52" s="250">
        <f t="shared" si="2"/>
        <v>0</v>
      </c>
      <c r="F52" s="24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0" t="s">
        <v>47</v>
      </c>
      <c r="C53" s="249"/>
      <c r="D53" s="253">
        <f>+'Ekamut-caxs'!D65</f>
        <v>0</v>
      </c>
      <c r="E53" s="250">
        <f t="shared" si="2"/>
        <v>0</v>
      </c>
      <c r="F53" s="24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0" t="s">
        <v>64</v>
      </c>
      <c r="C54" s="249"/>
      <c r="D54" s="253">
        <f>+'Ekamut-caxs'!D66</f>
        <v>0</v>
      </c>
      <c r="E54" s="250">
        <f t="shared" si="2"/>
        <v>0</v>
      </c>
      <c r="F54" s="24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2" t="s">
        <v>201</v>
      </c>
      <c r="C55" s="249"/>
      <c r="D55" s="253">
        <f>+'Ekamut-caxs'!D67</f>
        <v>0</v>
      </c>
      <c r="E55" s="250">
        <f t="shared" ref="E55:E56" si="3">D55-C55</f>
        <v>0</v>
      </c>
      <c r="F55" s="24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11</v>
      </c>
      <c r="B56" s="242" t="s">
        <v>202</v>
      </c>
      <c r="C56" s="249">
        <v>498</v>
      </c>
      <c r="D56" s="253">
        <f>+'Ekamut-caxs'!D68</f>
        <v>498</v>
      </c>
      <c r="E56" s="250">
        <f t="shared" si="3"/>
        <v>0</v>
      </c>
      <c r="F56" s="24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12</v>
      </c>
      <c r="B57" s="240" t="s">
        <v>78</v>
      </c>
      <c r="C57" s="249"/>
      <c r="D57" s="253">
        <f>+'Ekamut-caxs'!D69</f>
        <v>0</v>
      </c>
      <c r="E57" s="250">
        <f t="shared" si="2"/>
        <v>0</v>
      </c>
      <c r="F57" s="24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12</v>
      </c>
      <c r="B58" s="240" t="s">
        <v>263</v>
      </c>
      <c r="C58" s="249">
        <v>30</v>
      </c>
      <c r="D58" s="253">
        <f>+'Ekamut-caxs'!D70</f>
        <v>30</v>
      </c>
      <c r="E58" s="250">
        <f t="shared" si="2"/>
        <v>0</v>
      </c>
      <c r="F58" s="249"/>
      <c r="G58" s="479"/>
      <c r="H58" s="479"/>
      <c r="I58" s="479"/>
      <c r="J58" s="479"/>
      <c r="K58" s="479"/>
      <c r="L58" s="479"/>
      <c r="M58" s="57"/>
      <c r="N58" s="57"/>
      <c r="O58" s="57"/>
      <c r="P58" s="57"/>
      <c r="Q58" s="57"/>
      <c r="R58" s="57"/>
    </row>
    <row r="59" spans="1:18" s="58" customFormat="1" ht="25.5" customHeight="1">
      <c r="A59" s="61">
        <v>13</v>
      </c>
      <c r="B59" s="243" t="s">
        <v>269</v>
      </c>
      <c r="C59" s="249">
        <v>61.2</v>
      </c>
      <c r="D59" s="251">
        <f>+'Ekamut-caxs'!D71</f>
        <v>0</v>
      </c>
      <c r="E59" s="249">
        <f t="shared" ref="E59:E60" si="4">D59-C59</f>
        <v>-61.2</v>
      </c>
      <c r="F59" s="220" t="s">
        <v>270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9.25" customHeight="1">
      <c r="A60" s="61">
        <v>14</v>
      </c>
      <c r="B60" s="243" t="s">
        <v>262</v>
      </c>
      <c r="C60" s="249">
        <v>0</v>
      </c>
      <c r="D60" s="251">
        <f>+'Ekamut-caxs'!D72</f>
        <v>2200</v>
      </c>
      <c r="E60" s="249">
        <f t="shared" si="4"/>
        <v>2200</v>
      </c>
      <c r="F60" s="220" t="s">
        <v>268</v>
      </c>
      <c r="G60" s="57" t="s">
        <v>204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57" customHeight="1">
      <c r="A61" s="61">
        <v>15</v>
      </c>
      <c r="B61" s="475" t="s">
        <v>27</v>
      </c>
      <c r="C61" s="249">
        <v>584.20000000000005</v>
      </c>
      <c r="D61" s="253">
        <f>+'Ekamut-caxs'!D73</f>
        <v>466.76499999999999</v>
      </c>
      <c r="E61" s="250">
        <f t="shared" si="2"/>
        <v>-117.43500000000006</v>
      </c>
      <c r="F61" s="474" t="s">
        <v>266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61.5" customHeight="1">
      <c r="A62" s="28">
        <v>15.1</v>
      </c>
      <c r="B62" s="30" t="s">
        <v>79</v>
      </c>
      <c r="C62" s="222">
        <v>452.9</v>
      </c>
      <c r="D62" s="254">
        <f>+'Ekamut-caxs'!D74</f>
        <v>333.815</v>
      </c>
      <c r="E62" s="221">
        <f t="shared" si="2"/>
        <v>-119.08499999999998</v>
      </c>
      <c r="F62" s="220" t="s">
        <v>266</v>
      </c>
      <c r="G62" s="152"/>
    </row>
    <row r="63" spans="1:18" s="58" customFormat="1" ht="21" hidden="1" customHeight="1">
      <c r="A63" s="61">
        <v>33</v>
      </c>
      <c r="B63" s="252" t="s">
        <v>80</v>
      </c>
      <c r="C63" s="249"/>
      <c r="D63" s="253">
        <f>+'Ekamut-caxs'!D75</f>
        <v>0</v>
      </c>
      <c r="E63" s="250">
        <f t="shared" si="2"/>
        <v>0</v>
      </c>
      <c r="F63" s="249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16</v>
      </c>
      <c r="B64" s="240" t="s">
        <v>68</v>
      </c>
      <c r="C64" s="249">
        <v>0</v>
      </c>
      <c r="D64" s="253">
        <f>+'Ekamut-caxs'!D76</f>
        <v>324.2</v>
      </c>
      <c r="E64" s="250">
        <f t="shared" si="2"/>
        <v>324.2</v>
      </c>
      <c r="F64" s="249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1">
        <f>C6-C23</f>
        <v>0</v>
      </c>
      <c r="D65" s="261">
        <f>D6-D23</f>
        <v>-2.9999999998835847E-2</v>
      </c>
      <c r="E65" s="261">
        <f t="shared" si="0"/>
        <v>-2.9999999998835847E-2</v>
      </c>
      <c r="F65" s="342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4" t="str">
        <f>+'Ekamut-caxs'!C79</f>
        <v>Ֆելիքս Բախչինյան</v>
      </c>
      <c r="E67" s="524"/>
      <c r="F67" s="337"/>
    </row>
    <row r="68" spans="1:18" ht="9.75" customHeight="1">
      <c r="B68" s="38"/>
      <c r="D68" s="523" t="s">
        <v>5</v>
      </c>
      <c r="E68" s="523"/>
      <c r="F68" s="338"/>
    </row>
    <row r="69" spans="1:18" ht="24.75" customHeight="1">
      <c r="B69" s="37" t="s">
        <v>6</v>
      </c>
      <c r="C69" s="24"/>
      <c r="D69" s="524" t="str">
        <f>+'Ekamut-caxs'!C81</f>
        <v>Հայարփի Խաչատրյան</v>
      </c>
      <c r="E69" s="524"/>
      <c r="F69" s="337"/>
    </row>
    <row r="70" spans="1:18" ht="11.25" customHeight="1">
      <c r="D70" s="523" t="s">
        <v>5</v>
      </c>
      <c r="E70" s="523"/>
      <c r="F70" s="338"/>
    </row>
    <row r="71" spans="1:18" s="19" customFormat="1">
      <c r="A71" s="24"/>
      <c r="B71" s="151" t="s">
        <v>1</v>
      </c>
      <c r="C71" s="20"/>
      <c r="D71" s="20"/>
      <c r="E71" s="20"/>
      <c r="F71" s="20"/>
    </row>
    <row r="72" spans="1:18" s="19" customFormat="1">
      <c r="A72" s="112"/>
    </row>
    <row r="73" spans="1:18" s="19" customFormat="1">
      <c r="A73" s="112"/>
    </row>
    <row r="74" spans="1:18" s="19" customFormat="1">
      <c r="A74" s="112"/>
    </row>
    <row r="75" spans="1:18" s="19" customFormat="1">
      <c r="A75" s="112"/>
    </row>
    <row r="76" spans="1:18" s="19" customFormat="1">
      <c r="A76" s="112"/>
    </row>
    <row r="77" spans="1:18" s="19" customFormat="1">
      <c r="A77" s="112"/>
    </row>
    <row r="78" spans="1:18" s="19" customFormat="1">
      <c r="A78" s="112"/>
    </row>
    <row r="79" spans="1:18" s="19" customFormat="1">
      <c r="A79" s="112"/>
    </row>
    <row r="80" spans="1:18" s="19" customFormat="1">
      <c r="A80" s="112"/>
    </row>
    <row r="81" spans="1:1" s="19" customFormat="1">
      <c r="A81" s="112"/>
    </row>
    <row r="82" spans="1:1" s="19" customFormat="1">
      <c r="A82" s="112"/>
    </row>
    <row r="83" spans="1:1" s="19" customFormat="1">
      <c r="A83" s="112"/>
    </row>
    <row r="84" spans="1:1" s="19" customFormat="1">
      <c r="A84" s="112"/>
    </row>
    <row r="85" spans="1:1" s="19" customFormat="1">
      <c r="A85" s="112"/>
    </row>
    <row r="86" spans="1:1" s="19" customFormat="1">
      <c r="A86" s="112"/>
    </row>
    <row r="87" spans="1:1" s="19" customFormat="1">
      <c r="A87" s="112"/>
    </row>
    <row r="88" spans="1:1" s="19" customFormat="1">
      <c r="A88" s="112"/>
    </row>
    <row r="89" spans="1:1" s="19" customFormat="1">
      <c r="A89" s="11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C62" sqref="C62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10" style="124" bestFit="1" customWidth="1"/>
    <col min="8" max="13" width="9.140625" style="112"/>
    <col min="14" max="20" width="9.140625" style="119"/>
    <col min="21" max="16384" width="9.140625" style="20"/>
  </cols>
  <sheetData>
    <row r="1" spans="1:20" ht="23.25" customHeight="1">
      <c r="A1" s="522" t="s">
        <v>82</v>
      </c>
      <c r="B1" s="522"/>
      <c r="C1" s="522"/>
      <c r="D1" s="522"/>
      <c r="E1" s="522"/>
      <c r="F1" s="522"/>
    </row>
    <row r="2" spans="1:20" s="22" customFormat="1" ht="20.25">
      <c r="A2" s="497" t="str">
        <f>+'Ekamut-caxs'!A14:D14</f>
        <v xml:space="preserve">«ՖՐԻՏՅՈՖ ՆԱՆՍԵՆԻ ԹԱՆԳԱՐԱՆ» ՀՈԱԿ-ի </v>
      </c>
      <c r="B2" s="497"/>
      <c r="C2" s="497"/>
      <c r="D2" s="497"/>
      <c r="E2" s="497"/>
      <c r="F2" s="497"/>
      <c r="G2" s="104"/>
      <c r="H2" s="4"/>
      <c r="I2" s="113"/>
      <c r="J2" s="113"/>
      <c r="K2" s="113"/>
      <c r="L2" s="113"/>
      <c r="M2" s="113"/>
      <c r="N2" s="120"/>
      <c r="O2" s="120"/>
      <c r="P2" s="120"/>
      <c r="Q2" s="120"/>
      <c r="R2" s="120"/>
      <c r="S2" s="120"/>
      <c r="T2" s="120"/>
    </row>
    <row r="3" spans="1:20" ht="42" customHeight="1">
      <c r="A3" s="525" t="s">
        <v>249</v>
      </c>
      <c r="B3" s="525"/>
      <c r="C3" s="525"/>
      <c r="D3" s="525"/>
      <c r="E3" s="525"/>
      <c r="F3" s="525"/>
      <c r="G3" s="125"/>
      <c r="H3" s="114"/>
      <c r="I3" s="114"/>
      <c r="J3" s="114"/>
      <c r="K3" s="114"/>
      <c r="L3" s="114"/>
    </row>
    <row r="4" spans="1:20" s="22" customFormat="1" ht="18" customHeight="1">
      <c r="A4" s="10"/>
      <c r="B4" s="10"/>
      <c r="F4" s="11" t="s">
        <v>44</v>
      </c>
      <c r="G4" s="126"/>
      <c r="H4" s="113"/>
      <c r="I4" s="113"/>
      <c r="J4" s="113"/>
      <c r="K4" s="113"/>
      <c r="L4" s="113"/>
      <c r="M4" s="113"/>
      <c r="N4" s="120"/>
      <c r="O4" s="120"/>
      <c r="P4" s="120"/>
      <c r="Q4" s="120"/>
      <c r="R4" s="120"/>
      <c r="S4" s="120"/>
      <c r="T4" s="120"/>
    </row>
    <row r="5" spans="1:20" s="29" customFormat="1" ht="87" customHeight="1">
      <c r="A5" s="88" t="s">
        <v>3</v>
      </c>
      <c r="B5" s="90" t="s">
        <v>31</v>
      </c>
      <c r="C5" s="214" t="s">
        <v>179</v>
      </c>
      <c r="D5" s="214" t="s">
        <v>180</v>
      </c>
      <c r="E5" s="89" t="s">
        <v>51</v>
      </c>
      <c r="F5" s="339" t="str">
        <f>+'[6]Ekamutneri hamematakan'!F5</f>
        <v>Ծանոթություն հոդվածային ավելացումների վերաբերյալ</v>
      </c>
      <c r="G5" s="127"/>
      <c r="H5" s="115"/>
      <c r="I5" s="115"/>
      <c r="J5" s="115"/>
      <c r="K5" s="115"/>
      <c r="L5" s="115"/>
      <c r="M5" s="115"/>
      <c r="N5" s="121"/>
      <c r="O5" s="121"/>
      <c r="P5" s="121"/>
      <c r="Q5" s="121"/>
      <c r="R5" s="121"/>
      <c r="S5" s="121"/>
      <c r="T5" s="121"/>
    </row>
    <row r="6" spans="1:20" s="22" customFormat="1" ht="41.25" customHeight="1">
      <c r="A6" s="12" t="s">
        <v>7</v>
      </c>
      <c r="B6" s="13" t="s">
        <v>32</v>
      </c>
      <c r="C6" s="223">
        <v>326.39999999999998</v>
      </c>
      <c r="D6" s="223">
        <f>+C6</f>
        <v>326.39999999999998</v>
      </c>
      <c r="E6" s="247">
        <f t="shared" ref="E6:E67" si="0">D6-C6</f>
        <v>0</v>
      </c>
      <c r="F6" s="223"/>
      <c r="G6" s="126"/>
      <c r="H6" s="113"/>
      <c r="I6" s="113"/>
      <c r="J6" s="113"/>
      <c r="K6" s="113"/>
      <c r="L6" s="113"/>
      <c r="M6" s="113"/>
      <c r="N6" s="120"/>
      <c r="O6" s="120"/>
      <c r="P6" s="120"/>
      <c r="Q6" s="120"/>
      <c r="R6" s="120"/>
      <c r="S6" s="120"/>
      <c r="T6" s="120"/>
    </row>
    <row r="7" spans="1:20" s="22" customFormat="1" ht="38.25" customHeight="1">
      <c r="A7" s="12" t="s">
        <v>11</v>
      </c>
      <c r="B7" s="13" t="s">
        <v>83</v>
      </c>
      <c r="C7" s="247">
        <f>SUM(C8:C20)</f>
        <v>12049.7</v>
      </c>
      <c r="D7" s="247">
        <f>SUM(D8:D20)</f>
        <v>14249.820000000002</v>
      </c>
      <c r="E7" s="247">
        <f>D7-C7</f>
        <v>2200.1200000000008</v>
      </c>
      <c r="F7" s="223"/>
      <c r="G7" s="126"/>
      <c r="H7" s="113"/>
      <c r="I7" s="113"/>
      <c r="J7" s="113"/>
      <c r="K7" s="113"/>
      <c r="L7" s="113"/>
      <c r="M7" s="113"/>
      <c r="N7" s="120"/>
      <c r="O7" s="120"/>
      <c r="P7" s="120"/>
      <c r="Q7" s="120"/>
      <c r="R7" s="120"/>
      <c r="S7" s="120"/>
      <c r="T7" s="120"/>
    </row>
    <row r="8" spans="1:20" s="58" customFormat="1" ht="17.25" customHeight="1">
      <c r="A8" s="61">
        <v>1</v>
      </c>
      <c r="B8" s="237" t="s">
        <v>118</v>
      </c>
      <c r="C8" s="238">
        <v>12049.7</v>
      </c>
      <c r="D8" s="239">
        <f>+'Dramakan hosqer'!D21</f>
        <v>12049.7</v>
      </c>
      <c r="E8" s="239">
        <f>D8-C8</f>
        <v>0</v>
      </c>
      <c r="F8" s="238"/>
      <c r="G8" s="102"/>
      <c r="H8" s="116"/>
      <c r="I8" s="116"/>
      <c r="J8" s="116"/>
      <c r="K8" s="116"/>
      <c r="L8" s="116"/>
      <c r="M8" s="116"/>
      <c r="N8" s="122"/>
      <c r="O8" s="122"/>
      <c r="P8" s="122"/>
      <c r="Q8" s="122"/>
      <c r="R8" s="122"/>
      <c r="S8" s="122"/>
      <c r="T8" s="122"/>
    </row>
    <row r="9" spans="1:20" s="58" customFormat="1" ht="38.25" hidden="1" customHeight="1">
      <c r="A9" s="61">
        <v>2</v>
      </c>
      <c r="B9" s="453" t="str">
        <f>+'Dramakan hosqer'!B22</f>
        <v>Այլ նպաստներ բյուջեից, որից՝</v>
      </c>
      <c r="C9" s="238"/>
      <c r="D9" s="239">
        <f>+'Dramakan hosqer'!D22</f>
        <v>0</v>
      </c>
      <c r="E9" s="239">
        <f>D9-C9</f>
        <v>0</v>
      </c>
      <c r="F9" s="238"/>
      <c r="G9" s="102"/>
      <c r="H9" s="116"/>
      <c r="I9" s="116"/>
      <c r="J9" s="116"/>
      <c r="K9" s="116"/>
      <c r="L9" s="116"/>
      <c r="M9" s="116"/>
      <c r="N9" s="122"/>
      <c r="O9" s="122"/>
      <c r="P9" s="122"/>
      <c r="Q9" s="122"/>
      <c r="R9" s="122"/>
      <c r="S9" s="122"/>
      <c r="T9" s="122"/>
    </row>
    <row r="10" spans="1:20" ht="32.25" hidden="1" customHeight="1">
      <c r="A10" s="27">
        <v>2.1</v>
      </c>
      <c r="B10" s="454" t="str">
        <f>+'Dramakan hosqer'!B23</f>
        <v>կամավոր ատեստավորման գծով</v>
      </c>
      <c r="C10" s="224"/>
      <c r="D10" s="248">
        <f>+'Dramakan hosqer'!D23</f>
        <v>0</v>
      </c>
      <c r="E10" s="239">
        <f>D10-C10</f>
        <v>0</v>
      </c>
      <c r="F10" s="224"/>
    </row>
    <row r="11" spans="1:20" s="58" customFormat="1" ht="17.25" hidden="1" customHeight="1">
      <c r="A11" s="61">
        <v>3</v>
      </c>
      <c r="B11" s="240" t="s">
        <v>8</v>
      </c>
      <c r="C11" s="238"/>
      <c r="D11" s="239">
        <f>+'Dramakan hosqer'!D24</f>
        <v>0</v>
      </c>
      <c r="E11" s="239">
        <f t="shared" si="0"/>
        <v>0</v>
      </c>
      <c r="F11" s="238"/>
      <c r="G11" s="102"/>
      <c r="H11" s="116"/>
      <c r="I11" s="116"/>
      <c r="J11" s="116"/>
      <c r="K11" s="116"/>
      <c r="L11" s="116"/>
      <c r="M11" s="116"/>
      <c r="N11" s="122"/>
      <c r="O11" s="122"/>
      <c r="P11" s="122"/>
      <c r="Q11" s="122"/>
      <c r="R11" s="122"/>
      <c r="S11" s="122"/>
      <c r="T11" s="122"/>
    </row>
    <row r="12" spans="1:20" s="58" customFormat="1" ht="17.25" hidden="1" customHeight="1">
      <c r="A12" s="61">
        <v>4</v>
      </c>
      <c r="B12" s="241" t="s">
        <v>53</v>
      </c>
      <c r="C12" s="238"/>
      <c r="D12" s="239">
        <f>+'Dramakan hosqer'!D25</f>
        <v>0</v>
      </c>
      <c r="E12" s="239">
        <f t="shared" si="0"/>
        <v>0</v>
      </c>
      <c r="F12" s="238"/>
      <c r="G12" s="102"/>
      <c r="H12" s="116"/>
      <c r="I12" s="116"/>
      <c r="J12" s="116"/>
      <c r="K12" s="116"/>
      <c r="L12" s="116"/>
      <c r="M12" s="116"/>
      <c r="N12" s="122"/>
      <c r="O12" s="122"/>
      <c r="P12" s="122"/>
      <c r="Q12" s="122"/>
      <c r="R12" s="122"/>
      <c r="S12" s="122"/>
      <c r="T12" s="122"/>
    </row>
    <row r="13" spans="1:20" s="58" customFormat="1" ht="17.25" hidden="1" customHeight="1">
      <c r="A13" s="61">
        <v>5</v>
      </c>
      <c r="B13" s="242" t="s">
        <v>63</v>
      </c>
      <c r="C13" s="238"/>
      <c r="D13" s="239">
        <f>+'Dramakan hosqer'!D26</f>
        <v>0</v>
      </c>
      <c r="E13" s="239">
        <f t="shared" si="0"/>
        <v>0</v>
      </c>
      <c r="F13" s="238"/>
      <c r="G13" s="102"/>
      <c r="H13" s="116"/>
      <c r="I13" s="116"/>
      <c r="J13" s="116"/>
      <c r="K13" s="116"/>
      <c r="L13" s="116"/>
      <c r="M13" s="116"/>
      <c r="N13" s="122"/>
      <c r="O13" s="122"/>
      <c r="P13" s="122"/>
      <c r="Q13" s="122"/>
      <c r="R13" s="122"/>
      <c r="S13" s="122"/>
      <c r="T13" s="122"/>
    </row>
    <row r="14" spans="1:20" s="58" customFormat="1" ht="17.25" hidden="1" customHeight="1">
      <c r="A14" s="61">
        <v>6</v>
      </c>
      <c r="B14" s="22" t="s">
        <v>194</v>
      </c>
      <c r="C14" s="238"/>
      <c r="D14" s="239">
        <f>+'Dramakan hosqer'!D27</f>
        <v>0</v>
      </c>
      <c r="E14" s="239">
        <f t="shared" si="0"/>
        <v>0</v>
      </c>
      <c r="F14" s="238"/>
      <c r="G14" s="102"/>
      <c r="H14" s="116"/>
      <c r="I14" s="116"/>
      <c r="J14" s="116"/>
      <c r="K14" s="116"/>
      <c r="L14" s="116"/>
      <c r="M14" s="116"/>
      <c r="N14" s="122"/>
      <c r="O14" s="122"/>
      <c r="P14" s="122"/>
      <c r="Q14" s="122"/>
      <c r="R14" s="122"/>
      <c r="S14" s="122"/>
      <c r="T14" s="122"/>
    </row>
    <row r="15" spans="1:20" s="58" customFormat="1" ht="17.25" hidden="1" customHeight="1">
      <c r="A15" s="61">
        <v>7</v>
      </c>
      <c r="B15" s="237" t="s">
        <v>9</v>
      </c>
      <c r="C15" s="238"/>
      <c r="D15" s="239">
        <v>0</v>
      </c>
      <c r="E15" s="239">
        <f t="shared" si="0"/>
        <v>0</v>
      </c>
      <c r="F15" s="238"/>
      <c r="G15" s="102"/>
      <c r="H15" s="116"/>
      <c r="I15" s="116"/>
      <c r="J15" s="116"/>
      <c r="K15" s="116"/>
      <c r="L15" s="116"/>
      <c r="M15" s="116"/>
      <c r="N15" s="122"/>
      <c r="O15" s="122"/>
      <c r="P15" s="122"/>
      <c r="Q15" s="122"/>
      <c r="R15" s="122"/>
      <c r="S15" s="122"/>
      <c r="T15" s="122"/>
    </row>
    <row r="16" spans="1:20" s="58" customFormat="1" ht="27" customHeight="1">
      <c r="A16" s="61">
        <v>2</v>
      </c>
      <c r="B16" s="237" t="s">
        <v>72</v>
      </c>
      <c r="C16" s="238">
        <v>0</v>
      </c>
      <c r="D16" s="239">
        <f>+'Dramakan hosqer'!D28</f>
        <v>2200</v>
      </c>
      <c r="E16" s="239">
        <f t="shared" si="0"/>
        <v>2200</v>
      </c>
      <c r="F16" s="476" t="s">
        <v>268</v>
      </c>
      <c r="G16" s="102"/>
      <c r="H16" s="116"/>
      <c r="I16" s="116"/>
      <c r="J16" s="116"/>
      <c r="K16" s="116"/>
      <c r="L16" s="116"/>
      <c r="M16" s="116"/>
      <c r="N16" s="122"/>
      <c r="O16" s="122"/>
      <c r="P16" s="122"/>
      <c r="Q16" s="122"/>
      <c r="R16" s="122"/>
      <c r="S16" s="122"/>
      <c r="T16" s="122"/>
    </row>
    <row r="17" spans="1:20" s="58" customFormat="1" ht="17.25" hidden="1" customHeight="1">
      <c r="A17" s="61">
        <v>9</v>
      </c>
      <c r="B17" s="237" t="s">
        <v>33</v>
      </c>
      <c r="C17" s="238"/>
      <c r="D17" s="239">
        <f>+'Dramakan hosqer'!D29</f>
        <v>0</v>
      </c>
      <c r="E17" s="239">
        <f t="shared" si="0"/>
        <v>0</v>
      </c>
      <c r="F17" s="238"/>
      <c r="G17" s="102"/>
      <c r="H17" s="116"/>
      <c r="I17" s="116"/>
      <c r="J17" s="116"/>
      <c r="K17" s="116"/>
      <c r="L17" s="116"/>
      <c r="M17" s="116"/>
      <c r="N17" s="122"/>
      <c r="O17" s="122"/>
      <c r="P17" s="122"/>
      <c r="Q17" s="122"/>
      <c r="R17" s="122"/>
      <c r="S17" s="122"/>
      <c r="T17" s="122"/>
    </row>
    <row r="18" spans="1:20" s="58" customFormat="1" ht="17.25" customHeight="1">
      <c r="A18" s="61">
        <v>3</v>
      </c>
      <c r="B18" s="237" t="s">
        <v>10</v>
      </c>
      <c r="C18" s="238">
        <v>0</v>
      </c>
      <c r="D18" s="239">
        <f>+'Dramakan hosqer'!D30</f>
        <v>0.12</v>
      </c>
      <c r="E18" s="239">
        <f>D18-C18</f>
        <v>0.12</v>
      </c>
      <c r="F18" s="238"/>
      <c r="G18" s="102"/>
      <c r="H18" s="116"/>
      <c r="I18" s="116"/>
      <c r="J18" s="116"/>
      <c r="K18" s="116"/>
      <c r="L18" s="116"/>
      <c r="M18" s="116"/>
      <c r="N18" s="122"/>
      <c r="O18" s="122"/>
      <c r="P18" s="122"/>
      <c r="Q18" s="122"/>
      <c r="R18" s="122"/>
      <c r="S18" s="122"/>
      <c r="T18" s="122"/>
    </row>
    <row r="19" spans="1:20" s="58" customFormat="1" ht="17.25" hidden="1" customHeight="1">
      <c r="A19" s="61">
        <v>11</v>
      </c>
      <c r="B19" s="243"/>
      <c r="C19" s="238"/>
      <c r="D19" s="238">
        <f>+'Dramakan hosqer'!D31</f>
        <v>0</v>
      </c>
      <c r="E19" s="238">
        <f>D19-C19</f>
        <v>0</v>
      </c>
      <c r="F19" s="238"/>
      <c r="G19" s="102"/>
      <c r="H19" s="116"/>
      <c r="I19" s="116"/>
      <c r="J19" s="116"/>
      <c r="K19" s="116"/>
      <c r="L19" s="116"/>
      <c r="M19" s="116"/>
      <c r="N19" s="122"/>
      <c r="O19" s="122"/>
      <c r="P19" s="122"/>
      <c r="Q19" s="122"/>
      <c r="R19" s="122"/>
      <c r="S19" s="122"/>
      <c r="T19" s="122"/>
    </row>
    <row r="20" spans="1:20" s="58" customFormat="1" ht="17.25" hidden="1" customHeight="1">
      <c r="A20" s="61">
        <v>12</v>
      </c>
      <c r="B20" s="243"/>
      <c r="C20" s="238"/>
      <c r="D20" s="238">
        <f>+'Dramakan hosqer'!D32</f>
        <v>0</v>
      </c>
      <c r="E20" s="238">
        <f>D20-C20</f>
        <v>0</v>
      </c>
      <c r="F20" s="238"/>
      <c r="G20" s="102" t="s">
        <v>205</v>
      </c>
      <c r="H20" s="116"/>
      <c r="I20" s="116"/>
      <c r="J20" s="116"/>
      <c r="K20" s="116"/>
      <c r="L20" s="116"/>
      <c r="M20" s="116"/>
      <c r="N20" s="122"/>
      <c r="O20" s="122"/>
      <c r="P20" s="122"/>
      <c r="Q20" s="122"/>
      <c r="R20" s="122"/>
      <c r="S20" s="122"/>
      <c r="T20" s="122"/>
    </row>
    <row r="21" spans="1:20" s="22" customFormat="1" ht="36" customHeight="1">
      <c r="A21" s="12" t="s">
        <v>34</v>
      </c>
      <c r="B21" s="13" t="s">
        <v>84</v>
      </c>
      <c r="C21" s="247">
        <f>+C22+C66+C79</f>
        <v>11960.400000000001</v>
      </c>
      <c r="D21" s="247">
        <f>+D22+D66+D79</f>
        <v>14175.900000000001</v>
      </c>
      <c r="E21" s="247">
        <f t="shared" si="0"/>
        <v>2215.5</v>
      </c>
      <c r="F21" s="223"/>
      <c r="G21" s="481"/>
      <c r="H21" s="113"/>
      <c r="I21" s="113"/>
      <c r="J21" s="113"/>
      <c r="K21" s="113"/>
      <c r="L21" s="113"/>
      <c r="M21" s="113"/>
      <c r="N21" s="120"/>
      <c r="O21" s="120"/>
      <c r="P21" s="120"/>
      <c r="Q21" s="120"/>
      <c r="R21" s="120"/>
      <c r="S21" s="120"/>
      <c r="T21" s="120"/>
    </row>
    <row r="22" spans="1:20" s="22" customFormat="1" ht="21" customHeight="1">
      <c r="A22" s="15" t="s">
        <v>56</v>
      </c>
      <c r="B22" s="13" t="s">
        <v>59</v>
      </c>
      <c r="C22" s="247">
        <f>SUM(C23,C27:C32,C36:C60,C64:C65)</f>
        <v>11960.400000000001</v>
      </c>
      <c r="D22" s="247">
        <f>SUM(D23,D27:D32,D36:D60,D64:D65)</f>
        <v>13834.7</v>
      </c>
      <c r="E22" s="247">
        <f t="shared" si="0"/>
        <v>1874.2999999999993</v>
      </c>
      <c r="F22" s="223"/>
      <c r="G22" s="126"/>
      <c r="H22" s="113"/>
      <c r="I22" s="113"/>
      <c r="J22" s="113"/>
      <c r="K22" s="113"/>
      <c r="L22" s="113"/>
      <c r="M22" s="113"/>
      <c r="N22" s="120"/>
      <c r="O22" s="120"/>
      <c r="P22" s="120"/>
      <c r="Q22" s="120"/>
      <c r="R22" s="120"/>
      <c r="S22" s="120"/>
      <c r="T22" s="120"/>
    </row>
    <row r="23" spans="1:20" s="58" customFormat="1" ht="18" customHeight="1">
      <c r="A23" s="61">
        <v>1</v>
      </c>
      <c r="B23" s="244" t="s">
        <v>12</v>
      </c>
      <c r="C23" s="239">
        <v>10654.2</v>
      </c>
      <c r="D23" s="239">
        <v>10669.7</v>
      </c>
      <c r="E23" s="239">
        <v>10669.7</v>
      </c>
      <c r="F23" s="238"/>
      <c r="G23" s="102"/>
      <c r="H23" s="116"/>
      <c r="I23" s="116"/>
      <c r="J23" s="116"/>
      <c r="K23" s="116"/>
      <c r="L23" s="116"/>
      <c r="M23" s="116"/>
      <c r="N23" s="122"/>
      <c r="O23" s="122"/>
      <c r="P23" s="122"/>
      <c r="Q23" s="122"/>
      <c r="R23" s="122"/>
      <c r="S23" s="122"/>
      <c r="T23" s="122"/>
    </row>
    <row r="24" spans="1:20" ht="17.25" hidden="1" customHeight="1">
      <c r="A24" s="27">
        <v>1.1000000000000001</v>
      </c>
      <c r="B24" s="32" t="s">
        <v>119</v>
      </c>
      <c r="C24" s="224"/>
      <c r="D24" s="248">
        <f>+'Dramakan hosqer'!D36</f>
        <v>0</v>
      </c>
      <c r="E24" s="248">
        <f t="shared" si="0"/>
        <v>0</v>
      </c>
      <c r="F24" s="224"/>
    </row>
    <row r="25" spans="1:20" ht="18" hidden="1" customHeight="1">
      <c r="A25" s="27">
        <v>1.2</v>
      </c>
      <c r="B25" s="32" t="s">
        <v>13</v>
      </c>
      <c r="C25" s="224"/>
      <c r="D25" s="248">
        <f>+'Dramakan hosqer'!D37</f>
        <v>0</v>
      </c>
      <c r="E25" s="248">
        <f t="shared" si="0"/>
        <v>0</v>
      </c>
      <c r="F25" s="224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24"/>
      <c r="D26" s="248">
        <f>+'Dramakan hosqer'!D38</f>
        <v>0</v>
      </c>
      <c r="E26" s="248">
        <f t="shared" si="0"/>
        <v>0</v>
      </c>
      <c r="F26" s="224"/>
    </row>
    <row r="27" spans="1:20" s="58" customFormat="1" ht="18" hidden="1" customHeight="1">
      <c r="A27" s="61">
        <v>2</v>
      </c>
      <c r="B27" s="240" t="s">
        <v>15</v>
      </c>
      <c r="C27" s="238"/>
      <c r="D27" s="239">
        <f>+'Dramakan hosqer'!D39</f>
        <v>0</v>
      </c>
      <c r="E27" s="239">
        <f t="shared" si="0"/>
        <v>0</v>
      </c>
      <c r="F27" s="238"/>
      <c r="G27" s="102"/>
      <c r="H27" s="116"/>
      <c r="I27" s="116"/>
      <c r="J27" s="116"/>
      <c r="K27" s="116"/>
      <c r="L27" s="116"/>
      <c r="M27" s="116"/>
      <c r="N27" s="122"/>
      <c r="O27" s="122"/>
      <c r="P27" s="122"/>
      <c r="Q27" s="122"/>
      <c r="R27" s="122"/>
      <c r="S27" s="122"/>
      <c r="T27" s="122"/>
    </row>
    <row r="28" spans="1:20" s="58" customFormat="1" ht="18" customHeight="1">
      <c r="A28" s="61">
        <v>2</v>
      </c>
      <c r="B28" s="240" t="s">
        <v>14</v>
      </c>
      <c r="C28" s="238">
        <v>280</v>
      </c>
      <c r="D28" s="239">
        <f>+'Dramakan hosqer'!D40</f>
        <v>0</v>
      </c>
      <c r="E28" s="239">
        <f t="shared" si="0"/>
        <v>-280</v>
      </c>
      <c r="F28" s="238"/>
      <c r="G28" s="102"/>
      <c r="H28" s="116"/>
      <c r="I28" s="116"/>
      <c r="J28" s="116"/>
      <c r="K28" s="116"/>
      <c r="L28" s="116"/>
      <c r="M28" s="116"/>
      <c r="N28" s="122"/>
      <c r="O28" s="122"/>
      <c r="P28" s="122"/>
      <c r="Q28" s="122"/>
      <c r="R28" s="122"/>
      <c r="S28" s="122"/>
      <c r="T28" s="122"/>
    </row>
    <row r="29" spans="1:20" s="58" customFormat="1" ht="18" hidden="1" customHeight="1">
      <c r="A29" s="61">
        <v>4</v>
      </c>
      <c r="B29" s="240" t="s">
        <v>16</v>
      </c>
      <c r="C29" s="238"/>
      <c r="D29" s="239">
        <f>+'Dramakan hosqer'!D41</f>
        <v>0</v>
      </c>
      <c r="E29" s="239">
        <f t="shared" si="0"/>
        <v>0</v>
      </c>
      <c r="F29" s="238"/>
      <c r="G29" s="102"/>
      <c r="H29" s="116"/>
      <c r="I29" s="116"/>
      <c r="J29" s="116"/>
      <c r="K29" s="116"/>
      <c r="L29" s="116"/>
      <c r="M29" s="116"/>
      <c r="N29" s="122"/>
      <c r="O29" s="122"/>
      <c r="P29" s="122"/>
      <c r="Q29" s="122"/>
      <c r="R29" s="122"/>
      <c r="S29" s="122"/>
      <c r="T29" s="122"/>
    </row>
    <row r="30" spans="1:20" s="58" customFormat="1" ht="18" hidden="1" customHeight="1">
      <c r="A30" s="61">
        <v>5</v>
      </c>
      <c r="B30" s="240" t="s">
        <v>17</v>
      </c>
      <c r="C30" s="238"/>
      <c r="D30" s="239">
        <f>+'Dramakan hosqer'!D42</f>
        <v>0</v>
      </c>
      <c r="E30" s="239">
        <f t="shared" si="0"/>
        <v>0</v>
      </c>
      <c r="F30" s="238"/>
      <c r="G30" s="102"/>
      <c r="H30" s="116"/>
      <c r="I30" s="116"/>
      <c r="J30" s="116"/>
      <c r="K30" s="116"/>
      <c r="L30" s="116"/>
      <c r="M30" s="116"/>
      <c r="N30" s="122"/>
      <c r="O30" s="122"/>
      <c r="P30" s="122"/>
      <c r="Q30" s="122"/>
      <c r="R30" s="122"/>
      <c r="S30" s="122"/>
      <c r="T30" s="122"/>
    </row>
    <row r="31" spans="1:20" s="58" customFormat="1" ht="16.5" hidden="1" customHeight="1">
      <c r="A31" s="61">
        <v>6</v>
      </c>
      <c r="B31" s="240" t="s">
        <v>18</v>
      </c>
      <c r="C31" s="238"/>
      <c r="D31" s="239">
        <f>+'Dramakan hosqer'!D43</f>
        <v>0</v>
      </c>
      <c r="E31" s="239">
        <f t="shared" si="0"/>
        <v>0</v>
      </c>
      <c r="F31" s="238"/>
      <c r="G31" s="128"/>
      <c r="H31" s="117"/>
      <c r="I31" s="117"/>
      <c r="J31" s="116"/>
      <c r="K31" s="116"/>
      <c r="L31" s="116"/>
      <c r="M31" s="116"/>
      <c r="N31" s="122"/>
      <c r="O31" s="122"/>
      <c r="P31" s="122"/>
      <c r="Q31" s="122"/>
      <c r="R31" s="122"/>
      <c r="S31" s="122"/>
      <c r="T31" s="122"/>
    </row>
    <row r="32" spans="1:20" s="58" customFormat="1" ht="17.25">
      <c r="A32" s="61">
        <v>3</v>
      </c>
      <c r="B32" s="240" t="s">
        <v>19</v>
      </c>
      <c r="C32" s="239">
        <f>SUM(C33:C35)</f>
        <v>66</v>
      </c>
      <c r="D32" s="239">
        <f>SUM(D33:D35)</f>
        <v>66</v>
      </c>
      <c r="E32" s="239">
        <f t="shared" si="0"/>
        <v>0</v>
      </c>
      <c r="F32" s="238"/>
      <c r="G32" s="102"/>
      <c r="H32" s="116"/>
      <c r="I32" s="116"/>
      <c r="J32" s="116"/>
      <c r="K32" s="116"/>
      <c r="L32" s="116"/>
      <c r="M32" s="116"/>
      <c r="N32" s="122"/>
      <c r="O32" s="122"/>
      <c r="P32" s="122"/>
      <c r="Q32" s="122"/>
      <c r="R32" s="122"/>
      <c r="S32" s="122"/>
      <c r="T32" s="122"/>
    </row>
    <row r="33" spans="1:20" ht="18" hidden="1" customHeight="1">
      <c r="A33" s="27">
        <v>7.1</v>
      </c>
      <c r="B33" s="32" t="s">
        <v>20</v>
      </c>
      <c r="C33" s="224"/>
      <c r="D33" s="248">
        <f>+'Dramakan hosqer'!D45</f>
        <v>0</v>
      </c>
      <c r="E33" s="248">
        <f t="shared" si="0"/>
        <v>0</v>
      </c>
      <c r="F33" s="224"/>
    </row>
    <row r="34" spans="1:20" s="34" customFormat="1" ht="18" hidden="1" customHeight="1">
      <c r="A34" s="27">
        <v>7.2</v>
      </c>
      <c r="B34" s="32" t="s">
        <v>21</v>
      </c>
      <c r="C34" s="224"/>
      <c r="D34" s="248">
        <f>+'Dramakan hosqer'!D46</f>
        <v>0</v>
      </c>
      <c r="E34" s="248">
        <f t="shared" si="0"/>
        <v>0</v>
      </c>
      <c r="F34" s="224"/>
      <c r="G34" s="129"/>
      <c r="H34" s="118"/>
      <c r="I34" s="118"/>
      <c r="J34" s="118"/>
      <c r="K34" s="118"/>
      <c r="L34" s="118"/>
      <c r="M34" s="118"/>
      <c r="N34" s="123"/>
      <c r="O34" s="123"/>
      <c r="P34" s="123"/>
      <c r="Q34" s="123"/>
      <c r="R34" s="123"/>
      <c r="S34" s="123"/>
      <c r="T34" s="123"/>
    </row>
    <row r="35" spans="1:20" ht="18" customHeight="1">
      <c r="A35" s="27">
        <v>3.1</v>
      </c>
      <c r="B35" s="32" t="s">
        <v>22</v>
      </c>
      <c r="C35" s="224">
        <v>66</v>
      </c>
      <c r="D35" s="248">
        <f>+'Dramakan hosqer'!D47</f>
        <v>66</v>
      </c>
      <c r="E35" s="248">
        <f t="shared" si="0"/>
        <v>0</v>
      </c>
      <c r="F35" s="224"/>
      <c r="I35" s="130"/>
    </row>
    <row r="36" spans="1:20" s="58" customFormat="1" ht="18" hidden="1" customHeight="1">
      <c r="A36" s="61">
        <v>8</v>
      </c>
      <c r="B36" s="240" t="s">
        <v>23</v>
      </c>
      <c r="C36" s="238"/>
      <c r="D36" s="239">
        <f>+'Dramakan hosqer'!D48</f>
        <v>0</v>
      </c>
      <c r="E36" s="239">
        <f t="shared" si="0"/>
        <v>0</v>
      </c>
      <c r="F36" s="238"/>
      <c r="G36" s="102"/>
      <c r="H36" s="116"/>
      <c r="I36" s="116"/>
      <c r="J36" s="116"/>
      <c r="K36" s="116"/>
      <c r="L36" s="116"/>
      <c r="M36" s="116"/>
      <c r="N36" s="122"/>
      <c r="O36" s="122"/>
      <c r="P36" s="122"/>
      <c r="Q36" s="122"/>
      <c r="R36" s="122"/>
      <c r="S36" s="122"/>
      <c r="T36" s="122"/>
    </row>
    <row r="37" spans="1:20" s="58" customFormat="1" ht="18" customHeight="1">
      <c r="A37" s="61">
        <v>4</v>
      </c>
      <c r="B37" s="240" t="s">
        <v>30</v>
      </c>
      <c r="C37" s="238">
        <v>50</v>
      </c>
      <c r="D37" s="239">
        <f>+'Dramakan hosqer'!D49</f>
        <v>50</v>
      </c>
      <c r="E37" s="239">
        <f t="shared" si="0"/>
        <v>0</v>
      </c>
      <c r="F37" s="238"/>
      <c r="G37" s="6"/>
      <c r="H37" s="116"/>
      <c r="I37" s="116"/>
      <c r="J37" s="116"/>
      <c r="K37" s="116"/>
      <c r="L37" s="116"/>
      <c r="M37" s="116"/>
      <c r="N37" s="122"/>
      <c r="O37" s="122"/>
      <c r="P37" s="122"/>
      <c r="Q37" s="122"/>
      <c r="R37" s="122"/>
      <c r="S37" s="122"/>
      <c r="T37" s="122"/>
    </row>
    <row r="38" spans="1:20" s="58" customFormat="1" ht="18" customHeight="1">
      <c r="A38" s="61">
        <v>5</v>
      </c>
      <c r="B38" s="240" t="s">
        <v>24</v>
      </c>
      <c r="C38" s="238">
        <v>50</v>
      </c>
      <c r="D38" s="239">
        <f>+'Dramakan hosqer'!D50</f>
        <v>50</v>
      </c>
      <c r="E38" s="239">
        <f t="shared" si="0"/>
        <v>0</v>
      </c>
      <c r="F38" s="238"/>
      <c r="G38" s="102"/>
      <c r="H38" s="116"/>
      <c r="I38" s="116"/>
      <c r="J38" s="116"/>
      <c r="K38" s="116"/>
      <c r="L38" s="116"/>
      <c r="M38" s="116"/>
      <c r="N38" s="122"/>
      <c r="O38" s="122"/>
      <c r="P38" s="122"/>
      <c r="Q38" s="122"/>
      <c r="R38" s="122"/>
      <c r="S38" s="122"/>
      <c r="T38" s="122"/>
    </row>
    <row r="39" spans="1:20" s="58" customFormat="1" ht="37.5" hidden="1" customHeight="1">
      <c r="A39" s="61">
        <v>11</v>
      </c>
      <c r="B39" s="245" t="s">
        <v>75</v>
      </c>
      <c r="C39" s="238"/>
      <c r="D39" s="239">
        <f>+'Dramakan hosqer'!D51</f>
        <v>0</v>
      </c>
      <c r="E39" s="239">
        <f t="shared" si="0"/>
        <v>0</v>
      </c>
      <c r="F39" s="238"/>
      <c r="G39" s="102"/>
      <c r="H39" s="116"/>
      <c r="I39" s="116"/>
      <c r="J39" s="116"/>
      <c r="K39" s="116"/>
      <c r="L39" s="116"/>
      <c r="M39" s="116"/>
      <c r="N39" s="122"/>
      <c r="O39" s="122"/>
      <c r="P39" s="122"/>
      <c r="Q39" s="122"/>
      <c r="R39" s="122"/>
      <c r="S39" s="122"/>
      <c r="T39" s="122"/>
    </row>
    <row r="40" spans="1:20" s="58" customFormat="1" ht="18" hidden="1" customHeight="1">
      <c r="A40" s="61">
        <v>12</v>
      </c>
      <c r="B40" s="240" t="s">
        <v>48</v>
      </c>
      <c r="C40" s="238"/>
      <c r="D40" s="239">
        <f>+'Dramakan hosqer'!D52</f>
        <v>0</v>
      </c>
      <c r="E40" s="239">
        <f t="shared" si="0"/>
        <v>0</v>
      </c>
      <c r="F40" s="238"/>
      <c r="G40" s="102"/>
      <c r="H40" s="116"/>
      <c r="I40" s="116"/>
      <c r="J40" s="116"/>
      <c r="K40" s="116"/>
      <c r="L40" s="116"/>
      <c r="M40" s="116"/>
      <c r="N40" s="122"/>
      <c r="O40" s="122"/>
      <c r="P40" s="122"/>
      <c r="Q40" s="122"/>
      <c r="R40" s="122"/>
      <c r="S40" s="122"/>
      <c r="T40" s="122"/>
    </row>
    <row r="41" spans="1:20" s="58" customFormat="1" ht="18" hidden="1" customHeight="1">
      <c r="A41" s="61">
        <v>13</v>
      </c>
      <c r="B41" s="240" t="s">
        <v>120</v>
      </c>
      <c r="C41" s="238"/>
      <c r="D41" s="239">
        <f>+'Dramakan hosqer'!D53</f>
        <v>0</v>
      </c>
      <c r="E41" s="239">
        <f t="shared" si="0"/>
        <v>0</v>
      </c>
      <c r="F41" s="238"/>
      <c r="G41" s="102"/>
      <c r="H41" s="116"/>
      <c r="I41" s="116"/>
      <c r="J41" s="116"/>
      <c r="K41" s="116"/>
      <c r="L41" s="116"/>
      <c r="M41" s="116"/>
      <c r="N41" s="122"/>
      <c r="O41" s="122"/>
      <c r="P41" s="122"/>
      <c r="Q41" s="122"/>
      <c r="R41" s="122"/>
      <c r="S41" s="122"/>
      <c r="T41" s="122"/>
    </row>
    <row r="42" spans="1:20" s="58" customFormat="1" ht="18" hidden="1" customHeight="1">
      <c r="A42" s="61">
        <v>14</v>
      </c>
      <c r="B42" s="240" t="s">
        <v>121</v>
      </c>
      <c r="C42" s="238"/>
      <c r="D42" s="239">
        <f>+'Dramakan hosqer'!D54</f>
        <v>0</v>
      </c>
      <c r="E42" s="239">
        <f t="shared" si="0"/>
        <v>0</v>
      </c>
      <c r="F42" s="238"/>
      <c r="G42" s="102"/>
      <c r="H42" s="116"/>
      <c r="I42" s="116"/>
      <c r="J42" s="116"/>
      <c r="K42" s="116"/>
      <c r="L42" s="116"/>
      <c r="M42" s="116"/>
      <c r="N42" s="122"/>
      <c r="O42" s="122"/>
      <c r="P42" s="122"/>
      <c r="Q42" s="122"/>
      <c r="R42" s="122"/>
      <c r="S42" s="122"/>
      <c r="T42" s="122"/>
    </row>
    <row r="43" spans="1:20" s="58" customFormat="1" ht="18" customHeight="1">
      <c r="A43" s="61">
        <v>6</v>
      </c>
      <c r="B43" s="240" t="s">
        <v>25</v>
      </c>
      <c r="C43" s="238">
        <v>65</v>
      </c>
      <c r="D43" s="239">
        <f>+'Dramakan hosqer'!D55</f>
        <v>65</v>
      </c>
      <c r="E43" s="239">
        <f t="shared" si="0"/>
        <v>0</v>
      </c>
      <c r="F43" s="238"/>
      <c r="G43" s="102"/>
      <c r="H43" s="116"/>
      <c r="I43" s="116"/>
      <c r="J43" s="116"/>
      <c r="K43" s="116"/>
      <c r="L43" s="116"/>
      <c r="M43" s="116"/>
      <c r="N43" s="122"/>
      <c r="O43" s="122"/>
      <c r="P43" s="122"/>
      <c r="Q43" s="122"/>
      <c r="R43" s="122"/>
      <c r="S43" s="122"/>
      <c r="T43" s="122"/>
    </row>
    <row r="44" spans="1:20" s="58" customFormat="1" ht="18" hidden="1" customHeight="1">
      <c r="A44" s="61">
        <v>16</v>
      </c>
      <c r="B44" s="240" t="s">
        <v>26</v>
      </c>
      <c r="C44" s="238"/>
      <c r="D44" s="239">
        <f>+'Dramakan hosqer'!D56</f>
        <v>0</v>
      </c>
      <c r="E44" s="239">
        <f t="shared" si="0"/>
        <v>0</v>
      </c>
      <c r="F44" s="238"/>
      <c r="G44" s="102"/>
      <c r="H44" s="116"/>
      <c r="I44" s="116"/>
      <c r="J44" s="116"/>
      <c r="K44" s="116"/>
      <c r="L44" s="116"/>
      <c r="M44" s="116"/>
      <c r="N44" s="122"/>
      <c r="O44" s="122"/>
      <c r="P44" s="122"/>
      <c r="Q44" s="122"/>
      <c r="R44" s="122"/>
      <c r="S44" s="122"/>
      <c r="T44" s="122"/>
    </row>
    <row r="45" spans="1:20" s="58" customFormat="1" ht="18" hidden="1" customHeight="1">
      <c r="A45" s="61">
        <v>17</v>
      </c>
      <c r="B45" s="240" t="s">
        <v>67</v>
      </c>
      <c r="C45" s="238"/>
      <c r="D45" s="239">
        <f>+'Dramakan hosqer'!D57</f>
        <v>0</v>
      </c>
      <c r="E45" s="239">
        <f t="shared" si="0"/>
        <v>0</v>
      </c>
      <c r="F45" s="238"/>
      <c r="G45" s="102"/>
      <c r="H45" s="116"/>
      <c r="I45" s="116"/>
      <c r="J45" s="116"/>
      <c r="K45" s="116"/>
      <c r="L45" s="116"/>
      <c r="M45" s="116"/>
      <c r="N45" s="122"/>
      <c r="O45" s="122"/>
      <c r="P45" s="122"/>
      <c r="Q45" s="122"/>
      <c r="R45" s="122"/>
      <c r="S45" s="122"/>
      <c r="T45" s="122"/>
    </row>
    <row r="46" spans="1:20" s="58" customFormat="1" ht="18" hidden="1" customHeight="1">
      <c r="A46" s="61">
        <v>18</v>
      </c>
      <c r="B46" s="252" t="s">
        <v>54</v>
      </c>
      <c r="C46" s="238"/>
      <c r="D46" s="239">
        <f>+'Dramakan hosqer'!D58</f>
        <v>0</v>
      </c>
      <c r="E46" s="239">
        <f t="shared" si="0"/>
        <v>0</v>
      </c>
      <c r="F46" s="238"/>
      <c r="G46" s="102"/>
      <c r="H46" s="116"/>
      <c r="I46" s="116"/>
      <c r="J46" s="116"/>
      <c r="K46" s="116"/>
      <c r="L46" s="116"/>
      <c r="M46" s="116"/>
      <c r="N46" s="122"/>
      <c r="O46" s="122"/>
      <c r="P46" s="122"/>
      <c r="Q46" s="122"/>
      <c r="R46" s="122"/>
      <c r="S46" s="122"/>
      <c r="T46" s="122"/>
    </row>
    <row r="47" spans="1:20" s="58" customFormat="1" ht="18" customHeight="1">
      <c r="A47" s="61">
        <v>7</v>
      </c>
      <c r="B47" s="252" t="s">
        <v>45</v>
      </c>
      <c r="C47" s="238">
        <v>50</v>
      </c>
      <c r="D47" s="239">
        <f>+'Dramakan hosqer'!D59</f>
        <v>50</v>
      </c>
      <c r="E47" s="239">
        <f t="shared" si="0"/>
        <v>0</v>
      </c>
      <c r="F47" s="238"/>
      <c r="G47" s="102"/>
      <c r="H47" s="116"/>
      <c r="I47" s="116"/>
      <c r="J47" s="116"/>
      <c r="K47" s="116"/>
      <c r="L47" s="116"/>
      <c r="M47" s="116"/>
      <c r="N47" s="122"/>
      <c r="O47" s="122"/>
      <c r="P47" s="122"/>
      <c r="Q47" s="122"/>
      <c r="R47" s="122"/>
      <c r="S47" s="122"/>
      <c r="T47" s="122"/>
    </row>
    <row r="48" spans="1:20" s="58" customFormat="1" ht="38.25" customHeight="1">
      <c r="A48" s="61">
        <v>8</v>
      </c>
      <c r="B48" s="252" t="s">
        <v>76</v>
      </c>
      <c r="C48" s="238">
        <v>16</v>
      </c>
      <c r="D48" s="239">
        <f>+'Dramakan hosqer'!D60</f>
        <v>16</v>
      </c>
      <c r="E48" s="239">
        <f t="shared" si="0"/>
        <v>0</v>
      </c>
      <c r="F48" s="238"/>
      <c r="G48" s="102"/>
      <c r="H48" s="116"/>
      <c r="I48" s="116"/>
      <c r="J48" s="116"/>
      <c r="K48" s="116"/>
      <c r="L48" s="116"/>
      <c r="M48" s="116"/>
      <c r="N48" s="122"/>
      <c r="O48" s="122"/>
      <c r="P48" s="122"/>
      <c r="Q48" s="122"/>
      <c r="R48" s="122"/>
      <c r="S48" s="122"/>
      <c r="T48" s="122"/>
    </row>
    <row r="49" spans="1:20" s="58" customFormat="1" ht="36.75" customHeight="1">
      <c r="A49" s="61">
        <v>9</v>
      </c>
      <c r="B49" s="252" t="s">
        <v>77</v>
      </c>
      <c r="C49" s="238">
        <v>95</v>
      </c>
      <c r="D49" s="239">
        <f>+'Dramakan hosqer'!D61</f>
        <v>95</v>
      </c>
      <c r="E49" s="239">
        <f t="shared" si="0"/>
        <v>0</v>
      </c>
      <c r="F49" s="238"/>
      <c r="G49" s="6"/>
      <c r="H49" s="116"/>
      <c r="I49" s="116"/>
      <c r="J49" s="116"/>
      <c r="K49" s="116"/>
      <c r="L49" s="116"/>
      <c r="M49" s="116"/>
      <c r="N49" s="122"/>
      <c r="O49" s="122"/>
      <c r="P49" s="122"/>
      <c r="Q49" s="122"/>
      <c r="R49" s="122"/>
      <c r="S49" s="122"/>
      <c r="T49" s="122"/>
    </row>
    <row r="50" spans="1:20" s="58" customFormat="1" ht="18" customHeight="1">
      <c r="A50" s="61">
        <v>10</v>
      </c>
      <c r="B50" s="240" t="s">
        <v>46</v>
      </c>
      <c r="C50" s="238">
        <v>3</v>
      </c>
      <c r="D50" s="239">
        <f>+'Dramakan hosqer'!D62</f>
        <v>3</v>
      </c>
      <c r="E50" s="239">
        <f t="shared" si="0"/>
        <v>0</v>
      </c>
      <c r="F50" s="238"/>
      <c r="G50" s="102"/>
      <c r="H50" s="116"/>
      <c r="I50" s="116"/>
      <c r="J50" s="116"/>
      <c r="K50" s="116"/>
      <c r="L50" s="116"/>
      <c r="M50" s="116"/>
      <c r="N50" s="122"/>
      <c r="O50" s="122"/>
      <c r="P50" s="122"/>
      <c r="Q50" s="122"/>
      <c r="R50" s="122"/>
      <c r="S50" s="122"/>
      <c r="T50" s="122"/>
    </row>
    <row r="51" spans="1:20" s="58" customFormat="1" ht="18" hidden="1" customHeight="1">
      <c r="A51" s="61">
        <v>23</v>
      </c>
      <c r="B51" s="240" t="s">
        <v>122</v>
      </c>
      <c r="C51" s="238"/>
      <c r="D51" s="239">
        <f>+'Dramakan hosqer'!D63</f>
        <v>0</v>
      </c>
      <c r="E51" s="239">
        <f t="shared" si="0"/>
        <v>0</v>
      </c>
      <c r="F51" s="238"/>
      <c r="G51" s="102"/>
      <c r="H51" s="116"/>
      <c r="I51" s="116"/>
      <c r="J51" s="116"/>
      <c r="K51" s="116"/>
      <c r="L51" s="116"/>
      <c r="M51" s="116"/>
      <c r="N51" s="122"/>
      <c r="O51" s="122"/>
      <c r="P51" s="122"/>
      <c r="Q51" s="122"/>
      <c r="R51" s="122"/>
      <c r="S51" s="122"/>
      <c r="T51" s="122"/>
    </row>
    <row r="52" spans="1:20" s="58" customFormat="1" ht="18" hidden="1" customHeight="1">
      <c r="A52" s="61">
        <v>24</v>
      </c>
      <c r="B52" s="240" t="s">
        <v>47</v>
      </c>
      <c r="C52" s="238"/>
      <c r="D52" s="239">
        <f>+'Dramakan hosqer'!D64</f>
        <v>0</v>
      </c>
      <c r="E52" s="239">
        <f t="shared" si="0"/>
        <v>0</v>
      </c>
      <c r="F52" s="238"/>
      <c r="G52" s="102"/>
      <c r="H52" s="116"/>
      <c r="I52" s="116"/>
      <c r="J52" s="116"/>
      <c r="K52" s="116"/>
      <c r="L52" s="116"/>
      <c r="M52" s="116"/>
      <c r="N52" s="122"/>
      <c r="O52" s="122"/>
      <c r="P52" s="122"/>
      <c r="Q52" s="122"/>
      <c r="R52" s="122"/>
      <c r="S52" s="122"/>
      <c r="T52" s="122"/>
    </row>
    <row r="53" spans="1:20" s="58" customFormat="1" ht="18" hidden="1" customHeight="1">
      <c r="A53" s="61">
        <v>25</v>
      </c>
      <c r="B53" s="240" t="s">
        <v>64</v>
      </c>
      <c r="C53" s="238"/>
      <c r="D53" s="239">
        <f>+'Dramakan hosqer'!D65</f>
        <v>0</v>
      </c>
      <c r="E53" s="239">
        <f t="shared" si="0"/>
        <v>0</v>
      </c>
      <c r="F53" s="238"/>
      <c r="G53" s="102"/>
      <c r="H53" s="116"/>
      <c r="I53" s="116"/>
      <c r="J53" s="116"/>
      <c r="K53" s="116"/>
      <c r="L53" s="116"/>
      <c r="M53" s="116"/>
      <c r="N53" s="122"/>
      <c r="O53" s="122"/>
      <c r="P53" s="122"/>
      <c r="Q53" s="122"/>
      <c r="R53" s="122"/>
      <c r="S53" s="122"/>
      <c r="T53" s="122"/>
    </row>
    <row r="54" spans="1:20" s="58" customFormat="1" ht="18" hidden="1" customHeight="1">
      <c r="A54" s="61">
        <v>26</v>
      </c>
      <c r="B54" s="242" t="s">
        <v>201</v>
      </c>
      <c r="C54" s="238"/>
      <c r="D54" s="239">
        <f>+'Dramakan hosqer'!D66</f>
        <v>0</v>
      </c>
      <c r="E54" s="239">
        <f t="shared" ref="E54:E55" si="1">D54-C54</f>
        <v>0</v>
      </c>
      <c r="F54" s="238"/>
      <c r="G54" s="102"/>
      <c r="H54" s="116"/>
      <c r="I54" s="116"/>
      <c r="J54" s="116"/>
      <c r="K54" s="116"/>
      <c r="L54" s="116"/>
      <c r="M54" s="116"/>
      <c r="N54" s="122"/>
      <c r="O54" s="122"/>
      <c r="P54" s="122"/>
      <c r="Q54" s="122"/>
      <c r="R54" s="122"/>
      <c r="S54" s="122"/>
      <c r="T54" s="122"/>
    </row>
    <row r="55" spans="1:20" s="58" customFormat="1" ht="18" customHeight="1">
      <c r="A55" s="61">
        <v>11</v>
      </c>
      <c r="B55" s="242" t="s">
        <v>202</v>
      </c>
      <c r="C55" s="238">
        <v>498</v>
      </c>
      <c r="D55" s="239">
        <f>+'Dramakan hosqer'!D67</f>
        <v>498</v>
      </c>
      <c r="E55" s="239">
        <f t="shared" si="1"/>
        <v>0</v>
      </c>
      <c r="F55" s="238"/>
      <c r="G55" s="102"/>
      <c r="H55" s="116"/>
      <c r="I55" s="116"/>
      <c r="J55" s="116"/>
      <c r="K55" s="116"/>
      <c r="L55" s="116"/>
      <c r="M55" s="116"/>
      <c r="N55" s="122"/>
      <c r="O55" s="122"/>
      <c r="P55" s="122"/>
      <c r="Q55" s="122"/>
      <c r="R55" s="122"/>
      <c r="S55" s="122"/>
      <c r="T55" s="122"/>
    </row>
    <row r="56" spans="1:20" s="58" customFormat="1" ht="18" hidden="1" customHeight="1">
      <c r="A56" s="61">
        <v>28</v>
      </c>
      <c r="B56" s="240" t="s">
        <v>78</v>
      </c>
      <c r="C56" s="238"/>
      <c r="D56" s="239">
        <f>+'Dramakan hosqer'!D68</f>
        <v>0</v>
      </c>
      <c r="E56" s="239">
        <f t="shared" si="0"/>
        <v>0</v>
      </c>
      <c r="F56" s="238"/>
      <c r="G56" s="102"/>
      <c r="H56" s="116"/>
      <c r="I56" s="116"/>
      <c r="J56" s="116"/>
      <c r="K56" s="116"/>
      <c r="L56" s="116"/>
      <c r="M56" s="116"/>
      <c r="N56" s="122"/>
      <c r="O56" s="122"/>
      <c r="P56" s="122"/>
      <c r="Q56" s="122"/>
      <c r="R56" s="122"/>
      <c r="S56" s="122"/>
      <c r="T56" s="122"/>
    </row>
    <row r="57" spans="1:20" s="58" customFormat="1" ht="18" customHeight="1">
      <c r="A57" s="61">
        <v>12</v>
      </c>
      <c r="B57" s="240" t="s">
        <v>263</v>
      </c>
      <c r="C57" s="238">
        <v>30</v>
      </c>
      <c r="D57" s="239">
        <f>+'Dramakan hosqer'!D69</f>
        <v>30</v>
      </c>
      <c r="E57" s="239">
        <f t="shared" si="0"/>
        <v>0</v>
      </c>
      <c r="F57" s="238"/>
      <c r="G57" s="478"/>
      <c r="H57" s="116"/>
      <c r="I57" s="116"/>
      <c r="J57" s="116"/>
      <c r="K57" s="116"/>
      <c r="L57" s="116"/>
      <c r="M57" s="116"/>
      <c r="N57" s="122"/>
      <c r="O57" s="122"/>
      <c r="P57" s="122"/>
      <c r="Q57" s="122"/>
      <c r="R57" s="122"/>
      <c r="S57" s="122"/>
      <c r="T57" s="122"/>
    </row>
    <row r="58" spans="1:20" s="58" customFormat="1" ht="23.25" customHeight="1">
      <c r="A58" s="61">
        <v>13</v>
      </c>
      <c r="B58" s="243" t="s">
        <v>269</v>
      </c>
      <c r="C58" s="238">
        <v>61.2</v>
      </c>
      <c r="D58" s="238">
        <f>+'Dramakan hosqer'!D70</f>
        <v>0</v>
      </c>
      <c r="E58" s="238">
        <f>D58-C58</f>
        <v>-61.2</v>
      </c>
      <c r="F58" s="476" t="s">
        <v>270</v>
      </c>
      <c r="G58" s="102"/>
      <c r="H58" s="116"/>
      <c r="I58" s="116"/>
      <c r="J58" s="116"/>
      <c r="K58" s="116"/>
      <c r="L58" s="116"/>
      <c r="M58" s="116"/>
      <c r="N58" s="122"/>
      <c r="O58" s="122"/>
      <c r="P58" s="122"/>
      <c r="Q58" s="122"/>
      <c r="R58" s="122"/>
      <c r="S58" s="122"/>
      <c r="T58" s="122"/>
    </row>
    <row r="59" spans="1:20" s="58" customFormat="1" ht="25.5" customHeight="1">
      <c r="A59" s="61">
        <v>14</v>
      </c>
      <c r="B59" s="243" t="s">
        <v>262</v>
      </c>
      <c r="C59" s="238">
        <v>0</v>
      </c>
      <c r="D59" s="238">
        <f>+'Dramakan hosqer'!D71</f>
        <v>2200</v>
      </c>
      <c r="E59" s="238">
        <f>D59-C59</f>
        <v>2200</v>
      </c>
      <c r="F59" s="476" t="s">
        <v>268</v>
      </c>
      <c r="G59" s="102" t="s">
        <v>204</v>
      </c>
      <c r="H59" s="116"/>
      <c r="I59" s="116"/>
      <c r="J59" s="116"/>
      <c r="K59" s="116"/>
      <c r="L59" s="116"/>
      <c r="M59" s="116"/>
      <c r="N59" s="122"/>
      <c r="O59" s="122"/>
      <c r="P59" s="122"/>
      <c r="Q59" s="122"/>
      <c r="R59" s="122"/>
      <c r="S59" s="122"/>
      <c r="T59" s="122"/>
    </row>
    <row r="60" spans="1:20" s="58" customFormat="1" ht="36.75" hidden="1" customHeight="1">
      <c r="A60" s="61">
        <v>32</v>
      </c>
      <c r="B60" s="246" t="s">
        <v>35</v>
      </c>
      <c r="C60" s="239">
        <f>SUM(C61:C63)</f>
        <v>0</v>
      </c>
      <c r="D60" s="239">
        <f>SUM(D61:D63)</f>
        <v>0</v>
      </c>
      <c r="E60" s="238">
        <f>D60-C60</f>
        <v>0</v>
      </c>
      <c r="F60" s="238"/>
      <c r="G60" s="102"/>
      <c r="H60" s="116"/>
      <c r="I60" s="116"/>
      <c r="J60" s="116"/>
      <c r="K60" s="116"/>
      <c r="L60" s="116"/>
      <c r="M60" s="116"/>
      <c r="N60" s="122"/>
      <c r="O60" s="122"/>
      <c r="P60" s="122"/>
      <c r="Q60" s="122"/>
      <c r="R60" s="122"/>
      <c r="S60" s="122"/>
      <c r="T60" s="122"/>
    </row>
    <row r="61" spans="1:20" s="150" customFormat="1" ht="18" hidden="1" customHeight="1">
      <c r="A61" s="14">
        <v>32.1</v>
      </c>
      <c r="B61" s="155" t="s">
        <v>36</v>
      </c>
      <c r="C61" s="224"/>
      <c r="D61" s="248">
        <f>+'Dramakan hosqer'!D73</f>
        <v>0</v>
      </c>
      <c r="E61" s="224">
        <f>D61-C61</f>
        <v>0</v>
      </c>
      <c r="F61" s="224"/>
      <c r="G61" s="156"/>
      <c r="H61" s="154"/>
      <c r="I61" s="154"/>
      <c r="J61" s="154"/>
      <c r="K61" s="154"/>
      <c r="L61" s="154"/>
      <c r="M61" s="154"/>
      <c r="N61" s="157"/>
      <c r="O61" s="157"/>
      <c r="P61" s="157"/>
      <c r="Q61" s="157"/>
      <c r="R61" s="157"/>
      <c r="S61" s="157"/>
      <c r="T61" s="157"/>
    </row>
    <row r="62" spans="1:20" s="150" customFormat="1" ht="18.75" hidden="1" customHeight="1">
      <c r="A62" s="14">
        <v>32.200000000000003</v>
      </c>
      <c r="B62" s="155" t="s">
        <v>49</v>
      </c>
      <c r="C62" s="224"/>
      <c r="D62" s="248">
        <f>+'Dramakan hosqer'!D74</f>
        <v>0</v>
      </c>
      <c r="E62" s="248">
        <f t="shared" si="0"/>
        <v>0</v>
      </c>
      <c r="F62" s="224"/>
      <c r="G62" s="156"/>
      <c r="H62" s="154"/>
      <c r="I62" s="154"/>
      <c r="J62" s="154"/>
      <c r="K62" s="154"/>
      <c r="L62" s="154"/>
      <c r="M62" s="154"/>
      <c r="N62" s="157"/>
      <c r="O62" s="157"/>
      <c r="P62" s="157"/>
      <c r="Q62" s="157"/>
      <c r="R62" s="157"/>
      <c r="S62" s="157"/>
      <c r="T62" s="157"/>
    </row>
    <row r="63" spans="1:20" s="150" customFormat="1" ht="13.5" hidden="1" customHeight="1">
      <c r="A63" s="14">
        <v>32.299999999999997</v>
      </c>
      <c r="B63" s="158" t="s">
        <v>85</v>
      </c>
      <c r="C63" s="224"/>
      <c r="D63" s="248">
        <f>+'Dramakan hosqer'!D75</f>
        <v>0</v>
      </c>
      <c r="E63" s="248">
        <f t="shared" si="0"/>
        <v>0</v>
      </c>
      <c r="F63" s="224"/>
      <c r="G63" s="156"/>
      <c r="H63" s="154"/>
      <c r="I63" s="154"/>
      <c r="J63" s="154"/>
      <c r="K63" s="154"/>
      <c r="L63" s="154"/>
      <c r="M63" s="154"/>
      <c r="N63" s="157"/>
      <c r="O63" s="157"/>
      <c r="P63" s="157"/>
      <c r="Q63" s="157"/>
      <c r="R63" s="157"/>
      <c r="S63" s="157"/>
      <c r="T63" s="157"/>
    </row>
    <row r="64" spans="1:20" s="58" customFormat="1" ht="18" customHeight="1">
      <c r="A64" s="70">
        <v>15</v>
      </c>
      <c r="B64" s="246" t="s">
        <v>37</v>
      </c>
      <c r="C64" s="238">
        <v>42</v>
      </c>
      <c r="D64" s="239">
        <f>+'Dramakan hosqer'!D76</f>
        <v>42</v>
      </c>
      <c r="E64" s="239">
        <f t="shared" si="0"/>
        <v>0</v>
      </c>
      <c r="F64" s="238"/>
      <c r="G64" s="102"/>
      <c r="H64" s="116"/>
      <c r="I64" s="116"/>
      <c r="J64" s="116"/>
      <c r="K64" s="116"/>
      <c r="L64" s="116"/>
      <c r="M64" s="116"/>
      <c r="N64" s="122"/>
      <c r="O64" s="122"/>
      <c r="P64" s="122"/>
      <c r="Q64" s="122"/>
      <c r="R64" s="122"/>
      <c r="S64" s="122"/>
      <c r="T64" s="122"/>
    </row>
    <row r="65" spans="1:20" s="58" customFormat="1" ht="18" hidden="1" customHeight="1">
      <c r="A65" s="70">
        <v>34</v>
      </c>
      <c r="B65" s="241" t="s">
        <v>86</v>
      </c>
      <c r="C65" s="238"/>
      <c r="D65" s="239">
        <f>+'Dramakan hosqer'!D77</f>
        <v>0</v>
      </c>
      <c r="E65" s="239">
        <f t="shared" si="0"/>
        <v>0</v>
      </c>
      <c r="F65" s="238"/>
      <c r="G65" s="109" t="s">
        <v>210</v>
      </c>
      <c r="H65" s="116"/>
      <c r="I65" s="116"/>
      <c r="J65" s="116"/>
      <c r="K65" s="116"/>
      <c r="L65" s="116"/>
      <c r="M65" s="116"/>
      <c r="N65" s="122"/>
      <c r="O65" s="122"/>
      <c r="P65" s="122"/>
      <c r="Q65" s="122"/>
      <c r="R65" s="122"/>
      <c r="S65" s="122"/>
      <c r="T65" s="122"/>
    </row>
    <row r="66" spans="1:20" s="58" customFormat="1" ht="21.75" customHeight="1">
      <c r="A66" s="482" t="s">
        <v>57</v>
      </c>
      <c r="B66" s="13" t="s">
        <v>60</v>
      </c>
      <c r="C66" s="247">
        <f>+C67+C75</f>
        <v>0</v>
      </c>
      <c r="D66" s="247">
        <f>+D67+D75</f>
        <v>341.2</v>
      </c>
      <c r="E66" s="247">
        <f t="shared" si="0"/>
        <v>341.2</v>
      </c>
      <c r="F66" s="223"/>
      <c r="G66" s="102"/>
      <c r="H66" s="116"/>
      <c r="I66" s="116"/>
      <c r="J66" s="116"/>
      <c r="K66" s="116"/>
      <c r="L66" s="116"/>
      <c r="M66" s="116"/>
      <c r="N66" s="122"/>
      <c r="O66" s="122"/>
      <c r="P66" s="122"/>
      <c r="Q66" s="122"/>
      <c r="R66" s="122"/>
      <c r="S66" s="122"/>
      <c r="T66" s="122"/>
    </row>
    <row r="67" spans="1:20" s="58" customFormat="1" ht="24" customHeight="1">
      <c r="A67" s="70">
        <v>1</v>
      </c>
      <c r="B67" s="483" t="s">
        <v>91</v>
      </c>
      <c r="C67" s="239">
        <f>SUM(C68:C74)</f>
        <v>0</v>
      </c>
      <c r="D67" s="239">
        <f>SUM(D68:D74)</f>
        <v>341.2</v>
      </c>
      <c r="E67" s="239">
        <f t="shared" si="0"/>
        <v>341.2</v>
      </c>
      <c r="F67" s="238"/>
      <c r="G67" s="102"/>
      <c r="H67" s="116"/>
      <c r="I67" s="116"/>
      <c r="J67" s="116"/>
      <c r="K67" s="116"/>
      <c r="L67" s="116"/>
      <c r="M67" s="116"/>
      <c r="N67" s="122"/>
      <c r="O67" s="122"/>
      <c r="P67" s="122"/>
      <c r="Q67" s="122"/>
      <c r="R67" s="122"/>
      <c r="S67" s="122"/>
      <c r="T67" s="122"/>
    </row>
    <row r="68" spans="1:20" s="58" customFormat="1" ht="18" customHeight="1">
      <c r="A68" s="70">
        <v>1.1000000000000001</v>
      </c>
      <c r="B68" s="484" t="s">
        <v>87</v>
      </c>
      <c r="C68" s="238">
        <v>0</v>
      </c>
      <c r="D68" s="239">
        <v>61.2</v>
      </c>
      <c r="E68" s="239">
        <f>+D68-C68</f>
        <v>61.2</v>
      </c>
      <c r="F68" s="238"/>
      <c r="G68" s="478"/>
      <c r="H68" s="485"/>
      <c r="I68" s="485"/>
      <c r="J68" s="116"/>
      <c r="K68" s="116"/>
      <c r="L68" s="116"/>
      <c r="M68" s="116"/>
      <c r="N68" s="122"/>
      <c r="O68" s="122"/>
      <c r="P68" s="122"/>
      <c r="Q68" s="122"/>
      <c r="R68" s="122"/>
      <c r="S68" s="122"/>
      <c r="T68" s="122"/>
    </row>
    <row r="69" spans="1:20" s="58" customFormat="1" ht="17.25" customHeight="1">
      <c r="A69" s="70">
        <v>1.2</v>
      </c>
      <c r="B69" s="484" t="s">
        <v>88</v>
      </c>
      <c r="C69" s="238"/>
      <c r="D69" s="239">
        <f>+'Dramakan hosqer'!D81</f>
        <v>280</v>
      </c>
      <c r="E69" s="239">
        <f>D69-C69</f>
        <v>280</v>
      </c>
      <c r="F69" s="238"/>
      <c r="G69" s="102"/>
      <c r="H69" s="116"/>
      <c r="I69" s="116"/>
      <c r="J69" s="116"/>
      <c r="K69" s="116"/>
      <c r="L69" s="116"/>
      <c r="M69" s="116"/>
      <c r="N69" s="122"/>
      <c r="O69" s="122"/>
      <c r="P69" s="122"/>
      <c r="Q69" s="122"/>
      <c r="R69" s="122"/>
      <c r="S69" s="122"/>
      <c r="T69" s="122"/>
    </row>
    <row r="70" spans="1:20" s="58" customFormat="1" ht="18" hidden="1" customHeight="1">
      <c r="A70" s="70">
        <v>1.3</v>
      </c>
      <c r="B70" s="484" t="s">
        <v>89</v>
      </c>
      <c r="C70" s="238"/>
      <c r="D70" s="239">
        <f>+'Dramakan hosqer'!D82</f>
        <v>0</v>
      </c>
      <c r="E70" s="239">
        <f t="shared" ref="E70:E82" si="2">D70-C70</f>
        <v>0</v>
      </c>
      <c r="F70" s="238"/>
      <c r="G70" s="102"/>
      <c r="H70" s="116"/>
      <c r="I70" s="116"/>
      <c r="J70" s="116"/>
      <c r="K70" s="116"/>
      <c r="L70" s="116"/>
      <c r="M70" s="116"/>
      <c r="N70" s="122"/>
      <c r="O70" s="122"/>
      <c r="P70" s="122"/>
      <c r="Q70" s="122"/>
      <c r="R70" s="122"/>
      <c r="S70" s="122"/>
      <c r="T70" s="122"/>
    </row>
    <row r="71" spans="1:20" s="58" customFormat="1" ht="18" hidden="1" customHeight="1">
      <c r="A71" s="70">
        <v>1.4</v>
      </c>
      <c r="B71" s="484" t="s">
        <v>203</v>
      </c>
      <c r="C71" s="238"/>
      <c r="D71" s="239">
        <f>+'Dramakan hosqer'!D83</f>
        <v>0</v>
      </c>
      <c r="E71" s="239">
        <f t="shared" ref="E71" si="3">D71-C71</f>
        <v>0</v>
      </c>
      <c r="F71" s="238"/>
      <c r="G71" s="102"/>
      <c r="H71" s="116"/>
      <c r="I71" s="116"/>
      <c r="J71" s="116"/>
      <c r="K71" s="116"/>
      <c r="L71" s="116"/>
      <c r="M71" s="116"/>
      <c r="N71" s="122"/>
      <c r="O71" s="122"/>
      <c r="P71" s="122"/>
      <c r="Q71" s="122"/>
      <c r="R71" s="122"/>
      <c r="S71" s="122"/>
      <c r="T71" s="122"/>
    </row>
    <row r="72" spans="1:20" s="58" customFormat="1" ht="18" hidden="1" customHeight="1">
      <c r="A72" s="70">
        <v>1.5</v>
      </c>
      <c r="B72" s="484" t="s">
        <v>65</v>
      </c>
      <c r="C72" s="238"/>
      <c r="D72" s="239">
        <f>+'Dramakan hosqer'!D84</f>
        <v>0</v>
      </c>
      <c r="E72" s="239">
        <f t="shared" si="2"/>
        <v>0</v>
      </c>
      <c r="F72" s="238"/>
      <c r="G72" s="102"/>
      <c r="H72" s="116"/>
      <c r="I72" s="116"/>
      <c r="J72" s="116"/>
      <c r="K72" s="116"/>
      <c r="L72" s="116"/>
      <c r="M72" s="116"/>
      <c r="N72" s="122"/>
      <c r="O72" s="122"/>
      <c r="P72" s="122"/>
      <c r="Q72" s="122"/>
      <c r="R72" s="122"/>
      <c r="S72" s="122"/>
      <c r="T72" s="122"/>
    </row>
    <row r="73" spans="1:20" s="58" customFormat="1" ht="18" hidden="1" customHeight="1">
      <c r="A73" s="70">
        <v>1.6</v>
      </c>
      <c r="B73" s="486" t="s">
        <v>66</v>
      </c>
      <c r="C73" s="238"/>
      <c r="D73" s="238">
        <f>+'Dramakan hosqer'!D85</f>
        <v>0</v>
      </c>
      <c r="E73" s="238">
        <f>D73-C73</f>
        <v>0</v>
      </c>
      <c r="F73" s="238"/>
      <c r="G73" s="102"/>
      <c r="H73" s="116"/>
      <c r="I73" s="116"/>
      <c r="J73" s="116"/>
      <c r="K73" s="116"/>
      <c r="L73" s="116"/>
      <c r="M73" s="116"/>
      <c r="N73" s="122"/>
      <c r="O73" s="122"/>
      <c r="P73" s="122"/>
      <c r="Q73" s="122"/>
      <c r="R73" s="122"/>
      <c r="S73" s="122"/>
      <c r="T73" s="122"/>
    </row>
    <row r="74" spans="1:20" s="487" customFormat="1" ht="18" hidden="1" customHeight="1">
      <c r="A74" s="70">
        <v>1.7</v>
      </c>
      <c r="B74" s="486"/>
      <c r="C74" s="238"/>
      <c r="D74" s="238">
        <f>+'Dramakan hosqer'!D86</f>
        <v>0</v>
      </c>
      <c r="E74" s="238">
        <f t="shared" ref="E74" si="4">D74-C74</f>
        <v>0</v>
      </c>
      <c r="F74" s="238"/>
      <c r="G74" s="57"/>
      <c r="H74" s="116"/>
      <c r="I74" s="116"/>
      <c r="J74" s="116"/>
      <c r="K74" s="116"/>
      <c r="L74" s="116"/>
      <c r="M74" s="116"/>
      <c r="N74" s="122"/>
      <c r="O74" s="122"/>
      <c r="P74" s="122"/>
      <c r="Q74" s="122"/>
      <c r="R74" s="122"/>
      <c r="S74" s="122"/>
      <c r="T74" s="122"/>
    </row>
    <row r="75" spans="1:20" s="487" customFormat="1" ht="39.75" hidden="1" customHeight="1">
      <c r="A75" s="70">
        <v>2</v>
      </c>
      <c r="B75" s="484" t="s">
        <v>90</v>
      </c>
      <c r="C75" s="239">
        <f>SUM(C76:C78)</f>
        <v>0</v>
      </c>
      <c r="D75" s="239">
        <f>SUM(D76:D78)</f>
        <v>0</v>
      </c>
      <c r="E75" s="238">
        <f>D75-C75</f>
        <v>0</v>
      </c>
      <c r="F75" s="238"/>
      <c r="G75" s="102"/>
      <c r="H75" s="116"/>
      <c r="I75" s="116"/>
      <c r="J75" s="116"/>
      <c r="K75" s="116"/>
      <c r="L75" s="116"/>
      <c r="M75" s="116"/>
      <c r="N75" s="122"/>
      <c r="O75" s="122"/>
      <c r="P75" s="122"/>
      <c r="Q75" s="122"/>
      <c r="R75" s="122"/>
      <c r="S75" s="122"/>
      <c r="T75" s="122"/>
    </row>
    <row r="76" spans="1:20" s="93" customFormat="1" ht="18.75" hidden="1" customHeight="1">
      <c r="A76" s="70">
        <v>2.1</v>
      </c>
      <c r="B76" s="483" t="s">
        <v>62</v>
      </c>
      <c r="C76" s="238"/>
      <c r="D76" s="239">
        <f>+'Dramakan hosqer'!D88</f>
        <v>0</v>
      </c>
      <c r="E76" s="239">
        <f t="shared" si="2"/>
        <v>0</v>
      </c>
      <c r="F76" s="238"/>
      <c r="G76" s="488"/>
      <c r="H76" s="107"/>
      <c r="I76" s="99"/>
      <c r="J76" s="99"/>
      <c r="K76" s="99"/>
      <c r="L76" s="99"/>
      <c r="M76" s="99"/>
      <c r="N76" s="99"/>
      <c r="O76" s="92"/>
      <c r="P76" s="92"/>
      <c r="Q76" s="92"/>
    </row>
    <row r="77" spans="1:20" s="58" customFormat="1" ht="19.5" hidden="1" customHeight="1">
      <c r="A77" s="70">
        <v>2.2000000000000002</v>
      </c>
      <c r="B77" s="483" t="s">
        <v>61</v>
      </c>
      <c r="C77" s="238"/>
      <c r="D77" s="239">
        <f>+'Dramakan hosqer'!D89</f>
        <v>0</v>
      </c>
      <c r="E77" s="239">
        <f t="shared" si="2"/>
        <v>0</v>
      </c>
      <c r="F77" s="238"/>
      <c r="G77" s="102"/>
      <c r="H77" s="116"/>
      <c r="I77" s="116"/>
      <c r="J77" s="116"/>
      <c r="K77" s="116"/>
      <c r="L77" s="116"/>
      <c r="M77" s="116"/>
      <c r="N77" s="122"/>
      <c r="O77" s="122"/>
      <c r="P77" s="122"/>
      <c r="Q77" s="122"/>
      <c r="R77" s="122"/>
      <c r="S77" s="122"/>
      <c r="T77" s="122"/>
    </row>
    <row r="78" spans="1:20" s="58" customFormat="1" ht="37.5" hidden="1" customHeight="1">
      <c r="A78" s="70">
        <v>2.2999999999999998</v>
      </c>
      <c r="B78" s="483" t="s">
        <v>50</v>
      </c>
      <c r="C78" s="238"/>
      <c r="D78" s="239">
        <f>+'Dramakan hosqer'!D90</f>
        <v>0</v>
      </c>
      <c r="E78" s="239">
        <f t="shared" si="2"/>
        <v>0</v>
      </c>
      <c r="F78" s="238"/>
      <c r="G78" s="102"/>
      <c r="H78" s="116"/>
      <c r="I78" s="116"/>
      <c r="J78" s="116"/>
      <c r="K78" s="116"/>
      <c r="L78" s="116"/>
      <c r="M78" s="116"/>
      <c r="N78" s="122"/>
      <c r="O78" s="122"/>
      <c r="P78" s="122"/>
      <c r="Q78" s="122"/>
      <c r="R78" s="122"/>
      <c r="S78" s="122"/>
      <c r="T78" s="122"/>
    </row>
    <row r="79" spans="1:20" s="58" customFormat="1" ht="38.25" hidden="1" customHeight="1">
      <c r="A79" s="482" t="s">
        <v>58</v>
      </c>
      <c r="B79" s="13" t="s">
        <v>132</v>
      </c>
      <c r="C79" s="247">
        <f>SUM(C80:C81)</f>
        <v>0</v>
      </c>
      <c r="D79" s="247">
        <f>SUM(D80:D81)</f>
        <v>0</v>
      </c>
      <c r="E79" s="247">
        <f t="shared" si="2"/>
        <v>0</v>
      </c>
      <c r="F79" s="223"/>
      <c r="G79" s="102"/>
      <c r="H79" s="116"/>
      <c r="I79" s="116"/>
      <c r="J79" s="116"/>
      <c r="K79" s="116"/>
      <c r="L79" s="116"/>
      <c r="M79" s="116"/>
      <c r="N79" s="122"/>
      <c r="O79" s="122"/>
      <c r="P79" s="122"/>
      <c r="Q79" s="122"/>
      <c r="R79" s="122"/>
      <c r="S79" s="122"/>
      <c r="T79" s="122"/>
    </row>
    <row r="80" spans="1:20" s="58" customFormat="1" ht="18" hidden="1" customHeight="1">
      <c r="A80" s="70">
        <v>1</v>
      </c>
      <c r="B80" s="244" t="str">
        <f>+'Dramakan hosqer'!B92</f>
        <v>Աշխատավարձի գծով</v>
      </c>
      <c r="C80" s="238"/>
      <c r="D80" s="238">
        <f>+'Dramakan hosqer'!D92</f>
        <v>0</v>
      </c>
      <c r="E80" s="238">
        <f>D80-C80</f>
        <v>0</v>
      </c>
      <c r="F80" s="238"/>
      <c r="G80" s="102"/>
      <c r="H80" s="116"/>
      <c r="I80" s="116"/>
      <c r="J80" s="116"/>
      <c r="K80" s="116"/>
      <c r="L80" s="116"/>
      <c r="M80" s="116"/>
      <c r="N80" s="122"/>
      <c r="O80" s="122"/>
      <c r="P80" s="122"/>
      <c r="Q80" s="122"/>
      <c r="R80" s="122"/>
      <c r="S80" s="122"/>
      <c r="T80" s="122"/>
    </row>
    <row r="81" spans="1:20" s="491" customFormat="1" ht="18" hidden="1" customHeight="1">
      <c r="A81" s="70">
        <v>2</v>
      </c>
      <c r="B81" s="244">
        <f>+'Dramakan hosqer'!B93</f>
        <v>0</v>
      </c>
      <c r="C81" s="238"/>
      <c r="D81" s="238">
        <f>+'Dramakan hosqer'!D93</f>
        <v>0</v>
      </c>
      <c r="E81" s="238">
        <f>D81-C81</f>
        <v>0</v>
      </c>
      <c r="F81" s="238"/>
      <c r="G81" s="102"/>
      <c r="H81" s="489"/>
      <c r="I81" s="489"/>
      <c r="J81" s="489"/>
      <c r="K81" s="489"/>
      <c r="L81" s="489"/>
      <c r="M81" s="489"/>
      <c r="N81" s="490"/>
      <c r="O81" s="490"/>
      <c r="P81" s="490"/>
      <c r="Q81" s="490"/>
      <c r="R81" s="490"/>
      <c r="S81" s="490"/>
      <c r="T81" s="490"/>
    </row>
    <row r="82" spans="1:20" s="39" customFormat="1" ht="43.5" customHeight="1">
      <c r="A82" s="12" t="s">
        <v>38</v>
      </c>
      <c r="B82" s="13" t="s">
        <v>39</v>
      </c>
      <c r="C82" s="247">
        <f>C6+C7-C21</f>
        <v>415.69999999999891</v>
      </c>
      <c r="D82" s="247">
        <f>D6+D7-D21</f>
        <v>400.31999999999971</v>
      </c>
      <c r="E82" s="247">
        <f t="shared" si="2"/>
        <v>-15.3799999999992</v>
      </c>
      <c r="F82" s="223"/>
      <c r="G82" s="492"/>
      <c r="H82" s="493"/>
      <c r="I82" s="493"/>
      <c r="J82" s="493"/>
      <c r="K82" s="493"/>
      <c r="L82" s="493"/>
      <c r="M82" s="493"/>
      <c r="N82" s="494"/>
      <c r="O82" s="495"/>
      <c r="P82" s="495"/>
      <c r="Q82" s="495"/>
      <c r="R82" s="495"/>
      <c r="S82" s="495"/>
      <c r="T82" s="495"/>
    </row>
    <row r="83" spans="1:20" s="22" customFormat="1" ht="46.5" customHeight="1">
      <c r="A83" s="20"/>
      <c r="B83" s="20"/>
      <c r="C83" s="20"/>
      <c r="D83" s="20"/>
      <c r="E83" s="20"/>
      <c r="F83" s="20"/>
      <c r="G83" s="126"/>
      <c r="H83" s="113"/>
      <c r="I83" s="113"/>
      <c r="J83" s="113"/>
      <c r="K83" s="113"/>
      <c r="L83" s="113"/>
      <c r="M83" s="113"/>
      <c r="N83" s="120"/>
      <c r="O83" s="120"/>
      <c r="P83" s="120"/>
      <c r="Q83" s="120"/>
      <c r="R83" s="120"/>
      <c r="S83" s="120"/>
      <c r="T83" s="120"/>
    </row>
    <row r="84" spans="1:20" s="22" customFormat="1" ht="25.5" customHeight="1">
      <c r="B84" s="18" t="s">
        <v>2</v>
      </c>
      <c r="C84" s="20"/>
      <c r="D84" s="527" t="str">
        <f>+'Ekamut-caxs'!C79</f>
        <v>Ֆելիքս Բախչինյան</v>
      </c>
      <c r="E84" s="524"/>
      <c r="F84" s="337"/>
      <c r="G84" s="126"/>
      <c r="H84" s="113"/>
      <c r="I84" s="113"/>
      <c r="J84" s="113"/>
      <c r="K84" s="113"/>
      <c r="L84" s="113"/>
      <c r="M84" s="113"/>
      <c r="N84" s="120"/>
      <c r="O84" s="120"/>
      <c r="P84" s="120"/>
      <c r="Q84" s="120"/>
      <c r="R84" s="120"/>
      <c r="S84" s="120"/>
      <c r="T84" s="120"/>
    </row>
    <row r="85" spans="1:20" ht="13.5" customHeight="1">
      <c r="A85" s="22"/>
      <c r="B85" s="22" t="s">
        <v>4</v>
      </c>
      <c r="C85" s="22"/>
      <c r="D85" s="526" t="s">
        <v>96</v>
      </c>
      <c r="E85" s="526"/>
      <c r="F85" s="340"/>
    </row>
    <row r="86" spans="1:20" s="19" customFormat="1" ht="22.5" customHeight="1">
      <c r="A86" s="20"/>
      <c r="B86" s="39" t="s">
        <v>6</v>
      </c>
      <c r="C86" s="20"/>
      <c r="D86" s="524" t="str">
        <f>+'Ekamut-caxs'!C81</f>
        <v>Հայարփի Խաչատրյան</v>
      </c>
      <c r="E86" s="524"/>
      <c r="F86" s="337"/>
      <c r="G86" s="124"/>
      <c r="H86" s="112"/>
      <c r="I86" s="112"/>
      <c r="J86" s="112"/>
      <c r="K86" s="112"/>
      <c r="L86" s="112"/>
      <c r="M86" s="112"/>
      <c r="N86" s="119"/>
      <c r="O86" s="119"/>
      <c r="P86" s="119"/>
      <c r="Q86" s="119"/>
      <c r="R86" s="119"/>
      <c r="S86" s="119"/>
      <c r="T86" s="119"/>
    </row>
    <row r="87" spans="1:20" s="19" customFormat="1" ht="12" customHeight="1">
      <c r="A87" s="20"/>
      <c r="B87" s="20"/>
      <c r="C87" s="20"/>
      <c r="D87" s="526" t="s">
        <v>96</v>
      </c>
      <c r="E87" s="526"/>
      <c r="F87" s="340"/>
      <c r="G87" s="124"/>
      <c r="H87" s="112"/>
      <c r="I87" s="112"/>
      <c r="J87" s="112"/>
      <c r="K87" s="112"/>
      <c r="L87" s="112"/>
      <c r="M87" s="112"/>
      <c r="N87" s="119"/>
      <c r="O87" s="119"/>
      <c r="P87" s="119"/>
      <c r="Q87" s="119"/>
      <c r="R87" s="119"/>
      <c r="S87" s="119"/>
      <c r="T87" s="119"/>
    </row>
    <row r="88" spans="1:20" s="19" customFormat="1">
      <c r="A88" s="20"/>
      <c r="B88" s="151" t="s">
        <v>1</v>
      </c>
      <c r="C88" s="20"/>
      <c r="D88" s="20"/>
      <c r="E88" s="20"/>
      <c r="F88" s="20"/>
      <c r="G88" s="124"/>
      <c r="H88" s="112"/>
      <c r="I88" s="112"/>
      <c r="J88" s="112"/>
      <c r="K88" s="112"/>
      <c r="L88" s="112"/>
      <c r="M88" s="112"/>
      <c r="N88" s="119"/>
      <c r="O88" s="119"/>
      <c r="P88" s="119"/>
      <c r="Q88" s="119"/>
      <c r="R88" s="119"/>
      <c r="S88" s="119"/>
      <c r="T88" s="119"/>
    </row>
    <row r="89" spans="1:20" s="19" customFormat="1">
      <c r="G89" s="124"/>
      <c r="H89" s="112"/>
      <c r="I89" s="112"/>
      <c r="J89" s="112"/>
      <c r="K89" s="112"/>
      <c r="L89" s="112"/>
      <c r="M89" s="112"/>
      <c r="N89" s="119"/>
      <c r="O89" s="119"/>
      <c r="P89" s="119"/>
      <c r="Q89" s="119"/>
      <c r="R89" s="119"/>
      <c r="S89" s="119"/>
      <c r="T89" s="119"/>
    </row>
    <row r="90" spans="1:20" s="19" customFormat="1">
      <c r="G90" s="124"/>
      <c r="H90" s="112"/>
      <c r="I90" s="112"/>
      <c r="J90" s="112"/>
      <c r="K90" s="112"/>
      <c r="L90" s="112"/>
      <c r="M90" s="112"/>
      <c r="N90" s="119"/>
      <c r="O90" s="119"/>
      <c r="P90" s="119"/>
      <c r="Q90" s="119"/>
      <c r="R90" s="119"/>
      <c r="S90" s="119"/>
      <c r="T90" s="119"/>
    </row>
    <row r="91" spans="1:20" s="19" customFormat="1">
      <c r="G91" s="124"/>
      <c r="H91" s="112"/>
      <c r="I91" s="112"/>
      <c r="J91" s="112"/>
      <c r="K91" s="112"/>
      <c r="L91" s="112"/>
      <c r="M91" s="112"/>
      <c r="N91" s="119"/>
      <c r="O91" s="119"/>
      <c r="P91" s="119"/>
      <c r="Q91" s="119"/>
      <c r="R91" s="119"/>
      <c r="S91" s="119"/>
      <c r="T91" s="119"/>
    </row>
    <row r="92" spans="1:20" s="19" customFormat="1">
      <c r="G92" s="124"/>
      <c r="H92" s="112"/>
      <c r="I92" s="112"/>
      <c r="J92" s="112"/>
      <c r="K92" s="112"/>
      <c r="L92" s="112"/>
      <c r="M92" s="112"/>
      <c r="N92" s="119"/>
      <c r="O92" s="119"/>
      <c r="P92" s="119"/>
      <c r="Q92" s="119"/>
      <c r="R92" s="119"/>
      <c r="S92" s="119"/>
      <c r="T92" s="119"/>
    </row>
    <row r="93" spans="1:20" s="19" customFormat="1">
      <c r="G93" s="124"/>
      <c r="H93" s="112"/>
      <c r="I93" s="112"/>
      <c r="J93" s="112"/>
      <c r="K93" s="112"/>
      <c r="L93" s="112"/>
      <c r="M93" s="112"/>
      <c r="N93" s="119"/>
      <c r="O93" s="119"/>
      <c r="P93" s="119"/>
      <c r="Q93" s="119"/>
      <c r="R93" s="119"/>
      <c r="S93" s="119"/>
      <c r="T93" s="119"/>
    </row>
    <row r="94" spans="1:20" s="19" customFormat="1">
      <c r="G94" s="124"/>
      <c r="H94" s="112"/>
      <c r="I94" s="112"/>
      <c r="J94" s="112"/>
      <c r="K94" s="112"/>
      <c r="L94" s="112"/>
      <c r="M94" s="112"/>
      <c r="N94" s="119"/>
      <c r="O94" s="119"/>
      <c r="P94" s="119"/>
      <c r="Q94" s="119"/>
      <c r="R94" s="119"/>
      <c r="S94" s="119"/>
      <c r="T94" s="119"/>
    </row>
    <row r="95" spans="1:20" s="19" customFormat="1">
      <c r="G95" s="124"/>
      <c r="H95" s="112"/>
      <c r="I95" s="112"/>
      <c r="J95" s="112"/>
      <c r="K95" s="112"/>
      <c r="L95" s="112"/>
      <c r="M95" s="112"/>
      <c r="N95" s="119"/>
      <c r="O95" s="119"/>
      <c r="P95" s="119"/>
      <c r="Q95" s="119"/>
      <c r="R95" s="119"/>
      <c r="S95" s="119"/>
      <c r="T95" s="119"/>
    </row>
    <row r="96" spans="1:20" s="19" customFormat="1">
      <c r="G96" s="124"/>
      <c r="H96" s="112"/>
      <c r="I96" s="112"/>
      <c r="J96" s="112"/>
      <c r="K96" s="112"/>
      <c r="L96" s="112"/>
      <c r="M96" s="112"/>
      <c r="N96" s="119"/>
      <c r="O96" s="119"/>
      <c r="P96" s="119"/>
      <c r="Q96" s="119"/>
      <c r="R96" s="119"/>
      <c r="S96" s="119"/>
      <c r="T96" s="119"/>
    </row>
    <row r="97" spans="7:20" s="19" customFormat="1">
      <c r="G97" s="124"/>
      <c r="H97" s="112"/>
      <c r="I97" s="112"/>
      <c r="J97" s="112"/>
      <c r="K97" s="112"/>
      <c r="L97" s="112"/>
      <c r="M97" s="112"/>
      <c r="N97" s="119"/>
      <c r="O97" s="119"/>
      <c r="P97" s="119"/>
      <c r="Q97" s="119"/>
      <c r="R97" s="119"/>
      <c r="S97" s="119"/>
      <c r="T97" s="119"/>
    </row>
    <row r="98" spans="7:20" s="19" customFormat="1">
      <c r="G98" s="124"/>
      <c r="H98" s="112"/>
      <c r="I98" s="112"/>
      <c r="J98" s="112"/>
      <c r="K98" s="112"/>
      <c r="L98" s="112"/>
      <c r="M98" s="112"/>
      <c r="N98" s="119"/>
      <c r="O98" s="119"/>
      <c r="P98" s="119"/>
      <c r="Q98" s="119"/>
      <c r="R98" s="119"/>
      <c r="S98" s="119"/>
      <c r="T98" s="119"/>
    </row>
    <row r="99" spans="7:20" s="19" customFormat="1">
      <c r="G99" s="124"/>
      <c r="H99" s="112"/>
      <c r="I99" s="112"/>
      <c r="J99" s="112"/>
      <c r="K99" s="112"/>
      <c r="L99" s="112"/>
      <c r="M99" s="112"/>
      <c r="N99" s="119"/>
      <c r="O99" s="119"/>
      <c r="P99" s="119"/>
      <c r="Q99" s="119"/>
      <c r="R99" s="119"/>
      <c r="S99" s="119"/>
      <c r="T99" s="119"/>
    </row>
    <row r="100" spans="7:20" s="19" customFormat="1">
      <c r="G100" s="124"/>
      <c r="H100" s="112"/>
      <c r="I100" s="112"/>
      <c r="J100" s="112"/>
      <c r="K100" s="112"/>
      <c r="L100" s="112"/>
      <c r="M100" s="112"/>
      <c r="N100" s="119"/>
      <c r="O100" s="119"/>
      <c r="P100" s="119"/>
      <c r="Q100" s="119"/>
      <c r="R100" s="119"/>
      <c r="S100" s="119"/>
      <c r="T100" s="119"/>
    </row>
    <row r="101" spans="7:20" s="19" customFormat="1">
      <c r="G101" s="124"/>
      <c r="H101" s="112"/>
      <c r="I101" s="112"/>
      <c r="J101" s="112"/>
      <c r="K101" s="112"/>
      <c r="L101" s="112"/>
      <c r="M101" s="112"/>
      <c r="N101" s="119"/>
      <c r="O101" s="119"/>
      <c r="P101" s="119"/>
      <c r="Q101" s="119"/>
      <c r="R101" s="119"/>
      <c r="S101" s="119"/>
      <c r="T101" s="119"/>
    </row>
    <row r="102" spans="7:20" s="19" customFormat="1">
      <c r="G102" s="124"/>
      <c r="H102" s="112"/>
      <c r="I102" s="112"/>
      <c r="J102" s="112"/>
      <c r="K102" s="112"/>
      <c r="L102" s="112"/>
      <c r="M102" s="112"/>
      <c r="N102" s="119"/>
      <c r="O102" s="119"/>
      <c r="P102" s="119"/>
      <c r="Q102" s="119"/>
      <c r="R102" s="119"/>
      <c r="S102" s="119"/>
      <c r="T102" s="119"/>
    </row>
    <row r="103" spans="7:20" s="19" customFormat="1">
      <c r="G103" s="124"/>
      <c r="H103" s="112"/>
      <c r="I103" s="112"/>
      <c r="J103" s="112"/>
      <c r="K103" s="112"/>
      <c r="L103" s="112"/>
      <c r="M103" s="112"/>
      <c r="N103" s="119"/>
      <c r="O103" s="119"/>
      <c r="P103" s="119"/>
      <c r="Q103" s="119"/>
      <c r="R103" s="119"/>
      <c r="S103" s="119"/>
      <c r="T103" s="119"/>
    </row>
    <row r="104" spans="7:20" s="19" customFormat="1">
      <c r="G104" s="124"/>
      <c r="H104" s="112"/>
      <c r="I104" s="112"/>
      <c r="J104" s="112"/>
      <c r="K104" s="112"/>
      <c r="L104" s="112"/>
      <c r="M104" s="112"/>
      <c r="N104" s="119"/>
      <c r="O104" s="119"/>
      <c r="P104" s="119"/>
      <c r="Q104" s="119"/>
      <c r="R104" s="119"/>
      <c r="S104" s="119"/>
      <c r="T104" s="119"/>
    </row>
    <row r="105" spans="7:20" s="19" customFormat="1">
      <c r="G105" s="124"/>
      <c r="H105" s="112"/>
      <c r="I105" s="112"/>
      <c r="J105" s="112"/>
      <c r="K105" s="112"/>
      <c r="L105" s="112"/>
      <c r="M105" s="112"/>
      <c r="N105" s="119"/>
      <c r="O105" s="119"/>
      <c r="P105" s="119"/>
      <c r="Q105" s="119"/>
      <c r="R105" s="119"/>
      <c r="S105" s="119"/>
      <c r="T105" s="119"/>
    </row>
    <row r="106" spans="7:20" s="19" customFormat="1">
      <c r="G106" s="124"/>
      <c r="H106" s="112"/>
      <c r="I106" s="112"/>
      <c r="J106" s="112"/>
      <c r="K106" s="112"/>
      <c r="L106" s="112"/>
      <c r="M106" s="112"/>
      <c r="N106" s="119"/>
      <c r="O106" s="119"/>
      <c r="P106" s="119"/>
      <c r="Q106" s="119"/>
      <c r="R106" s="119"/>
      <c r="S106" s="119"/>
      <c r="T106" s="119"/>
    </row>
    <row r="107" spans="7:20" s="19" customFormat="1">
      <c r="G107" s="124"/>
      <c r="H107" s="112"/>
      <c r="I107" s="112"/>
      <c r="J107" s="112"/>
      <c r="K107" s="112"/>
      <c r="L107" s="112"/>
      <c r="M107" s="112"/>
      <c r="N107" s="119"/>
      <c r="O107" s="119"/>
      <c r="P107" s="119"/>
      <c r="Q107" s="119"/>
      <c r="R107" s="119"/>
      <c r="S107" s="119"/>
      <c r="T107" s="119"/>
    </row>
    <row r="108" spans="7:20" s="19" customFormat="1">
      <c r="G108" s="124"/>
      <c r="H108" s="112"/>
      <c r="I108" s="112"/>
      <c r="J108" s="112"/>
      <c r="K108" s="112"/>
      <c r="L108" s="112"/>
      <c r="M108" s="112"/>
      <c r="N108" s="119"/>
      <c r="O108" s="119"/>
      <c r="P108" s="119"/>
      <c r="Q108" s="119"/>
      <c r="R108" s="119"/>
      <c r="S108" s="119"/>
      <c r="T108" s="119"/>
    </row>
    <row r="109" spans="7:20" s="19" customFormat="1">
      <c r="G109" s="124"/>
      <c r="H109" s="112"/>
      <c r="I109" s="112"/>
      <c r="J109" s="112"/>
      <c r="K109" s="112"/>
      <c r="L109" s="112"/>
      <c r="M109" s="112"/>
      <c r="N109" s="119"/>
      <c r="O109" s="119"/>
      <c r="P109" s="119"/>
      <c r="Q109" s="119"/>
      <c r="R109" s="119"/>
      <c r="S109" s="119"/>
      <c r="T109" s="119"/>
    </row>
    <row r="110" spans="7:20" s="19" customFormat="1">
      <c r="G110" s="124"/>
      <c r="H110" s="112"/>
      <c r="I110" s="112"/>
      <c r="J110" s="112"/>
      <c r="K110" s="112"/>
      <c r="L110" s="112"/>
      <c r="M110" s="112"/>
      <c r="N110" s="119"/>
      <c r="O110" s="119"/>
      <c r="P110" s="119"/>
      <c r="Q110" s="119"/>
      <c r="R110" s="119"/>
      <c r="S110" s="119"/>
      <c r="T110" s="119"/>
    </row>
    <row r="111" spans="7:20" s="19" customFormat="1">
      <c r="G111" s="124"/>
      <c r="H111" s="112"/>
      <c r="I111" s="112"/>
      <c r="J111" s="112"/>
      <c r="K111" s="112"/>
      <c r="L111" s="112"/>
      <c r="M111" s="112"/>
      <c r="N111" s="119"/>
      <c r="O111" s="119"/>
      <c r="P111" s="119"/>
      <c r="Q111" s="119"/>
      <c r="R111" s="119"/>
      <c r="S111" s="119"/>
      <c r="T111" s="119"/>
    </row>
    <row r="112" spans="7:20" s="19" customFormat="1">
      <c r="G112" s="124"/>
      <c r="H112" s="112"/>
      <c r="I112" s="112"/>
      <c r="J112" s="112"/>
      <c r="K112" s="112"/>
      <c r="L112" s="112"/>
      <c r="M112" s="112"/>
      <c r="N112" s="119"/>
      <c r="O112" s="119"/>
      <c r="P112" s="119"/>
      <c r="Q112" s="119"/>
      <c r="R112" s="119"/>
      <c r="S112" s="119"/>
      <c r="T112" s="119"/>
    </row>
    <row r="113" spans="7:20" s="19" customFormat="1">
      <c r="G113" s="124"/>
      <c r="H113" s="112"/>
      <c r="I113" s="112"/>
      <c r="J113" s="112"/>
      <c r="K113" s="112"/>
      <c r="L113" s="112"/>
      <c r="M113" s="112"/>
      <c r="N113" s="119"/>
      <c r="O113" s="119"/>
      <c r="P113" s="119"/>
      <c r="Q113" s="119"/>
      <c r="R113" s="119"/>
      <c r="S113" s="119"/>
      <c r="T113" s="119"/>
    </row>
    <row r="114" spans="7:20" s="19" customFormat="1">
      <c r="G114" s="124"/>
      <c r="H114" s="112"/>
      <c r="I114" s="112"/>
      <c r="J114" s="112"/>
      <c r="K114" s="112"/>
      <c r="L114" s="112"/>
      <c r="M114" s="112"/>
      <c r="N114" s="119"/>
      <c r="O114" s="119"/>
      <c r="P114" s="119"/>
      <c r="Q114" s="119"/>
      <c r="R114" s="119"/>
      <c r="S114" s="119"/>
      <c r="T114" s="119"/>
    </row>
    <row r="115" spans="7:20" s="19" customFormat="1">
      <c r="G115" s="124"/>
      <c r="H115" s="112"/>
      <c r="I115" s="112"/>
      <c r="J115" s="112"/>
      <c r="K115" s="112"/>
      <c r="L115" s="112"/>
      <c r="M115" s="112"/>
      <c r="N115" s="119"/>
      <c r="O115" s="119"/>
      <c r="P115" s="119"/>
      <c r="Q115" s="119"/>
      <c r="R115" s="119"/>
      <c r="S115" s="119"/>
      <c r="T115" s="119"/>
    </row>
    <row r="116" spans="7:20" s="19" customFormat="1">
      <c r="G116" s="124"/>
      <c r="H116" s="112"/>
      <c r="I116" s="112"/>
      <c r="J116" s="112"/>
      <c r="K116" s="112"/>
      <c r="L116" s="112"/>
      <c r="M116" s="112"/>
      <c r="N116" s="119"/>
      <c r="O116" s="119"/>
      <c r="P116" s="119"/>
      <c r="Q116" s="119"/>
      <c r="R116" s="119"/>
      <c r="S116" s="119"/>
      <c r="T116" s="119"/>
    </row>
    <row r="117" spans="7:20" s="19" customFormat="1">
      <c r="G117" s="124"/>
      <c r="H117" s="112"/>
      <c r="I117" s="112"/>
      <c r="J117" s="112"/>
      <c r="K117" s="112"/>
      <c r="L117" s="112"/>
      <c r="M117" s="112"/>
      <c r="N117" s="119"/>
      <c r="O117" s="119"/>
      <c r="P117" s="119"/>
      <c r="Q117" s="119"/>
      <c r="R117" s="119"/>
      <c r="S117" s="119"/>
      <c r="T117" s="119"/>
    </row>
    <row r="118" spans="7:20" s="19" customFormat="1">
      <c r="G118" s="124"/>
      <c r="H118" s="112"/>
      <c r="I118" s="112"/>
      <c r="J118" s="112"/>
      <c r="K118" s="112"/>
      <c r="L118" s="112"/>
      <c r="M118" s="112"/>
      <c r="N118" s="119"/>
      <c r="O118" s="119"/>
      <c r="P118" s="119"/>
      <c r="Q118" s="119"/>
      <c r="R118" s="119"/>
      <c r="S118" s="119"/>
      <c r="T118" s="119"/>
    </row>
    <row r="119" spans="7:20" s="19" customFormat="1">
      <c r="G119" s="124"/>
      <c r="H119" s="112"/>
      <c r="I119" s="112"/>
      <c r="J119" s="112"/>
      <c r="K119" s="112"/>
      <c r="L119" s="112"/>
      <c r="M119" s="112"/>
      <c r="N119" s="119"/>
      <c r="O119" s="119"/>
      <c r="P119" s="119"/>
      <c r="Q119" s="119"/>
      <c r="R119" s="119"/>
      <c r="S119" s="119"/>
      <c r="T119" s="119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C62" sqref="C62"/>
    </sheetView>
  </sheetViews>
  <sheetFormatPr defaultColWidth="9.140625" defaultRowHeight="13.5"/>
  <cols>
    <col min="1" max="1" width="4.85546875" style="13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0" customFormat="1" ht="22.5" customHeight="1">
      <c r="A1" s="528" t="s">
        <v>69</v>
      </c>
      <c r="B1" s="528"/>
      <c r="C1" s="528"/>
      <c r="D1" s="528"/>
      <c r="E1" s="528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132" customFormat="1" ht="33" customHeight="1">
      <c r="A2" s="529" t="str">
        <f>+'Ekamut-caxs'!A14:D14</f>
        <v xml:space="preserve">«ՖՐԻՏՅՈՖ ՆԱՆՍԵՆԻ ԹԱՆԳԱՐԱՆ»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2" customFormat="1" ht="24" customHeight="1">
      <c r="A3" s="531" t="s">
        <v>136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4" customFormat="1" ht="16.5" customHeight="1">
      <c r="A4" s="532" t="s">
        <v>250</v>
      </c>
      <c r="B4" s="532"/>
      <c r="C4" s="532"/>
      <c r="D4" s="532"/>
      <c r="E4" s="532"/>
      <c r="F4" s="171"/>
      <c r="G4" s="172"/>
      <c r="H4" s="172"/>
      <c r="I4" s="172"/>
      <c r="J4" s="172"/>
      <c r="K4" s="172"/>
      <c r="L4" s="172"/>
      <c r="M4" s="173"/>
      <c r="N4" s="173"/>
      <c r="O4" s="173"/>
      <c r="P4" s="173"/>
      <c r="Q4" s="173"/>
      <c r="R4" s="173"/>
      <c r="S4" s="173"/>
      <c r="T4" s="173"/>
      <c r="U4" s="173"/>
      <c r="V4" s="173"/>
    </row>
    <row r="5" spans="1:22" ht="13.5" customHeight="1">
      <c r="D5" s="175"/>
      <c r="E5" s="175" t="s">
        <v>128</v>
      </c>
    </row>
    <row r="6" spans="1:22" s="180" customFormat="1" ht="56.25" customHeight="1">
      <c r="A6" s="176" t="s">
        <v>3</v>
      </c>
      <c r="B6" s="177" t="s">
        <v>137</v>
      </c>
      <c r="C6" s="176" t="s">
        <v>138</v>
      </c>
      <c r="D6" s="176" t="s">
        <v>139</v>
      </c>
      <c r="E6" s="178" t="s">
        <v>140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 s="132" customFormat="1" ht="21.75" customHeight="1">
      <c r="A7" s="533" t="s">
        <v>141</v>
      </c>
      <c r="B7" s="534"/>
      <c r="C7" s="534"/>
      <c r="D7" s="205"/>
      <c r="E7" s="205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0" customFormat="1" ht="21.75" customHeight="1">
      <c r="A8" s="181">
        <v>1</v>
      </c>
      <c r="B8" s="182" t="s">
        <v>142</v>
      </c>
      <c r="C8" s="181"/>
      <c r="D8" s="183">
        <f>SUM(D9:D29)</f>
        <v>553.5</v>
      </c>
      <c r="E8" s="184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5">
        <v>1.1000000000000001</v>
      </c>
      <c r="B9" s="186" t="s">
        <v>143</v>
      </c>
      <c r="C9" s="185" t="s">
        <v>144</v>
      </c>
      <c r="D9" s="31"/>
      <c r="E9" s="31"/>
    </row>
    <row r="10" spans="1:22" ht="27" customHeight="1">
      <c r="A10" s="185">
        <v>1.2</v>
      </c>
      <c r="B10" s="186" t="s">
        <v>145</v>
      </c>
      <c r="C10" s="185" t="s">
        <v>146</v>
      </c>
      <c r="D10" s="31"/>
      <c r="E10" s="31"/>
    </row>
    <row r="11" spans="1:22" ht="27" customHeight="1">
      <c r="A11" s="185">
        <v>1.3</v>
      </c>
      <c r="B11" s="186" t="s">
        <v>147</v>
      </c>
      <c r="C11" s="185" t="s">
        <v>148</v>
      </c>
      <c r="D11" s="31"/>
      <c r="E11" s="31"/>
    </row>
    <row r="12" spans="1:22" ht="27" customHeight="1">
      <c r="A12" s="185">
        <v>1.4</v>
      </c>
      <c r="B12" s="187" t="s">
        <v>149</v>
      </c>
      <c r="C12" s="188" t="s">
        <v>150</v>
      </c>
      <c r="D12" s="31"/>
      <c r="E12" s="31"/>
    </row>
    <row r="13" spans="1:22" ht="27" customHeight="1">
      <c r="A13" s="185">
        <v>1.5</v>
      </c>
      <c r="B13" s="187"/>
      <c r="C13" s="185" t="s">
        <v>151</v>
      </c>
      <c r="D13" s="31"/>
      <c r="E13" s="31"/>
    </row>
    <row r="14" spans="1:22" ht="18" customHeight="1">
      <c r="A14" s="185">
        <v>1.6</v>
      </c>
      <c r="B14" s="186" t="s">
        <v>206</v>
      </c>
      <c r="C14" s="185" t="s">
        <v>152</v>
      </c>
      <c r="D14" s="31">
        <v>5.5</v>
      </c>
      <c r="E14" s="31"/>
    </row>
    <row r="15" spans="1:22" ht="33.75" customHeight="1">
      <c r="A15" s="185">
        <v>1.7</v>
      </c>
      <c r="B15" s="187"/>
      <c r="C15" s="185" t="s">
        <v>175</v>
      </c>
      <c r="D15" s="31"/>
      <c r="E15" s="31"/>
    </row>
    <row r="16" spans="1:22" ht="22.5" customHeight="1">
      <c r="A16" s="185">
        <v>1.8</v>
      </c>
      <c r="B16" s="187"/>
      <c r="C16" s="189" t="s">
        <v>174</v>
      </c>
      <c r="D16" s="31"/>
      <c r="E16" s="31"/>
    </row>
    <row r="17" spans="1:22" ht="25.5" customHeight="1">
      <c r="A17" s="185">
        <v>1.9</v>
      </c>
      <c r="B17" s="187"/>
      <c r="C17" s="189" t="s">
        <v>201</v>
      </c>
      <c r="D17" s="31">
        <v>548</v>
      </c>
      <c r="E17" s="31"/>
    </row>
    <row r="18" spans="1:22" ht="18" customHeight="1">
      <c r="A18" s="190">
        <v>2</v>
      </c>
      <c r="B18" s="187"/>
      <c r="C18" s="189"/>
      <c r="D18" s="31"/>
      <c r="E18" s="31"/>
    </row>
    <row r="19" spans="1:22" ht="18" customHeight="1">
      <c r="A19" s="185">
        <v>2.1</v>
      </c>
      <c r="B19" s="187"/>
      <c r="C19" s="189"/>
      <c r="D19" s="31"/>
      <c r="E19" s="31"/>
    </row>
    <row r="20" spans="1:22" ht="18" customHeight="1">
      <c r="A20" s="185">
        <v>2.2000000000000002</v>
      </c>
      <c r="B20" s="187"/>
      <c r="C20" s="189"/>
      <c r="D20" s="31"/>
      <c r="E20" s="31"/>
    </row>
    <row r="21" spans="1:22" ht="18" customHeight="1">
      <c r="A21" s="185">
        <v>2.2999999999999998</v>
      </c>
      <c r="B21" s="187"/>
      <c r="C21" s="189"/>
      <c r="D21" s="31"/>
      <c r="E21" s="31"/>
    </row>
    <row r="22" spans="1:22" ht="27.75" customHeight="1">
      <c r="A22" s="185">
        <v>2.4</v>
      </c>
      <c r="B22" s="187"/>
      <c r="C22" s="189"/>
      <c r="D22" s="31"/>
      <c r="E22" s="31"/>
    </row>
    <row r="23" spans="1:22" ht="27.75" customHeight="1">
      <c r="A23" s="185">
        <v>2.5</v>
      </c>
      <c r="B23" s="187" t="s">
        <v>153</v>
      </c>
      <c r="C23" s="185" t="s">
        <v>36</v>
      </c>
      <c r="D23" s="31"/>
      <c r="E23" s="31"/>
    </row>
    <row r="24" spans="1:22" ht="27.75" customHeight="1">
      <c r="A24" s="185">
        <v>2.6</v>
      </c>
      <c r="B24" s="187" t="s">
        <v>153</v>
      </c>
      <c r="C24" s="185" t="s">
        <v>49</v>
      </c>
      <c r="D24" s="31"/>
      <c r="E24" s="31"/>
    </row>
    <row r="25" spans="1:22" ht="27.75" customHeight="1">
      <c r="A25" s="185">
        <v>2.7</v>
      </c>
      <c r="B25" s="187" t="s">
        <v>153</v>
      </c>
      <c r="C25" s="185" t="s">
        <v>154</v>
      </c>
      <c r="D25" s="31"/>
      <c r="E25" s="31"/>
    </row>
    <row r="26" spans="1:22" ht="27.75" customHeight="1">
      <c r="A26" s="185">
        <v>2.8</v>
      </c>
      <c r="B26" s="187" t="s">
        <v>153</v>
      </c>
      <c r="C26" s="185" t="s">
        <v>155</v>
      </c>
      <c r="D26" s="31"/>
      <c r="E26" s="31"/>
    </row>
    <row r="27" spans="1:22" ht="27" customHeight="1">
      <c r="A27" s="185">
        <v>2.9</v>
      </c>
      <c r="B27" s="186" t="s">
        <v>156</v>
      </c>
      <c r="C27" s="185" t="s">
        <v>157</v>
      </c>
      <c r="D27" s="31"/>
      <c r="E27" s="31"/>
    </row>
    <row r="28" spans="1:22" ht="26.25" customHeight="1">
      <c r="A28" s="191">
        <v>2.1</v>
      </c>
      <c r="B28" s="187" t="s">
        <v>158</v>
      </c>
      <c r="C28" s="185" t="s">
        <v>159</v>
      </c>
      <c r="D28" s="31"/>
      <c r="E28" s="31"/>
    </row>
    <row r="29" spans="1:22" ht="26.25" customHeight="1">
      <c r="A29" s="191">
        <v>2.11</v>
      </c>
      <c r="B29" s="187"/>
      <c r="C29" s="189" t="s">
        <v>160</v>
      </c>
      <c r="D29" s="31"/>
      <c r="E29" s="31"/>
    </row>
    <row r="30" spans="1:22" s="160" customFormat="1" ht="34.5" customHeight="1">
      <c r="A30" s="181">
        <v>2</v>
      </c>
      <c r="B30" s="192" t="s">
        <v>161</v>
      </c>
      <c r="C30" s="181"/>
      <c r="D30" s="183">
        <f>SUM(D31:D33)</f>
        <v>0</v>
      </c>
      <c r="E30" s="184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5">
        <v>2.1</v>
      </c>
      <c r="B31" s="187"/>
      <c r="C31" s="185" t="s">
        <v>162</v>
      </c>
      <c r="D31" s="31"/>
      <c r="E31" s="31"/>
    </row>
    <row r="32" spans="1:22" ht="21" customHeight="1">
      <c r="A32" s="185">
        <v>2.2000000000000002</v>
      </c>
      <c r="B32" s="187" t="s">
        <v>163</v>
      </c>
      <c r="C32" s="185" t="s">
        <v>164</v>
      </c>
      <c r="D32" s="31"/>
      <c r="E32" s="31"/>
    </row>
    <row r="33" spans="1:22" ht="26.25" customHeight="1">
      <c r="A33" s="185">
        <v>2.2999999999999998</v>
      </c>
      <c r="B33" s="187" t="s">
        <v>163</v>
      </c>
      <c r="C33" s="185" t="s">
        <v>165</v>
      </c>
      <c r="D33" s="31"/>
      <c r="E33" s="193"/>
    </row>
    <row r="34" spans="1:22" s="170" customFormat="1" ht="21.75" customHeight="1">
      <c r="A34" s="60"/>
      <c r="B34" s="194" t="s">
        <v>71</v>
      </c>
      <c r="C34" s="195"/>
      <c r="D34" s="196">
        <f>D8+D30</f>
        <v>553.5</v>
      </c>
      <c r="E34" s="197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</row>
    <row r="35" spans="1:22" s="132" customFormat="1" ht="33.75" customHeight="1">
      <c r="A35" s="533" t="s">
        <v>166</v>
      </c>
      <c r="B35" s="534"/>
      <c r="C35" s="534"/>
      <c r="D35" s="205"/>
      <c r="E35" s="205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5">
        <v>1.1000000000000001</v>
      </c>
      <c r="B36" s="186" t="s">
        <v>143</v>
      </c>
      <c r="C36" s="185" t="s">
        <v>144</v>
      </c>
      <c r="D36" s="31"/>
      <c r="E36" s="31"/>
    </row>
    <row r="37" spans="1:22" ht="21" customHeight="1">
      <c r="A37" s="185">
        <v>1.2</v>
      </c>
      <c r="B37" s="186" t="s">
        <v>145</v>
      </c>
      <c r="C37" s="185" t="s">
        <v>146</v>
      </c>
      <c r="D37" s="31"/>
      <c r="E37" s="31"/>
    </row>
    <row r="38" spans="1:22" ht="21" customHeight="1">
      <c r="A38" s="185">
        <v>1.3</v>
      </c>
      <c r="B38" s="186" t="s">
        <v>147</v>
      </c>
      <c r="C38" s="185" t="s">
        <v>148</v>
      </c>
      <c r="D38" s="31"/>
      <c r="E38" s="31"/>
    </row>
    <row r="39" spans="1:22" ht="21" customHeight="1">
      <c r="A39" s="185">
        <v>1.4</v>
      </c>
      <c r="B39" s="187" t="s">
        <v>149</v>
      </c>
      <c r="C39" s="188" t="s">
        <v>150</v>
      </c>
      <c r="D39" s="31"/>
      <c r="E39" s="31"/>
    </row>
    <row r="40" spans="1:22" ht="21" customHeight="1">
      <c r="A40" s="185">
        <v>1.5</v>
      </c>
      <c r="B40" s="187"/>
      <c r="C40" s="185" t="s">
        <v>151</v>
      </c>
      <c r="D40" s="31"/>
      <c r="E40" s="31"/>
    </row>
    <row r="41" spans="1:22" ht="20.25" customHeight="1">
      <c r="A41" s="185">
        <v>1.6</v>
      </c>
      <c r="B41" s="186" t="s">
        <v>206</v>
      </c>
      <c r="C41" s="185" t="s">
        <v>152</v>
      </c>
      <c r="D41" s="31"/>
      <c r="E41" s="31"/>
    </row>
    <row r="42" spans="1:22" ht="33.75" customHeight="1">
      <c r="A42" s="185">
        <v>1.7</v>
      </c>
      <c r="B42" s="187"/>
      <c r="C42" s="185" t="s">
        <v>175</v>
      </c>
      <c r="D42" s="31"/>
      <c r="E42" s="31"/>
    </row>
    <row r="43" spans="1:22" ht="23.25" customHeight="1">
      <c r="A43" s="185">
        <v>1.8</v>
      </c>
      <c r="B43" s="187"/>
      <c r="C43" s="189" t="s">
        <v>174</v>
      </c>
      <c r="D43" s="31"/>
      <c r="E43" s="31"/>
    </row>
    <row r="44" spans="1:22" ht="23.25" customHeight="1">
      <c r="A44" s="185">
        <v>1.9</v>
      </c>
      <c r="B44" s="187"/>
      <c r="C44" s="189" t="s">
        <v>201</v>
      </c>
      <c r="D44" s="31">
        <v>42</v>
      </c>
      <c r="E44" s="31"/>
    </row>
    <row r="45" spans="1:22" ht="23.25" customHeight="1">
      <c r="A45" s="190">
        <v>2</v>
      </c>
      <c r="B45" s="187"/>
      <c r="C45" s="189"/>
      <c r="D45" s="31"/>
      <c r="E45" s="31"/>
    </row>
    <row r="46" spans="1:22" ht="23.25" customHeight="1">
      <c r="A46" s="185">
        <v>2.1</v>
      </c>
      <c r="B46" s="187"/>
      <c r="C46" s="189"/>
      <c r="D46" s="31"/>
      <c r="E46" s="31"/>
    </row>
    <row r="47" spans="1:22" ht="21" customHeight="1">
      <c r="A47" s="185">
        <v>2.2000000000000002</v>
      </c>
      <c r="B47" s="187" t="s">
        <v>153</v>
      </c>
      <c r="C47" s="185" t="s">
        <v>36</v>
      </c>
      <c r="D47" s="31"/>
      <c r="E47" s="31"/>
    </row>
    <row r="48" spans="1:22" ht="21" customHeight="1">
      <c r="A48" s="185">
        <v>2.2999999999999998</v>
      </c>
      <c r="B48" s="187" t="s">
        <v>153</v>
      </c>
      <c r="C48" s="185" t="s">
        <v>49</v>
      </c>
      <c r="D48" s="31"/>
      <c r="E48" s="31"/>
    </row>
    <row r="49" spans="1:22" ht="21" customHeight="1">
      <c r="A49" s="185">
        <v>2.4</v>
      </c>
      <c r="B49" s="187" t="s">
        <v>153</v>
      </c>
      <c r="C49" s="185" t="s">
        <v>154</v>
      </c>
      <c r="D49" s="31"/>
      <c r="E49" s="31"/>
    </row>
    <row r="50" spans="1:22" ht="24" customHeight="1">
      <c r="A50" s="185">
        <v>2.5</v>
      </c>
      <c r="B50" s="187" t="s">
        <v>153</v>
      </c>
      <c r="C50" s="185" t="s">
        <v>155</v>
      </c>
      <c r="D50" s="31"/>
      <c r="E50" s="31"/>
    </row>
    <row r="51" spans="1:22" ht="24" customHeight="1">
      <c r="A51" s="185">
        <v>2.6</v>
      </c>
      <c r="B51" s="186" t="s">
        <v>156</v>
      </c>
      <c r="C51" s="185" t="s">
        <v>157</v>
      </c>
      <c r="D51" s="31"/>
      <c r="E51" s="31"/>
    </row>
    <row r="52" spans="1:22" ht="24" customHeight="1">
      <c r="A52" s="185">
        <v>2.7</v>
      </c>
      <c r="B52" s="187" t="s">
        <v>158</v>
      </c>
      <c r="C52" s="185" t="s">
        <v>159</v>
      </c>
      <c r="D52" s="31"/>
      <c r="E52" s="31"/>
    </row>
    <row r="53" spans="1:22" ht="24" customHeight="1">
      <c r="A53" s="185">
        <v>2.8</v>
      </c>
      <c r="B53" s="187"/>
      <c r="C53" s="189" t="s">
        <v>160</v>
      </c>
      <c r="D53" s="31"/>
      <c r="E53" s="31"/>
    </row>
    <row r="54" spans="1:22" ht="33" customHeight="1">
      <c r="A54" s="185"/>
      <c r="B54" s="182" t="s">
        <v>167</v>
      </c>
      <c r="C54" s="30"/>
      <c r="D54" s="183">
        <f>SUM(D55:D58)</f>
        <v>885.3</v>
      </c>
      <c r="E54" s="31"/>
    </row>
    <row r="55" spans="1:22" ht="33" customHeight="1">
      <c r="A55" s="185">
        <v>1.1000000000000001</v>
      </c>
      <c r="B55" s="225"/>
      <c r="C55" s="226" t="s">
        <v>173</v>
      </c>
      <c r="D55" s="190">
        <v>885.3</v>
      </c>
      <c r="E55" s="31"/>
      <c r="F55" s="149"/>
    </row>
    <row r="56" spans="1:22" ht="30" customHeight="1">
      <c r="A56" s="185">
        <v>1.2</v>
      </c>
      <c r="B56" s="198"/>
      <c r="C56" s="185" t="s">
        <v>162</v>
      </c>
      <c r="D56" s="31"/>
      <c r="E56" s="185"/>
    </row>
    <row r="57" spans="1:22" ht="24.75" customHeight="1">
      <c r="A57" s="185">
        <v>1.3</v>
      </c>
      <c r="B57" s="187" t="s">
        <v>158</v>
      </c>
      <c r="C57" s="185" t="s">
        <v>164</v>
      </c>
      <c r="D57" s="31"/>
      <c r="E57" s="31"/>
    </row>
    <row r="58" spans="1:22" ht="24.75" customHeight="1">
      <c r="A58" s="185">
        <v>1.4</v>
      </c>
      <c r="B58" s="187" t="s">
        <v>158</v>
      </c>
      <c r="C58" s="185" t="s">
        <v>165</v>
      </c>
      <c r="D58" s="31"/>
      <c r="E58" s="31"/>
    </row>
    <row r="59" spans="1:22" s="170" customFormat="1" ht="29.25" customHeight="1">
      <c r="A59" s="199"/>
      <c r="B59" s="194" t="s">
        <v>71</v>
      </c>
      <c r="C59" s="200"/>
      <c r="D59" s="201">
        <f>SUM(D36:D54)</f>
        <v>927.3</v>
      </c>
      <c r="E59" s="202"/>
      <c r="F59" s="455">
        <f>+D59-D55</f>
        <v>42</v>
      </c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</row>
    <row r="60" spans="1:22" ht="10.5" customHeight="1"/>
    <row r="61" spans="1:22" ht="39" customHeight="1">
      <c r="C61" s="203" t="s">
        <v>168</v>
      </c>
    </row>
    <row r="62" spans="1:22" ht="59.25" customHeight="1">
      <c r="A62" s="204">
        <v>1</v>
      </c>
      <c r="B62" s="205" t="s">
        <v>251</v>
      </c>
      <c r="C62" s="201">
        <f>+'Dramakan hosqer'!D19</f>
        <v>326.39999999999998</v>
      </c>
      <c r="D62" s="536" t="s">
        <v>169</v>
      </c>
      <c r="E62" s="537"/>
      <c r="G62" s="149">
        <f>+C62-F59</f>
        <v>284.39999999999998</v>
      </c>
    </row>
    <row r="63" spans="1:22" ht="36.75" customHeight="1"/>
    <row r="64" spans="1:22" s="160" customFormat="1" ht="25.5" customHeight="1">
      <c r="A64" s="206"/>
      <c r="B64" s="169" t="s">
        <v>2</v>
      </c>
      <c r="C64" s="207"/>
      <c r="D64" s="538" t="str">
        <f>+'Ekamut-caxs'!C79</f>
        <v>Ֆելիքս Բախչինյան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0" customFormat="1" ht="12.75" customHeight="1">
      <c r="A65" s="206"/>
      <c r="C65" s="208"/>
      <c r="D65" s="535" t="s">
        <v>96</v>
      </c>
      <c r="E65" s="53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0" customFormat="1" ht="22.5" customHeight="1">
      <c r="A66" s="206"/>
      <c r="B66" s="169" t="s">
        <v>6</v>
      </c>
      <c r="C66" s="207"/>
      <c r="D66" s="538" t="str">
        <f>+'Ekamut-caxs'!C81</f>
        <v>Հայարփի Խաչատրյան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0" customFormat="1" ht="13.5" customHeight="1">
      <c r="A67" s="206"/>
      <c r="B67" s="209"/>
      <c r="C67" s="206" t="s">
        <v>1</v>
      </c>
      <c r="D67" s="535" t="s">
        <v>96</v>
      </c>
      <c r="E67" s="53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0" customFormat="1" ht="36" customHeight="1"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</row>
    <row r="76" spans="1:22" ht="24" customHeight="1"/>
    <row r="77" spans="1:22" ht="0.75" hidden="1" customHeight="1"/>
    <row r="78" spans="1:22" s="16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1"/>
      <c r="B82" s="1"/>
      <c r="C82" s="1"/>
      <c r="D82" s="1"/>
      <c r="E82" s="1"/>
    </row>
    <row r="83" spans="1:5" s="19" customFormat="1" ht="24" customHeight="1">
      <c r="A83" s="131"/>
      <c r="B83" s="1"/>
      <c r="C83" s="1"/>
      <c r="D83" s="1"/>
      <c r="E83" s="1"/>
    </row>
    <row r="84" spans="1:5" s="19" customFormat="1">
      <c r="A84" s="131"/>
      <c r="B84" s="1"/>
      <c r="C84" s="1"/>
      <c r="D84" s="1"/>
      <c r="E84" s="1"/>
    </row>
    <row r="85" spans="1:5" s="19" customFormat="1" ht="24.75" customHeight="1">
      <c r="A85" s="131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C62" sqref="C62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2" t="s">
        <v>69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</row>
    <row r="2" spans="1:17" s="22" customFormat="1" ht="25.5" customHeight="1">
      <c r="A2" s="497" t="str">
        <f>+'Ekamut-caxs'!A14:D14</f>
        <v xml:space="preserve">«ՖՐԻՏՅՈՖ ՆԱՆՍԵՆԻ ԹԱՆԳԱՐԱՆ»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21"/>
      <c r="Q2" s="21"/>
    </row>
    <row r="3" spans="1:17" ht="25.5" customHeight="1">
      <c r="A3" s="531" t="s">
        <v>252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7" ht="21" customHeight="1" thickBot="1">
      <c r="O4" s="139" t="s">
        <v>0</v>
      </c>
    </row>
    <row r="5" spans="1:17" ht="33.75" customHeight="1">
      <c r="A5" s="544" t="s">
        <v>133</v>
      </c>
      <c r="B5" s="546" t="s">
        <v>70</v>
      </c>
      <c r="C5" s="554" t="s">
        <v>209</v>
      </c>
      <c r="D5" s="548" t="s">
        <v>182</v>
      </c>
      <c r="E5" s="549"/>
      <c r="F5" s="549"/>
      <c r="G5" s="549"/>
      <c r="H5" s="549"/>
      <c r="I5" s="549"/>
      <c r="J5" s="549"/>
      <c r="K5" s="549"/>
      <c r="L5" s="549"/>
      <c r="M5" s="549"/>
      <c r="N5" s="550"/>
      <c r="O5" s="551" t="s">
        <v>135</v>
      </c>
    </row>
    <row r="6" spans="1:17" ht="78.75" customHeight="1">
      <c r="A6" s="545"/>
      <c r="B6" s="547"/>
      <c r="C6" s="555"/>
      <c r="D6" s="312" t="s">
        <v>207</v>
      </c>
      <c r="E6" s="311" t="s">
        <v>214</v>
      </c>
      <c r="F6" s="311" t="s">
        <v>215</v>
      </c>
      <c r="G6" s="311" t="s">
        <v>134</v>
      </c>
      <c r="H6" s="311" t="s">
        <v>185</v>
      </c>
      <c r="I6" s="311" t="s">
        <v>184</v>
      </c>
      <c r="J6" s="311" t="s">
        <v>119</v>
      </c>
      <c r="K6" s="269" t="s">
        <v>171</v>
      </c>
      <c r="L6" s="269" t="s">
        <v>256</v>
      </c>
      <c r="M6" s="269" t="s">
        <v>243</v>
      </c>
      <c r="N6" s="313" t="s">
        <v>183</v>
      </c>
      <c r="O6" s="552"/>
    </row>
    <row r="7" spans="1:17" ht="31.5" customHeight="1">
      <c r="A7" s="312">
        <v>1</v>
      </c>
      <c r="B7" s="329" t="s">
        <v>192</v>
      </c>
      <c r="C7" s="325">
        <v>8879.9269999999997</v>
      </c>
      <c r="D7" s="314">
        <f>893.5+896.296</f>
        <v>1789.796</v>
      </c>
      <c r="E7" s="259"/>
      <c r="F7" s="259"/>
      <c r="G7" s="259"/>
      <c r="H7" s="259"/>
      <c r="I7" s="259"/>
      <c r="J7" s="259"/>
      <c r="K7" s="259"/>
      <c r="L7" s="450"/>
      <c r="M7" s="450"/>
      <c r="N7" s="315"/>
      <c r="O7" s="322">
        <f>ROUND(SUM(C7:N7),1)</f>
        <v>10669.7</v>
      </c>
    </row>
    <row r="8" spans="1:17" ht="31.5" customHeight="1">
      <c r="A8" s="312">
        <v>1.1000000000000001</v>
      </c>
      <c r="B8" s="330" t="s">
        <v>119</v>
      </c>
      <c r="C8" s="328"/>
      <c r="D8" s="316" t="s">
        <v>177</v>
      </c>
      <c r="E8" s="281" t="s">
        <v>177</v>
      </c>
      <c r="F8" s="281" t="s">
        <v>177</v>
      </c>
      <c r="G8" s="281" t="s">
        <v>177</v>
      </c>
      <c r="H8" s="281" t="s">
        <v>177</v>
      </c>
      <c r="I8" s="281" t="s">
        <v>177</v>
      </c>
      <c r="J8" s="281" t="s">
        <v>177</v>
      </c>
      <c r="K8" s="281" t="s">
        <v>177</v>
      </c>
      <c r="L8" s="281" t="s">
        <v>177</v>
      </c>
      <c r="M8" s="451" t="s">
        <v>177</v>
      </c>
      <c r="N8" s="317" t="s">
        <v>177</v>
      </c>
      <c r="O8" s="323" t="s">
        <v>177</v>
      </c>
    </row>
    <row r="9" spans="1:17" ht="31.5" customHeight="1">
      <c r="A9" s="312">
        <v>1.2</v>
      </c>
      <c r="B9" s="330" t="s">
        <v>183</v>
      </c>
      <c r="C9" s="328"/>
      <c r="D9" s="316" t="s">
        <v>177</v>
      </c>
      <c r="E9" s="281" t="s">
        <v>177</v>
      </c>
      <c r="F9" s="281" t="s">
        <v>177</v>
      </c>
      <c r="G9" s="281" t="s">
        <v>177</v>
      </c>
      <c r="H9" s="281" t="s">
        <v>177</v>
      </c>
      <c r="I9" s="281" t="s">
        <v>177</v>
      </c>
      <c r="J9" s="281" t="s">
        <v>177</v>
      </c>
      <c r="K9" s="281" t="s">
        <v>177</v>
      </c>
      <c r="L9" s="281" t="s">
        <v>177</v>
      </c>
      <c r="M9" s="451" t="s">
        <v>177</v>
      </c>
      <c r="N9" s="317" t="s">
        <v>177</v>
      </c>
      <c r="O9" s="323" t="s">
        <v>177</v>
      </c>
    </row>
    <row r="10" spans="1:17" ht="31.5" customHeight="1">
      <c r="A10" s="312">
        <v>1.3</v>
      </c>
      <c r="B10" s="449" t="s">
        <v>242</v>
      </c>
      <c r="C10" s="328"/>
      <c r="D10" s="316" t="s">
        <v>177</v>
      </c>
      <c r="E10" s="281" t="s">
        <v>177</v>
      </c>
      <c r="F10" s="281" t="s">
        <v>177</v>
      </c>
      <c r="G10" s="281" t="s">
        <v>177</v>
      </c>
      <c r="H10" s="281" t="s">
        <v>177</v>
      </c>
      <c r="I10" s="281" t="s">
        <v>177</v>
      </c>
      <c r="J10" s="281" t="s">
        <v>177</v>
      </c>
      <c r="K10" s="281" t="s">
        <v>177</v>
      </c>
      <c r="L10" s="281" t="s">
        <v>177</v>
      </c>
      <c r="M10" s="451" t="s">
        <v>177</v>
      </c>
      <c r="N10" s="317" t="s">
        <v>177</v>
      </c>
      <c r="O10" s="323" t="s">
        <v>177</v>
      </c>
    </row>
    <row r="11" spans="1:17" ht="48" customHeight="1">
      <c r="A11" s="312">
        <v>1.4</v>
      </c>
      <c r="B11" s="456" t="s">
        <v>256</v>
      </c>
      <c r="C11" s="328"/>
      <c r="D11" s="316" t="s">
        <v>177</v>
      </c>
      <c r="E11" s="281" t="s">
        <v>177</v>
      </c>
      <c r="F11" s="281" t="s">
        <v>177</v>
      </c>
      <c r="G11" s="281" t="s">
        <v>177</v>
      </c>
      <c r="H11" s="281" t="s">
        <v>177</v>
      </c>
      <c r="I11" s="281" t="s">
        <v>177</v>
      </c>
      <c r="J11" s="281" t="s">
        <v>177</v>
      </c>
      <c r="K11" s="281" t="s">
        <v>177</v>
      </c>
      <c r="L11" s="281" t="s">
        <v>177</v>
      </c>
      <c r="M11" s="451" t="s">
        <v>177</v>
      </c>
      <c r="N11" s="317" t="s">
        <v>177</v>
      </c>
      <c r="O11" s="323" t="s">
        <v>177</v>
      </c>
    </row>
    <row r="12" spans="1:17" ht="33.75" customHeight="1">
      <c r="A12" s="312">
        <v>2</v>
      </c>
      <c r="B12" s="331" t="s">
        <v>93</v>
      </c>
      <c r="C12" s="326"/>
      <c r="D12" s="318"/>
      <c r="E12" s="281" t="s">
        <v>177</v>
      </c>
      <c r="F12" s="281" t="s">
        <v>177</v>
      </c>
      <c r="G12" s="281" t="s">
        <v>177</v>
      </c>
      <c r="H12" s="281" t="s">
        <v>177</v>
      </c>
      <c r="I12" s="281" t="s">
        <v>177</v>
      </c>
      <c r="J12" s="281" t="s">
        <v>177</v>
      </c>
      <c r="K12" s="281" t="s">
        <v>177</v>
      </c>
      <c r="L12" s="281" t="s">
        <v>177</v>
      </c>
      <c r="M12" s="451" t="s">
        <v>177</v>
      </c>
      <c r="N12" s="317" t="s">
        <v>177</v>
      </c>
      <c r="O12" s="322">
        <f>ROUND(SUM(C12:N12),1)</f>
        <v>0</v>
      </c>
    </row>
    <row r="13" spans="1:17" s="161" customFormat="1" ht="34.5" customHeight="1" thickBot="1">
      <c r="A13" s="332"/>
      <c r="B13" s="333" t="s">
        <v>71</v>
      </c>
      <c r="C13" s="327" t="s">
        <v>177</v>
      </c>
      <c r="D13" s="319" t="s">
        <v>177</v>
      </c>
      <c r="E13" s="320" t="s">
        <v>177</v>
      </c>
      <c r="F13" s="320" t="s">
        <v>177</v>
      </c>
      <c r="G13" s="320" t="s">
        <v>177</v>
      </c>
      <c r="H13" s="320" t="s">
        <v>177</v>
      </c>
      <c r="I13" s="320" t="s">
        <v>177</v>
      </c>
      <c r="J13" s="320" t="s">
        <v>177</v>
      </c>
      <c r="K13" s="320" t="s">
        <v>177</v>
      </c>
      <c r="L13" s="320" t="s">
        <v>177</v>
      </c>
      <c r="M13" s="452" t="s">
        <v>177</v>
      </c>
      <c r="N13" s="321" t="s">
        <v>177</v>
      </c>
      <c r="O13" s="324">
        <f>ROUND(SUM(O7:O12),1)</f>
        <v>10669.7</v>
      </c>
    </row>
    <row r="14" spans="1:17" s="161" customFormat="1" ht="34.5" customHeight="1">
      <c r="B14" s="229"/>
      <c r="C14" s="229">
        <f>7992.1+887.8</f>
        <v>8879.9</v>
      </c>
      <c r="D14" s="477">
        <f>887.8*2</f>
        <v>1775.6</v>
      </c>
      <c r="E14" s="230"/>
      <c r="F14" s="230"/>
      <c r="G14" s="230"/>
      <c r="H14" s="168"/>
      <c r="I14" s="168"/>
      <c r="J14" s="232"/>
      <c r="K14" s="168"/>
      <c r="L14" s="168"/>
      <c r="M14" s="168"/>
      <c r="N14" s="230"/>
      <c r="O14" s="231"/>
    </row>
    <row r="15" spans="1:17" s="163" customFormat="1" ht="21" customHeight="1">
      <c r="B15" s="167"/>
      <c r="C15" s="167"/>
      <c r="D15" s="210"/>
      <c r="E15" s="210"/>
      <c r="F15" s="270"/>
      <c r="G15" s="213"/>
      <c r="H15" s="162"/>
      <c r="I15" s="162"/>
      <c r="J15" s="210"/>
      <c r="K15" s="553"/>
      <c r="L15" s="553"/>
      <c r="M15" s="553"/>
      <c r="N15" s="553"/>
      <c r="O15" s="256"/>
    </row>
    <row r="16" spans="1:17" s="161" customFormat="1" ht="69" customHeight="1">
      <c r="B16" s="539" t="s">
        <v>188</v>
      </c>
      <c r="C16" s="556"/>
      <c r="D16" s="540"/>
      <c r="E16" s="210"/>
      <c r="H16" s="210"/>
      <c r="I16" s="539" t="s">
        <v>187</v>
      </c>
      <c r="J16" s="540"/>
      <c r="K16" s="210"/>
      <c r="L16" s="210"/>
      <c r="M16" s="210"/>
      <c r="N16" s="210"/>
      <c r="O16" s="210"/>
    </row>
    <row r="17" spans="2:15" s="161" customFormat="1" ht="48" customHeight="1">
      <c r="B17" s="215" t="s">
        <v>172</v>
      </c>
      <c r="C17" s="176" t="s">
        <v>213</v>
      </c>
      <c r="D17" s="176" t="s">
        <v>212</v>
      </c>
      <c r="E17" s="271"/>
      <c r="H17" s="236"/>
      <c r="I17" s="215" t="s">
        <v>172</v>
      </c>
      <c r="J17" s="176" t="s">
        <v>186</v>
      </c>
      <c r="K17" s="271"/>
      <c r="L17" s="271"/>
      <c r="M17" s="271"/>
      <c r="N17" s="271"/>
      <c r="O17" s="236"/>
    </row>
    <row r="18" spans="2:15" s="459" customFormat="1" ht="24" customHeight="1">
      <c r="B18" s="460">
        <v>104000</v>
      </c>
      <c r="C18" s="461">
        <f>ROUND(4*B18*2/1000,1)</f>
        <v>832</v>
      </c>
      <c r="D18" s="457">
        <v>107.9</v>
      </c>
      <c r="E18" s="462"/>
      <c r="H18" s="463"/>
      <c r="I18" s="460">
        <v>104000</v>
      </c>
      <c r="J18" s="458">
        <v>108.3</v>
      </c>
      <c r="K18" s="464"/>
      <c r="L18" s="464"/>
      <c r="M18" s="464"/>
      <c r="N18" s="464"/>
      <c r="O18" s="463"/>
    </row>
    <row r="19" spans="2:15" s="465" customFormat="1" ht="24" customHeight="1">
      <c r="B19" s="460">
        <v>108600</v>
      </c>
      <c r="C19" s="461">
        <f>ROUND(4*B19*2/1000,1)</f>
        <v>868.8</v>
      </c>
      <c r="D19" s="458">
        <v>112.6</v>
      </c>
      <c r="E19" s="466"/>
      <c r="H19" s="467"/>
      <c r="I19" s="468">
        <v>108600</v>
      </c>
      <c r="J19" s="458">
        <v>113.1</v>
      </c>
      <c r="K19" s="469"/>
      <c r="L19" s="469"/>
      <c r="M19" s="469"/>
      <c r="N19" s="469"/>
      <c r="O19" s="467"/>
    </row>
    <row r="20" spans="2:15" ht="19.5" customHeight="1"/>
    <row r="21" spans="2:15" s="137" customFormat="1" ht="24" customHeight="1">
      <c r="B21" s="140" t="s">
        <v>2</v>
      </c>
      <c r="C21" s="140"/>
      <c r="F21" s="141"/>
      <c r="G21" s="142"/>
      <c r="H21" s="543" t="str">
        <f>+'Ekamut-caxs'!C79</f>
        <v>Ֆելիքս Բախչինյան</v>
      </c>
      <c r="I21" s="543"/>
      <c r="J21" s="543"/>
      <c r="K21" s="143"/>
      <c r="L21" s="143"/>
      <c r="M21" s="143"/>
    </row>
    <row r="22" spans="2:15" s="133" customFormat="1" ht="17.25" customHeight="1">
      <c r="B22" s="135"/>
      <c r="C22" s="135"/>
      <c r="F22" s="144" t="s">
        <v>95</v>
      </c>
      <c r="G22" s="145"/>
      <c r="H22" s="541" t="s">
        <v>96</v>
      </c>
      <c r="I22" s="541"/>
      <c r="J22" s="541"/>
      <c r="K22" s="136"/>
      <c r="L22" s="136"/>
      <c r="M22" s="136"/>
    </row>
    <row r="23" spans="2:15" s="137" customFormat="1" ht="24.75" customHeight="1">
      <c r="B23" s="138" t="s">
        <v>6</v>
      </c>
      <c r="C23" s="138"/>
      <c r="F23" s="146"/>
      <c r="G23" s="147"/>
      <c r="H23" s="543" t="str">
        <f>+'Ekamut-caxs'!C81</f>
        <v>Հայարփի Խաչատրյան</v>
      </c>
      <c r="I23" s="543"/>
      <c r="J23" s="543"/>
      <c r="K23" s="143"/>
      <c r="L23" s="143"/>
      <c r="M23" s="143"/>
    </row>
    <row r="24" spans="2:15" s="133" customFormat="1" ht="18.75" customHeight="1">
      <c r="F24" s="144" t="s">
        <v>95</v>
      </c>
      <c r="G24" s="145"/>
      <c r="H24" s="541" t="s">
        <v>96</v>
      </c>
      <c r="I24" s="541"/>
      <c r="J24" s="541"/>
      <c r="K24" s="136"/>
      <c r="L24" s="136"/>
      <c r="M24" s="136"/>
    </row>
    <row r="25" spans="2:15" s="134" customFormat="1" ht="16.5">
      <c r="D25" s="136"/>
      <c r="E25" s="136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C62" sqref="C62"/>
    </sheetView>
  </sheetViews>
  <sheetFormatPr defaultColWidth="9.140625" defaultRowHeight="16.5"/>
  <cols>
    <col min="1" max="1" width="4.140625" style="359" customWidth="1"/>
    <col min="2" max="2" width="15.5703125" style="359" customWidth="1"/>
    <col min="3" max="3" width="10.85546875" style="359" customWidth="1"/>
    <col min="4" max="5" width="13.42578125" style="359" customWidth="1"/>
    <col min="6" max="6" width="16.28515625" style="359" customWidth="1"/>
    <col min="7" max="7" width="11.42578125" style="359" customWidth="1"/>
    <col min="8" max="8" width="13.28515625" style="359" customWidth="1"/>
    <col min="9" max="10" width="14.85546875" style="359" customWidth="1"/>
    <col min="11" max="11" width="10.85546875" style="359" customWidth="1"/>
    <col min="12" max="12" width="12.85546875" style="359" customWidth="1"/>
    <col min="13" max="13" width="14.85546875" style="359" customWidth="1"/>
    <col min="14" max="14" width="10.5703125" style="359" customWidth="1"/>
    <col min="15" max="15" width="11.7109375" style="359" customWidth="1"/>
    <col min="16" max="16384" width="9.140625" style="359"/>
  </cols>
  <sheetData>
    <row r="1" spans="1:15" s="358" customFormat="1" ht="18.75" customHeight="1">
      <c r="A1" s="563" t="s">
        <v>69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358" customFormat="1" ht="21.75" customHeight="1">
      <c r="A2" s="559" t="str">
        <f>+'Ekamut-caxs'!A14:D14</f>
        <v xml:space="preserve">«ՖՐԻՏՅՈՖ ՆԱՆՍԵՆԻ ԹԱՆԳԱՐԱՆ»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358" customFormat="1" ht="21" customHeight="1">
      <c r="A3" s="559" t="s">
        <v>97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360" customFormat="1" ht="24.75" customHeight="1">
      <c r="A5" s="564" t="s">
        <v>117</v>
      </c>
      <c r="B5" s="566" t="s">
        <v>98</v>
      </c>
      <c r="C5" s="568" t="s">
        <v>99</v>
      </c>
      <c r="D5" s="569"/>
      <c r="E5" s="569"/>
      <c r="F5" s="570"/>
      <c r="G5" s="571" t="s">
        <v>100</v>
      </c>
      <c r="H5" s="571"/>
      <c r="I5" s="571"/>
      <c r="J5" s="571"/>
      <c r="K5" s="571" t="s">
        <v>125</v>
      </c>
      <c r="L5" s="571"/>
      <c r="M5" s="571"/>
      <c r="N5" s="571"/>
      <c r="O5" s="571"/>
    </row>
    <row r="6" spans="1:15" s="366" customFormat="1" ht="51" customHeight="1">
      <c r="A6" s="565"/>
      <c r="B6" s="567"/>
      <c r="C6" s="361" t="s">
        <v>217</v>
      </c>
      <c r="D6" s="362" t="s">
        <v>218</v>
      </c>
      <c r="E6" s="362" t="s">
        <v>228</v>
      </c>
      <c r="F6" s="363" t="s">
        <v>229</v>
      </c>
      <c r="G6" s="362" t="s">
        <v>219</v>
      </c>
      <c r="H6" s="364" t="s">
        <v>218</v>
      </c>
      <c r="I6" s="362" t="s">
        <v>230</v>
      </c>
      <c r="J6" s="364" t="s">
        <v>229</v>
      </c>
      <c r="K6" s="362" t="s">
        <v>217</v>
      </c>
      <c r="L6" s="362" t="s">
        <v>228</v>
      </c>
      <c r="M6" s="364" t="s">
        <v>231</v>
      </c>
      <c r="N6" s="365" t="s">
        <v>232</v>
      </c>
      <c r="O6" s="365" t="s">
        <v>233</v>
      </c>
    </row>
    <row r="7" spans="1:15" ht="19.5" customHeight="1">
      <c r="A7" s="367">
        <v>1</v>
      </c>
      <c r="B7" s="368" t="s">
        <v>101</v>
      </c>
      <c r="C7" s="235" t="s">
        <v>208</v>
      </c>
      <c r="D7" s="234" t="s">
        <v>208</v>
      </c>
      <c r="E7" s="369"/>
      <c r="F7" s="370"/>
      <c r="G7" s="371" t="s">
        <v>208</v>
      </c>
      <c r="H7" s="234" t="s">
        <v>208</v>
      </c>
      <c r="I7" s="369"/>
      <c r="J7" s="372"/>
      <c r="K7" s="373" t="s">
        <v>208</v>
      </c>
      <c r="L7" s="369"/>
      <c r="M7" s="374">
        <f>+L7*200.47</f>
        <v>0</v>
      </c>
      <c r="N7" s="375">
        <f>+L7*7.94904</f>
        <v>0</v>
      </c>
      <c r="O7" s="376">
        <f>+N7+M7</f>
        <v>0</v>
      </c>
    </row>
    <row r="8" spans="1:15" ht="19.5" customHeight="1">
      <c r="A8" s="367">
        <v>2</v>
      </c>
      <c r="B8" s="368" t="s">
        <v>234</v>
      </c>
      <c r="C8" s="235" t="s">
        <v>208</v>
      </c>
      <c r="D8" s="234" t="s">
        <v>208</v>
      </c>
      <c r="E8" s="369"/>
      <c r="F8" s="370"/>
      <c r="G8" s="371" t="s">
        <v>208</v>
      </c>
      <c r="H8" s="234" t="s">
        <v>208</v>
      </c>
      <c r="I8" s="369"/>
      <c r="J8" s="372"/>
      <c r="K8" s="373" t="s">
        <v>208</v>
      </c>
      <c r="L8" s="369"/>
      <c r="M8" s="374">
        <f t="shared" ref="M8:M18" si="0">+L8*200.47</f>
        <v>0</v>
      </c>
      <c r="N8" s="375">
        <f t="shared" ref="N8:N18" si="1">+L8*7.94904</f>
        <v>0</v>
      </c>
      <c r="O8" s="376">
        <f t="shared" ref="O8:O18" si="2">+N8+M8</f>
        <v>0</v>
      </c>
    </row>
    <row r="9" spans="1:15" ht="19.5" customHeight="1">
      <c r="A9" s="367">
        <v>3</v>
      </c>
      <c r="B9" s="368" t="s">
        <v>102</v>
      </c>
      <c r="C9" s="235" t="s">
        <v>208</v>
      </c>
      <c r="D9" s="234" t="s">
        <v>208</v>
      </c>
      <c r="E9" s="369"/>
      <c r="F9" s="370"/>
      <c r="G9" s="371" t="s">
        <v>208</v>
      </c>
      <c r="H9" s="234" t="s">
        <v>208</v>
      </c>
      <c r="I9" s="369"/>
      <c r="J9" s="372"/>
      <c r="K9" s="373" t="s">
        <v>208</v>
      </c>
      <c r="L9" s="369"/>
      <c r="M9" s="374">
        <f t="shared" si="0"/>
        <v>0</v>
      </c>
      <c r="N9" s="375">
        <f t="shared" si="1"/>
        <v>0</v>
      </c>
      <c r="O9" s="376">
        <f t="shared" si="2"/>
        <v>0</v>
      </c>
    </row>
    <row r="10" spans="1:15" ht="19.5" customHeight="1">
      <c r="A10" s="367">
        <v>4</v>
      </c>
      <c r="B10" s="368" t="s">
        <v>103</v>
      </c>
      <c r="C10" s="377" t="s">
        <v>208</v>
      </c>
      <c r="D10" s="378" t="s">
        <v>208</v>
      </c>
      <c r="E10" s="369"/>
      <c r="F10" s="370"/>
      <c r="G10" s="371" t="s">
        <v>208</v>
      </c>
      <c r="H10" s="379" t="s">
        <v>208</v>
      </c>
      <c r="I10" s="369"/>
      <c r="J10" s="372"/>
      <c r="K10" s="373" t="s">
        <v>208</v>
      </c>
      <c r="L10" s="369"/>
      <c r="M10" s="374">
        <f t="shared" si="0"/>
        <v>0</v>
      </c>
      <c r="N10" s="375">
        <f t="shared" si="1"/>
        <v>0</v>
      </c>
      <c r="O10" s="376">
        <f t="shared" si="2"/>
        <v>0</v>
      </c>
    </row>
    <row r="11" spans="1:15" ht="19.5" customHeight="1">
      <c r="A11" s="367">
        <v>5</v>
      </c>
      <c r="B11" s="368" t="s">
        <v>104</v>
      </c>
      <c r="C11" s="377" t="s">
        <v>208</v>
      </c>
      <c r="D11" s="378" t="s">
        <v>208</v>
      </c>
      <c r="E11" s="369"/>
      <c r="F11" s="370"/>
      <c r="G11" s="371" t="s">
        <v>208</v>
      </c>
      <c r="H11" s="379" t="s">
        <v>208</v>
      </c>
      <c r="I11" s="369"/>
      <c r="J11" s="372"/>
      <c r="K11" s="373" t="s">
        <v>208</v>
      </c>
      <c r="L11" s="369"/>
      <c r="M11" s="374">
        <f t="shared" si="0"/>
        <v>0</v>
      </c>
      <c r="N11" s="375">
        <f t="shared" si="1"/>
        <v>0</v>
      </c>
      <c r="O11" s="376">
        <f t="shared" si="2"/>
        <v>0</v>
      </c>
    </row>
    <row r="12" spans="1:15" ht="19.5" customHeight="1">
      <c r="A12" s="367">
        <v>6</v>
      </c>
      <c r="B12" s="368" t="s">
        <v>105</v>
      </c>
      <c r="C12" s="377" t="s">
        <v>208</v>
      </c>
      <c r="D12" s="378" t="s">
        <v>208</v>
      </c>
      <c r="E12" s="369"/>
      <c r="F12" s="370"/>
      <c r="G12" s="371" t="s">
        <v>208</v>
      </c>
      <c r="H12" s="379" t="s">
        <v>208</v>
      </c>
      <c r="I12" s="369"/>
      <c r="J12" s="372"/>
      <c r="K12" s="373" t="s">
        <v>208</v>
      </c>
      <c r="L12" s="369"/>
      <c r="M12" s="374">
        <f t="shared" si="0"/>
        <v>0</v>
      </c>
      <c r="N12" s="375">
        <f t="shared" si="1"/>
        <v>0</v>
      </c>
      <c r="O12" s="376">
        <f t="shared" si="2"/>
        <v>0</v>
      </c>
    </row>
    <row r="13" spans="1:15" ht="19.5" customHeight="1">
      <c r="A13" s="367">
        <v>7</v>
      </c>
      <c r="B13" s="368" t="s">
        <v>106</v>
      </c>
      <c r="C13" s="377" t="s">
        <v>208</v>
      </c>
      <c r="D13" s="378" t="s">
        <v>208</v>
      </c>
      <c r="E13" s="369"/>
      <c r="F13" s="370"/>
      <c r="G13" s="371" t="s">
        <v>208</v>
      </c>
      <c r="H13" s="379" t="s">
        <v>208</v>
      </c>
      <c r="I13" s="369"/>
      <c r="J13" s="372"/>
      <c r="K13" s="373" t="s">
        <v>208</v>
      </c>
      <c r="L13" s="369"/>
      <c r="M13" s="374">
        <f t="shared" si="0"/>
        <v>0</v>
      </c>
      <c r="N13" s="375">
        <f t="shared" si="1"/>
        <v>0</v>
      </c>
      <c r="O13" s="376">
        <f t="shared" si="2"/>
        <v>0</v>
      </c>
    </row>
    <row r="14" spans="1:15" ht="19.5" customHeight="1">
      <c r="A14" s="367">
        <v>8</v>
      </c>
      <c r="B14" s="380" t="s">
        <v>107</v>
      </c>
      <c r="C14" s="377" t="s">
        <v>208</v>
      </c>
      <c r="D14" s="378" t="s">
        <v>208</v>
      </c>
      <c r="E14" s="369"/>
      <c r="F14" s="370"/>
      <c r="G14" s="371" t="s">
        <v>208</v>
      </c>
      <c r="H14" s="379" t="s">
        <v>208</v>
      </c>
      <c r="I14" s="369"/>
      <c r="J14" s="372"/>
      <c r="K14" s="373" t="s">
        <v>208</v>
      </c>
      <c r="L14" s="369"/>
      <c r="M14" s="374">
        <f t="shared" si="0"/>
        <v>0</v>
      </c>
      <c r="N14" s="375">
        <f t="shared" si="1"/>
        <v>0</v>
      </c>
      <c r="O14" s="376">
        <f t="shared" si="2"/>
        <v>0</v>
      </c>
    </row>
    <row r="15" spans="1:15" ht="19.5" customHeight="1">
      <c r="A15" s="367">
        <v>9</v>
      </c>
      <c r="B15" s="380" t="s">
        <v>108</v>
      </c>
      <c r="C15" s="377" t="s">
        <v>208</v>
      </c>
      <c r="D15" s="378" t="s">
        <v>208</v>
      </c>
      <c r="E15" s="369"/>
      <c r="F15" s="370"/>
      <c r="G15" s="371" t="s">
        <v>208</v>
      </c>
      <c r="H15" s="379" t="s">
        <v>208</v>
      </c>
      <c r="I15" s="369"/>
      <c r="J15" s="372"/>
      <c r="K15" s="373" t="s">
        <v>208</v>
      </c>
      <c r="L15" s="369"/>
      <c r="M15" s="374">
        <f t="shared" si="0"/>
        <v>0</v>
      </c>
      <c r="N15" s="375">
        <f t="shared" si="1"/>
        <v>0</v>
      </c>
      <c r="O15" s="376">
        <f t="shared" si="2"/>
        <v>0</v>
      </c>
    </row>
    <row r="16" spans="1:15" ht="19.5" customHeight="1">
      <c r="A16" s="367">
        <v>10</v>
      </c>
      <c r="B16" s="380" t="s">
        <v>109</v>
      </c>
      <c r="C16" s="377" t="s">
        <v>208</v>
      </c>
      <c r="D16" s="378" t="s">
        <v>208</v>
      </c>
      <c r="E16" s="369"/>
      <c r="F16" s="370"/>
      <c r="G16" s="381" t="s">
        <v>208</v>
      </c>
      <c r="H16" s="379" t="s">
        <v>208</v>
      </c>
      <c r="I16" s="369"/>
      <c r="J16" s="372"/>
      <c r="K16" s="373" t="s">
        <v>208</v>
      </c>
      <c r="L16" s="369"/>
      <c r="M16" s="374">
        <f t="shared" si="0"/>
        <v>0</v>
      </c>
      <c r="N16" s="375">
        <f t="shared" si="1"/>
        <v>0</v>
      </c>
      <c r="O16" s="376">
        <f t="shared" si="2"/>
        <v>0</v>
      </c>
    </row>
    <row r="17" spans="1:15" ht="19.5" customHeight="1">
      <c r="A17" s="367">
        <v>11</v>
      </c>
      <c r="B17" s="380" t="s">
        <v>110</v>
      </c>
      <c r="C17" s="382"/>
      <c r="D17" s="383"/>
      <c r="E17" s="384">
        <f>+MAX(C17,E9)</f>
        <v>0</v>
      </c>
      <c r="F17" s="385">
        <f>+E17*143.7</f>
        <v>0</v>
      </c>
      <c r="G17" s="386"/>
      <c r="H17" s="387"/>
      <c r="I17" s="384">
        <f>+MAX(G17,I7)</f>
        <v>0</v>
      </c>
      <c r="J17" s="388">
        <f>+I17*53.48</f>
        <v>0</v>
      </c>
      <c r="K17" s="389"/>
      <c r="L17" s="384">
        <f>+MAX(K17,L8)</f>
        <v>0</v>
      </c>
      <c r="M17" s="374">
        <f t="shared" si="0"/>
        <v>0</v>
      </c>
      <c r="N17" s="375">
        <f t="shared" si="1"/>
        <v>0</v>
      </c>
      <c r="O17" s="376">
        <f t="shared" si="2"/>
        <v>0</v>
      </c>
    </row>
    <row r="18" spans="1:15" ht="19.5" customHeight="1">
      <c r="A18" s="367">
        <v>12</v>
      </c>
      <c r="B18" s="380" t="s">
        <v>111</v>
      </c>
      <c r="C18" s="382"/>
      <c r="D18" s="383"/>
      <c r="E18" s="384">
        <f>+MAX(C18,E7)</f>
        <v>0</v>
      </c>
      <c r="F18" s="385">
        <f>+E18*143.7</f>
        <v>0</v>
      </c>
      <c r="G18" s="386"/>
      <c r="H18" s="387"/>
      <c r="I18" s="384">
        <f>+MAX(G18,I7)</f>
        <v>0</v>
      </c>
      <c r="J18" s="388">
        <f>+I18*53.48</f>
        <v>0</v>
      </c>
      <c r="K18" s="389"/>
      <c r="L18" s="384">
        <f>+MAX(K18,L7)</f>
        <v>0</v>
      </c>
      <c r="M18" s="374">
        <f t="shared" si="0"/>
        <v>0</v>
      </c>
      <c r="N18" s="375">
        <f t="shared" si="1"/>
        <v>0</v>
      </c>
      <c r="O18" s="376">
        <f t="shared" si="2"/>
        <v>0</v>
      </c>
    </row>
    <row r="19" spans="1:15" ht="32.25" customHeight="1" thickBot="1">
      <c r="A19" s="390"/>
      <c r="B19" s="391" t="s">
        <v>94</v>
      </c>
      <c r="C19" s="392">
        <f t="shared" ref="C19:K19" si="3">SUM(C7:C18)</f>
        <v>0</v>
      </c>
      <c r="D19" s="393">
        <f t="shared" si="3"/>
        <v>0</v>
      </c>
      <c r="E19" s="394">
        <f t="shared" si="3"/>
        <v>0</v>
      </c>
      <c r="F19" s="395">
        <f>SUM(F7:F18)</f>
        <v>0</v>
      </c>
      <c r="G19" s="396">
        <f>SUM(G7:G18)</f>
        <v>0</v>
      </c>
      <c r="H19" s="393">
        <f>SUM(H7:H18)</f>
        <v>0</v>
      </c>
      <c r="I19" s="394">
        <f>SUM(I7:I18)</f>
        <v>0</v>
      </c>
      <c r="J19" s="397">
        <f>SUM(J7:J18)</f>
        <v>0</v>
      </c>
      <c r="K19" s="392">
        <f t="shared" si="3"/>
        <v>0</v>
      </c>
      <c r="L19" s="394">
        <f>SUM(L7:L18)</f>
        <v>0</v>
      </c>
      <c r="M19" s="397">
        <f>SUM(M7:M18)</f>
        <v>0</v>
      </c>
      <c r="N19" s="398">
        <f>SUM(N7:N18)</f>
        <v>0</v>
      </c>
      <c r="O19" s="397">
        <f>SUM(O7:O18)</f>
        <v>0</v>
      </c>
    </row>
    <row r="20" spans="1:15" ht="21.75" customHeight="1">
      <c r="B20" s="399"/>
      <c r="C20" s="400"/>
      <c r="D20" s="401"/>
      <c r="E20" s="400"/>
      <c r="F20" s="401">
        <f>ROUND(F19/1000,1)</f>
        <v>0</v>
      </c>
      <c r="G20" s="400"/>
      <c r="H20" s="401"/>
      <c r="I20" s="400"/>
      <c r="J20" s="401">
        <f>ROUND(J19/1000,1)</f>
        <v>0</v>
      </c>
      <c r="K20" s="400"/>
      <c r="L20" s="400"/>
      <c r="M20" s="401">
        <f>ROUND(M19/1000,1)</f>
        <v>0</v>
      </c>
      <c r="N20" s="401">
        <f t="shared" ref="N20:O20" si="4">ROUND(N19/1000,1)</f>
        <v>0</v>
      </c>
      <c r="O20" s="401">
        <f t="shared" si="4"/>
        <v>0</v>
      </c>
    </row>
    <row r="21" spans="1:15" ht="33.75" customHeight="1" thickBot="1">
      <c r="B21" s="558" t="s">
        <v>235</v>
      </c>
      <c r="C21" s="558"/>
      <c r="D21" s="558"/>
      <c r="E21" s="402"/>
      <c r="F21" s="403"/>
      <c r="H21" s="402"/>
      <c r="M21" s="401"/>
    </row>
    <row r="22" spans="1:15" s="358" customFormat="1" ht="34.5" customHeight="1">
      <c r="A22" s="404"/>
      <c r="B22" s="405" t="s">
        <v>129</v>
      </c>
      <c r="C22" s="406" t="s">
        <v>130</v>
      </c>
      <c r="D22" s="406" t="s">
        <v>208</v>
      </c>
      <c r="E22" s="406" t="s">
        <v>208</v>
      </c>
      <c r="F22" s="407" t="s">
        <v>208</v>
      </c>
      <c r="G22" s="406" t="s">
        <v>130</v>
      </c>
      <c r="H22" s="406" t="s">
        <v>208</v>
      </c>
      <c r="I22" s="406" t="s">
        <v>208</v>
      </c>
      <c r="J22" s="408" t="s">
        <v>208</v>
      </c>
      <c r="K22" s="406" t="s">
        <v>130</v>
      </c>
      <c r="L22" s="406" t="s">
        <v>208</v>
      </c>
      <c r="M22" s="409" t="s">
        <v>208</v>
      </c>
      <c r="N22" s="404" t="s">
        <v>208</v>
      </c>
      <c r="O22" s="408" t="s">
        <v>208</v>
      </c>
    </row>
    <row r="23" spans="1:15" ht="23.25" customHeight="1">
      <c r="A23" s="410">
        <v>1</v>
      </c>
      <c r="B23" s="411"/>
      <c r="C23" s="383"/>
      <c r="D23" s="376" t="s">
        <v>208</v>
      </c>
      <c r="E23" s="376" t="s">
        <v>208</v>
      </c>
      <c r="F23" s="370"/>
      <c r="G23" s="412"/>
      <c r="H23" s="376" t="s">
        <v>208</v>
      </c>
      <c r="I23" s="376" t="s">
        <v>208</v>
      </c>
      <c r="J23" s="413"/>
      <c r="K23" s="412"/>
      <c r="L23" s="376" t="s">
        <v>208</v>
      </c>
      <c r="M23" s="414"/>
      <c r="N23" s="410" t="s">
        <v>208</v>
      </c>
      <c r="O23" s="415" t="s">
        <v>208</v>
      </c>
    </row>
    <row r="24" spans="1:15" ht="23.25" customHeight="1">
      <c r="A24" s="410">
        <v>2</v>
      </c>
      <c r="B24" s="411"/>
      <c r="C24" s="383"/>
      <c r="D24" s="376" t="s">
        <v>208</v>
      </c>
      <c r="E24" s="376" t="s">
        <v>208</v>
      </c>
      <c r="F24" s="370"/>
      <c r="G24" s="412"/>
      <c r="H24" s="376" t="s">
        <v>208</v>
      </c>
      <c r="I24" s="376" t="s">
        <v>208</v>
      </c>
      <c r="J24" s="413"/>
      <c r="K24" s="412"/>
      <c r="L24" s="376" t="s">
        <v>208</v>
      </c>
      <c r="M24" s="414"/>
      <c r="N24" s="410" t="s">
        <v>208</v>
      </c>
      <c r="O24" s="415" t="s">
        <v>208</v>
      </c>
    </row>
    <row r="25" spans="1:15" s="366" customFormat="1" ht="23.25" customHeight="1">
      <c r="A25" s="367">
        <v>3</v>
      </c>
      <c r="B25" s="416"/>
      <c r="C25" s="417"/>
      <c r="D25" s="418" t="s">
        <v>208</v>
      </c>
      <c r="E25" s="418" t="s">
        <v>208</v>
      </c>
      <c r="F25" s="419"/>
      <c r="G25" s="420"/>
      <c r="H25" s="418" t="s">
        <v>208</v>
      </c>
      <c r="I25" s="418" t="s">
        <v>208</v>
      </c>
      <c r="J25" s="419"/>
      <c r="K25" s="420"/>
      <c r="L25" s="418" t="s">
        <v>208</v>
      </c>
      <c r="M25" s="421"/>
      <c r="N25" s="422" t="s">
        <v>208</v>
      </c>
      <c r="O25" s="423" t="s">
        <v>208</v>
      </c>
    </row>
    <row r="26" spans="1:15" s="358" customFormat="1" ht="24" customHeight="1">
      <c r="A26" s="424"/>
      <c r="B26" s="425" t="s">
        <v>71</v>
      </c>
      <c r="C26" s="426" t="s">
        <v>208</v>
      </c>
      <c r="D26" s="426" t="s">
        <v>208</v>
      </c>
      <c r="E26" s="426" t="s">
        <v>208</v>
      </c>
      <c r="F26" s="427">
        <f>SUM(F23:F25)</f>
        <v>0</v>
      </c>
      <c r="G26" s="428" t="s">
        <v>208</v>
      </c>
      <c r="H26" s="426" t="s">
        <v>208</v>
      </c>
      <c r="I26" s="426" t="s">
        <v>208</v>
      </c>
      <c r="J26" s="427">
        <f>SUM(J23:J25)</f>
        <v>0</v>
      </c>
      <c r="K26" s="428" t="s">
        <v>208</v>
      </c>
      <c r="L26" s="426" t="s">
        <v>208</v>
      </c>
      <c r="M26" s="429">
        <f>SUM(M23:M25)</f>
        <v>0</v>
      </c>
      <c r="N26" s="424" t="s">
        <v>208</v>
      </c>
      <c r="O26" s="430" t="s">
        <v>208</v>
      </c>
    </row>
    <row r="27" spans="1:15" s="358" customFormat="1" ht="27" customHeight="1" thickBot="1">
      <c r="A27" s="431"/>
      <c r="B27" s="432" t="s">
        <v>236</v>
      </c>
      <c r="C27" s="393"/>
      <c r="D27" s="393" t="s">
        <v>208</v>
      </c>
      <c r="E27" s="393" t="s">
        <v>208</v>
      </c>
      <c r="F27" s="395">
        <f>+F20-F26</f>
        <v>0</v>
      </c>
      <c r="G27" s="433" t="s">
        <v>208</v>
      </c>
      <c r="H27" s="393" t="s">
        <v>208</v>
      </c>
      <c r="I27" s="393" t="s">
        <v>208</v>
      </c>
      <c r="J27" s="395">
        <f>J20-J26</f>
        <v>0</v>
      </c>
      <c r="K27" s="433" t="s">
        <v>208</v>
      </c>
      <c r="L27" s="393" t="s">
        <v>208</v>
      </c>
      <c r="M27" s="397">
        <f>M20-M26</f>
        <v>0</v>
      </c>
      <c r="N27" s="431" t="s">
        <v>208</v>
      </c>
      <c r="O27" s="395">
        <f>+O20-M26</f>
        <v>0</v>
      </c>
    </row>
    <row r="28" spans="1:15" s="358" customFormat="1" ht="25.5" customHeight="1" thickBot="1">
      <c r="B28" s="434"/>
      <c r="F28" s="401"/>
      <c r="J28" s="435" t="s">
        <v>131</v>
      </c>
      <c r="K28" s="436"/>
      <c r="L28" s="436"/>
      <c r="M28" s="437">
        <f>+F26+J26+M26</f>
        <v>0</v>
      </c>
    </row>
    <row r="29" spans="1:15" s="358" customFormat="1" ht="20.25" customHeight="1">
      <c r="B29" s="434"/>
      <c r="F29" s="401"/>
      <c r="M29" s="401"/>
    </row>
    <row r="30" spans="1:15" s="399" customFormat="1" ht="25.5" customHeight="1">
      <c r="B30" s="438"/>
      <c r="C30" s="559" t="s">
        <v>2</v>
      </c>
      <c r="D30" s="559"/>
      <c r="E30" s="438"/>
      <c r="F30" s="438"/>
      <c r="G30" s="560"/>
      <c r="H30" s="560"/>
      <c r="I30" s="439"/>
      <c r="J30" s="561" t="str">
        <f>+'Ekamut-caxs'!C79</f>
        <v>Ֆելիքս Բախչինյան</v>
      </c>
      <c r="K30" s="561"/>
      <c r="M30" s="403"/>
    </row>
    <row r="31" spans="1:15" s="358" customFormat="1">
      <c r="C31" s="440"/>
      <c r="D31" s="440"/>
      <c r="E31" s="441"/>
      <c r="F31" s="441"/>
      <c r="G31" s="562" t="s">
        <v>95</v>
      </c>
      <c r="H31" s="562"/>
      <c r="I31" s="442"/>
      <c r="J31" s="562" t="s">
        <v>112</v>
      </c>
      <c r="K31" s="562"/>
    </row>
    <row r="32" spans="1:15" s="399" customFormat="1" ht="23.25" customHeight="1">
      <c r="B32" s="438"/>
      <c r="C32" s="443" t="s">
        <v>6</v>
      </c>
      <c r="D32" s="443"/>
      <c r="E32" s="438"/>
      <c r="F32" s="438"/>
      <c r="G32" s="561"/>
      <c r="H32" s="561"/>
      <c r="I32" s="444"/>
      <c r="J32" s="561" t="str">
        <f>+'Ekamut-caxs'!C81</f>
        <v>Հայարփի Խաչատրյան</v>
      </c>
      <c r="K32" s="561"/>
    </row>
    <row r="33" spans="3:13" s="358" customFormat="1">
      <c r="C33" s="402"/>
      <c r="D33" s="402"/>
      <c r="G33" s="562" t="s">
        <v>95</v>
      </c>
      <c r="H33" s="562"/>
      <c r="I33" s="442"/>
      <c r="J33" s="562" t="s">
        <v>112</v>
      </c>
      <c r="K33" s="562"/>
    </row>
    <row r="34" spans="3:13">
      <c r="F34" s="445" t="s">
        <v>1</v>
      </c>
    </row>
    <row r="35" spans="3:13" ht="16.5" customHeight="1">
      <c r="C35" s="446" t="s">
        <v>113</v>
      </c>
      <c r="D35" s="446"/>
      <c r="E35" s="446" t="s">
        <v>114</v>
      </c>
      <c r="F35" s="446" t="s">
        <v>237</v>
      </c>
      <c r="I35" s="447" t="s">
        <v>115</v>
      </c>
      <c r="J35" s="448" t="s">
        <v>220</v>
      </c>
      <c r="K35" s="448"/>
      <c r="L35" s="448" t="s">
        <v>221</v>
      </c>
      <c r="M35" s="448" t="s">
        <v>222</v>
      </c>
    </row>
    <row r="36" spans="3:13" ht="16.5" customHeight="1">
      <c r="C36" s="446" t="s">
        <v>116</v>
      </c>
      <c r="D36" s="446"/>
      <c r="E36" s="446" t="s">
        <v>114</v>
      </c>
      <c r="F36" s="446" t="s">
        <v>238</v>
      </c>
      <c r="I36" s="557" t="s">
        <v>239</v>
      </c>
      <c r="J36" s="557"/>
      <c r="K36" s="448"/>
      <c r="L36" s="557" t="s">
        <v>240</v>
      </c>
      <c r="M36" s="557"/>
    </row>
    <row r="37" spans="3:13">
      <c r="C37" s="446"/>
      <c r="D37" s="446"/>
      <c r="E37" s="557" t="s">
        <v>241</v>
      </c>
      <c r="F37" s="557"/>
      <c r="I37" s="557"/>
      <c r="J37" s="557"/>
      <c r="K37" s="448"/>
      <c r="L37" s="557"/>
      <c r="M37" s="557"/>
    </row>
    <row r="38" spans="3:13">
      <c r="C38" s="446"/>
      <c r="D38" s="446"/>
      <c r="E38" s="557"/>
      <c r="F38" s="557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C62" sqref="C62"/>
    </sheetView>
  </sheetViews>
  <sheetFormatPr defaultRowHeight="13.5"/>
  <cols>
    <col min="1" max="1" width="6" style="131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0" customFormat="1" ht="24" customHeight="1">
      <c r="A1" s="528" t="s">
        <v>69</v>
      </c>
      <c r="B1" s="528"/>
      <c r="C1" s="528"/>
      <c r="D1" s="528"/>
    </row>
    <row r="2" spans="1:5" ht="23.25" customHeight="1">
      <c r="A2" s="531" t="str">
        <f>+'Ekamut-caxs'!A14:D14</f>
        <v xml:space="preserve">«ՖՐԻՏՅՈՖ ՆԱՆՍԵՆԻ ԹԱՆԳԱՐԱՆ» ՀՈԱԿ-ի </v>
      </c>
      <c r="B2" s="531"/>
      <c r="C2" s="531"/>
      <c r="D2" s="531"/>
    </row>
    <row r="3" spans="1:5" ht="28.5" customHeight="1">
      <c r="A3" s="531" t="s">
        <v>253</v>
      </c>
      <c r="B3" s="531"/>
      <c r="C3" s="531"/>
      <c r="D3" s="531"/>
    </row>
    <row r="5" spans="1:5">
      <c r="D5" s="175" t="s">
        <v>128</v>
      </c>
    </row>
    <row r="6" spans="1:5" ht="124.5" customHeight="1">
      <c r="A6" s="272" t="s">
        <v>3</v>
      </c>
      <c r="B6" s="272" t="s">
        <v>98</v>
      </c>
      <c r="C6" s="272" t="s">
        <v>259</v>
      </c>
      <c r="D6" s="272" t="s">
        <v>260</v>
      </c>
    </row>
    <row r="7" spans="1:5">
      <c r="A7" s="272">
        <v>1</v>
      </c>
      <c r="B7" s="272">
        <v>2</v>
      </c>
      <c r="C7" s="272">
        <v>3</v>
      </c>
      <c r="D7" s="272">
        <v>4</v>
      </c>
    </row>
    <row r="8" spans="1:5" ht="24.75" customHeight="1">
      <c r="A8" s="226">
        <v>1</v>
      </c>
      <c r="B8" s="30" t="s">
        <v>254</v>
      </c>
      <c r="C8" s="222">
        <v>9639.77</v>
      </c>
      <c r="D8" s="222"/>
    </row>
    <row r="9" spans="1:5" s="278" customFormat="1" ht="25.5" customHeight="1">
      <c r="A9" s="275">
        <v>2</v>
      </c>
      <c r="B9" s="276" t="s">
        <v>193</v>
      </c>
      <c r="C9" s="472">
        <v>1204.97</v>
      </c>
      <c r="D9" s="472"/>
      <c r="E9" s="277"/>
    </row>
    <row r="10" spans="1:5" s="278" customFormat="1" ht="25.5" customHeight="1">
      <c r="A10" s="275">
        <v>3</v>
      </c>
      <c r="B10" s="276" t="s">
        <v>189</v>
      </c>
      <c r="C10" s="472">
        <v>1204.97</v>
      </c>
      <c r="D10" s="472"/>
      <c r="E10" s="277"/>
    </row>
    <row r="11" spans="1:5" s="160" customFormat="1" ht="31.5" customHeight="1">
      <c r="A11" s="204"/>
      <c r="B11" s="273" t="s">
        <v>190</v>
      </c>
      <c r="C11" s="274">
        <f>ROUND(SUM(C8:C10),1)</f>
        <v>12049.7</v>
      </c>
      <c r="D11" s="274">
        <f>ROUND(SUM(D8:D10),1)</f>
        <v>0</v>
      </c>
    </row>
    <row r="13" spans="1:5" ht="19.5" customHeight="1"/>
    <row r="14" spans="1:5" ht="21.75" customHeight="1">
      <c r="B14" s="572"/>
      <c r="C14" s="572"/>
      <c r="D14" s="572"/>
    </row>
    <row r="17" spans="2:4" ht="25.5" customHeight="1">
      <c r="B17" s="279" t="s">
        <v>191</v>
      </c>
      <c r="D17" s="280" t="str">
        <f>+'Ekamut-caxs'!C79</f>
        <v>Ֆելիքս Բախչինյան</v>
      </c>
    </row>
    <row r="18" spans="2:4" ht="18.75" customHeight="1">
      <c r="B18" s="132" t="s">
        <v>4</v>
      </c>
      <c r="D18" s="343" t="str">
        <f>+'Ekamut-caxs'!C80</f>
        <v>/անուն, ազգանուն/</v>
      </c>
    </row>
    <row r="19" spans="2:4" ht="23.25" customHeight="1">
      <c r="B19" s="160" t="s">
        <v>6</v>
      </c>
      <c r="D19" s="280" t="str">
        <f>+'Ekamut-caxs'!C81</f>
        <v>Հայարփի Խաչատրյան</v>
      </c>
    </row>
    <row r="20" spans="2:4" ht="14.25">
      <c r="C20" s="160" t="s">
        <v>1</v>
      </c>
      <c r="D20" s="343" t="str">
        <f>+'Ekamut-caxs'!C82</f>
        <v>/անուն, ազգանուն/</v>
      </c>
    </row>
    <row r="21" spans="2:4">
      <c r="B21" s="131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C62" sqref="C62"/>
    </sheetView>
  </sheetViews>
  <sheetFormatPr defaultColWidth="9.140625" defaultRowHeight="15"/>
  <cols>
    <col min="1" max="1" width="4.42578125" style="286" customWidth="1"/>
    <col min="2" max="2" width="43.7109375" style="285" customWidth="1"/>
    <col min="3" max="3" width="17" style="285" customWidth="1"/>
    <col min="4" max="4" width="16.7109375" style="285" customWidth="1"/>
    <col min="5" max="5" width="13.85546875" style="285" customWidth="1"/>
    <col min="6" max="6" width="14.140625" style="285" customWidth="1"/>
    <col min="7" max="16384" width="9.140625" style="285"/>
  </cols>
  <sheetData>
    <row r="1" spans="1:6" s="284" customFormat="1" ht="24" customHeight="1">
      <c r="A1" s="574" t="s">
        <v>69</v>
      </c>
      <c r="B1" s="574"/>
      <c r="C1" s="574"/>
      <c r="D1" s="574"/>
      <c r="E1" s="574"/>
      <c r="F1" s="574"/>
    </row>
    <row r="2" spans="1:6" ht="29.25" customHeight="1">
      <c r="A2" s="575" t="str">
        <f>+'Ekamut-caxs'!A14:D14</f>
        <v xml:space="preserve">«ՖՐԻՏՅՈՖ ՆԱՆՍԵՆԻ ԹԱՆԳԱՐԱՆ» ՀՈԱԿ-ի </v>
      </c>
      <c r="B2" s="575"/>
      <c r="C2" s="575"/>
      <c r="D2" s="575"/>
      <c r="E2" s="575"/>
      <c r="F2" s="575"/>
    </row>
    <row r="3" spans="1:6" ht="24.75" customHeight="1">
      <c r="A3" s="575" t="s">
        <v>255</v>
      </c>
      <c r="B3" s="575"/>
      <c r="C3" s="575"/>
      <c r="D3" s="575"/>
      <c r="E3" s="575"/>
      <c r="F3" s="575"/>
    </row>
    <row r="5" spans="1:6" ht="15.75" thickBot="1"/>
    <row r="6" spans="1:6" ht="68.25" customHeight="1">
      <c r="A6" s="287" t="s">
        <v>3</v>
      </c>
      <c r="B6" s="288" t="s">
        <v>195</v>
      </c>
      <c r="C6" s="289" t="s">
        <v>196</v>
      </c>
      <c r="D6" s="287" t="s">
        <v>124</v>
      </c>
      <c r="E6" s="288" t="s">
        <v>197</v>
      </c>
      <c r="F6" s="289" t="s">
        <v>198</v>
      </c>
    </row>
    <row r="7" spans="1:6" s="294" customFormat="1" ht="39.75" customHeight="1">
      <c r="A7" s="290">
        <v>1</v>
      </c>
      <c r="B7" s="291"/>
      <c r="C7" s="292">
        <f>SUM(C8:C10)</f>
        <v>0</v>
      </c>
      <c r="D7" s="290">
        <f>SUM(D8:D10)</f>
        <v>0</v>
      </c>
      <c r="E7" s="293">
        <f>SUM(E8:E10)</f>
        <v>0</v>
      </c>
      <c r="F7" s="292">
        <f>SUM(F8:F10)</f>
        <v>0</v>
      </c>
    </row>
    <row r="8" spans="1:6" ht="25.5" customHeight="1">
      <c r="A8" s="295">
        <v>1.1000000000000001</v>
      </c>
      <c r="B8" s="296"/>
      <c r="C8" s="297"/>
      <c r="D8" s="295"/>
      <c r="E8" s="298"/>
      <c r="F8" s="299"/>
    </row>
    <row r="9" spans="1:6" ht="25.5" customHeight="1">
      <c r="A9" s="295">
        <v>1.2</v>
      </c>
      <c r="B9" s="296"/>
      <c r="C9" s="297"/>
      <c r="D9" s="295"/>
      <c r="E9" s="298"/>
      <c r="F9" s="299"/>
    </row>
    <row r="10" spans="1:6" ht="25.5" customHeight="1">
      <c r="A10" s="295">
        <v>1.3</v>
      </c>
      <c r="B10" s="296"/>
      <c r="C10" s="297"/>
      <c r="D10" s="295"/>
      <c r="E10" s="298"/>
      <c r="F10" s="299"/>
    </row>
    <row r="11" spans="1:6" s="294" customFormat="1" ht="42" customHeight="1">
      <c r="A11" s="290">
        <v>2</v>
      </c>
      <c r="B11" s="291"/>
      <c r="C11" s="292">
        <f>SUM(C12:C14)</f>
        <v>0</v>
      </c>
      <c r="D11" s="290">
        <f>SUM(D12:D14)</f>
        <v>0</v>
      </c>
      <c r="E11" s="293">
        <f>SUM(E12:E14)</f>
        <v>0</v>
      </c>
      <c r="F11" s="292">
        <f>SUM(F12:F14)</f>
        <v>0</v>
      </c>
    </row>
    <row r="12" spans="1:6" ht="21.75" customHeight="1">
      <c r="A12" s="295">
        <v>2.1</v>
      </c>
      <c r="B12" s="296"/>
      <c r="C12" s="297"/>
      <c r="D12" s="295"/>
      <c r="E12" s="298"/>
      <c r="F12" s="299"/>
    </row>
    <row r="13" spans="1:6" ht="21.75" customHeight="1">
      <c r="A13" s="295">
        <v>2.2000000000000002</v>
      </c>
      <c r="B13" s="296"/>
      <c r="C13" s="297"/>
      <c r="D13" s="295"/>
      <c r="E13" s="298"/>
      <c r="F13" s="299"/>
    </row>
    <row r="14" spans="1:6" ht="21.75" customHeight="1">
      <c r="A14" s="295">
        <v>2.2999999999999998</v>
      </c>
      <c r="B14" s="296"/>
      <c r="C14" s="297"/>
      <c r="D14" s="295"/>
      <c r="E14" s="298"/>
      <c r="F14" s="299"/>
    </row>
    <row r="15" spans="1:6" s="294" customFormat="1" ht="37.5" customHeight="1">
      <c r="A15" s="290">
        <v>3</v>
      </c>
      <c r="B15" s="291"/>
      <c r="C15" s="292">
        <f>SUM(C16:C18)</f>
        <v>0</v>
      </c>
      <c r="D15" s="290">
        <f>SUM(D16:D18)</f>
        <v>0</v>
      </c>
      <c r="E15" s="293">
        <f>SUM(E16:E18)</f>
        <v>0</v>
      </c>
      <c r="F15" s="292">
        <f>SUM(F16:F18)</f>
        <v>0</v>
      </c>
    </row>
    <row r="16" spans="1:6" ht="23.25" customHeight="1">
      <c r="A16" s="295">
        <v>3.1</v>
      </c>
      <c r="B16" s="296"/>
      <c r="C16" s="297"/>
      <c r="D16" s="295"/>
      <c r="E16" s="298"/>
      <c r="F16" s="299"/>
    </row>
    <row r="17" spans="1:6" ht="23.25" customHeight="1">
      <c r="A17" s="295">
        <v>3.2</v>
      </c>
      <c r="B17" s="296"/>
      <c r="C17" s="297"/>
      <c r="D17" s="295"/>
      <c r="E17" s="298"/>
      <c r="F17" s="299"/>
    </row>
    <row r="18" spans="1:6" ht="23.25" customHeight="1">
      <c r="A18" s="295">
        <v>3.3</v>
      </c>
      <c r="B18" s="296"/>
      <c r="C18" s="297"/>
      <c r="D18" s="295"/>
      <c r="E18" s="298"/>
      <c r="F18" s="299"/>
    </row>
    <row r="19" spans="1:6" s="294" customFormat="1" ht="37.5" customHeight="1">
      <c r="A19" s="290">
        <v>4</v>
      </c>
      <c r="B19" s="291"/>
      <c r="C19" s="292">
        <f>SUM(C20:C22)</f>
        <v>0</v>
      </c>
      <c r="D19" s="290">
        <f>SUM(D20:D22)</f>
        <v>0</v>
      </c>
      <c r="E19" s="293">
        <f>SUM(E20:E22)</f>
        <v>0</v>
      </c>
      <c r="F19" s="292">
        <f>SUM(F20:F22)</f>
        <v>0</v>
      </c>
    </row>
    <row r="20" spans="1:6" ht="23.25" customHeight="1">
      <c r="A20" s="295">
        <v>4.0999999999999996</v>
      </c>
      <c r="B20" s="296"/>
      <c r="C20" s="297"/>
      <c r="D20" s="295"/>
      <c r="E20" s="298"/>
      <c r="F20" s="299"/>
    </row>
    <row r="21" spans="1:6" ht="23.25" customHeight="1">
      <c r="A21" s="295">
        <v>4.2</v>
      </c>
      <c r="B21" s="296"/>
      <c r="C21" s="297"/>
      <c r="D21" s="295"/>
      <c r="E21" s="298"/>
      <c r="F21" s="299"/>
    </row>
    <row r="22" spans="1:6" ht="23.25" customHeight="1">
      <c r="A22" s="295">
        <v>4.3</v>
      </c>
      <c r="B22" s="296"/>
      <c r="C22" s="297"/>
      <c r="D22" s="295"/>
      <c r="E22" s="298"/>
      <c r="F22" s="299"/>
    </row>
    <row r="23" spans="1:6" s="294" customFormat="1" ht="44.25" customHeight="1" thickBot="1">
      <c r="A23" s="300"/>
      <c r="B23" s="301" t="s">
        <v>71</v>
      </c>
      <c r="C23" s="302">
        <f>C7+C11+C15+C19</f>
        <v>0</v>
      </c>
      <c r="D23" s="300">
        <f>D7+D11+D15+D19</f>
        <v>0</v>
      </c>
      <c r="E23" s="303">
        <f>E7+E11+E15+E19</f>
        <v>0</v>
      </c>
      <c r="F23" s="302">
        <f>F7+F11+F15+F19</f>
        <v>0</v>
      </c>
    </row>
    <row r="24" spans="1:6" ht="20.25" customHeight="1"/>
    <row r="25" spans="1:6" ht="20.25" customHeight="1">
      <c r="B25" s="284" t="s">
        <v>199</v>
      </c>
    </row>
    <row r="26" spans="1:6" ht="20.25" customHeight="1">
      <c r="B26" s="284"/>
    </row>
    <row r="27" spans="1:6" ht="20.25" customHeight="1">
      <c r="B27" s="284"/>
    </row>
    <row r="28" spans="1:6" ht="23.25" customHeight="1">
      <c r="B28" s="159" t="s">
        <v>2</v>
      </c>
      <c r="D28" s="576" t="str">
        <f>+'Ekamut-caxs'!C79</f>
        <v>Ֆելիքս Բախչինյան</v>
      </c>
      <c r="E28" s="576"/>
    </row>
    <row r="29" spans="1:6" ht="11.25" customHeight="1">
      <c r="B29" s="304" t="s">
        <v>4</v>
      </c>
      <c r="D29" s="577" t="s">
        <v>5</v>
      </c>
      <c r="E29" s="577"/>
    </row>
    <row r="30" spans="1:6" ht="24" customHeight="1">
      <c r="B30" s="294" t="s">
        <v>6</v>
      </c>
      <c r="D30" s="576" t="str">
        <f>+'Ekamut-caxs'!C81</f>
        <v>Հայարփի Խաչատրյան</v>
      </c>
      <c r="E30" s="576"/>
    </row>
    <row r="31" spans="1:6" ht="16.5" customHeight="1">
      <c r="B31" s="286" t="s">
        <v>200</v>
      </c>
      <c r="D31" s="573" t="s">
        <v>5</v>
      </c>
      <c r="E31" s="573"/>
    </row>
    <row r="32" spans="1:6" ht="18">
      <c r="E32" s="305"/>
    </row>
    <row r="33" spans="5:5" ht="15.75" customHeight="1">
      <c r="E33" s="306"/>
    </row>
    <row r="34" spans="5:5" ht="21" customHeight="1">
      <c r="E34" s="305"/>
    </row>
    <row r="35" spans="5:5">
      <c r="E35" s="30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https://mul2.yerevan.am/tasks/1233175/oneclick/eea7e0925f15a1931b3c0c5edf0f46e48fc0abeda2e3122493dfad2d7e613d97.xlsx?token=62991b8ae911c752bc458fec99a471d7</cp:keywords>
  <cp:lastModifiedBy>Lusine Petrosyan</cp:lastModifiedBy>
  <cp:lastPrinted>2023-12-22T07:58:55Z</cp:lastPrinted>
  <dcterms:created xsi:type="dcterms:W3CDTF">1996-10-14T23:33:28Z</dcterms:created>
  <dcterms:modified xsi:type="dcterms:W3CDTF">2023-12-27T08:16:20Z</dcterms:modified>
</cp:coreProperties>
</file>