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92AD2B5-F270-4FB7-94A2-CCA1C25D74E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hosqer'!$A$1:$G$108</definedName>
    <definedName name="_xlnm.Print_Area" localSheetId="3">'Dramakani hamematakan'!$A$1:$F$97</definedName>
    <definedName name="_xlnm.Print_Area" localSheetId="0">'Ekamut-caxs'!$A$1:$E$89</definedName>
    <definedName name="_xlnm.Print_Area" localSheetId="2">'Ekamutneri hamematakan'!$A$1:$F$79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E14" i="7" l="1"/>
  <c r="D14" i="7"/>
  <c r="F81" i="7"/>
  <c r="D80" i="19"/>
  <c r="D11" i="19"/>
  <c r="C12" i="11" l="1"/>
  <c r="A40" i="19" l="1"/>
  <c r="A41" i="19" s="1"/>
  <c r="A42" i="19" s="1"/>
  <c r="D59" i="9" l="1"/>
  <c r="E59" i="9"/>
  <c r="D60" i="9"/>
  <c r="E60" i="9"/>
  <c r="B59" i="9"/>
  <c r="B60" i="9"/>
  <c r="F63" i="7"/>
  <c r="D56" i="10" s="1"/>
  <c r="E56" i="10" s="1"/>
  <c r="F64" i="7"/>
  <c r="D57" i="10" s="1"/>
  <c r="E57" i="10" s="1"/>
  <c r="B63" i="7"/>
  <c r="B56" i="10" s="1"/>
  <c r="B64" i="7"/>
  <c r="B57" i="10" s="1"/>
  <c r="D21" i="9"/>
  <c r="E21" i="9" s="1"/>
  <c r="F25" i="7"/>
  <c r="D19" i="10" s="1"/>
  <c r="E19" i="10" s="1"/>
  <c r="F72" i="7"/>
  <c r="F73" i="7"/>
  <c r="B65" i="10"/>
  <c r="F65" i="7"/>
  <c r="D58" i="10" s="1"/>
  <c r="E58" i="10" s="1"/>
  <c r="F66" i="7"/>
  <c r="D59" i="10" s="1"/>
  <c r="E59" i="10" s="1"/>
  <c r="F67" i="7"/>
  <c r="D60" i="10" s="1"/>
  <c r="E60" i="10" s="1"/>
  <c r="F68" i="7"/>
  <c r="D61" i="10" s="1"/>
  <c r="E61" i="10" s="1"/>
  <c r="F69" i="7"/>
  <c r="D62" i="10" s="1"/>
  <c r="E62" i="10" s="1"/>
  <c r="F70" i="7"/>
  <c r="D63" i="10" s="1"/>
  <c r="E63" i="10" s="1"/>
  <c r="F71" i="7"/>
  <c r="D64" i="10" s="1"/>
  <c r="E64" i="10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B61" i="9"/>
  <c r="B62" i="9"/>
  <c r="B63" i="9"/>
  <c r="B64" i="9"/>
  <c r="B65" i="9"/>
  <c r="B66" i="9"/>
  <c r="B67" i="9"/>
  <c r="B65" i="7"/>
  <c r="B58" i="10" s="1"/>
  <c r="B66" i="7"/>
  <c r="B59" i="10" s="1"/>
  <c r="B67" i="7"/>
  <c r="B60" i="10" s="1"/>
  <c r="B68" i="7"/>
  <c r="B61" i="10" s="1"/>
  <c r="B69" i="7"/>
  <c r="B62" i="10" s="1"/>
  <c r="B70" i="7"/>
  <c r="B63" i="10" s="1"/>
  <c r="B71" i="7"/>
  <c r="B64" i="10" s="1"/>
  <c r="M7" i="26"/>
  <c r="C10" i="11"/>
  <c r="D20" i="19" l="1"/>
  <c r="F74" i="7"/>
  <c r="D65" i="10" s="1"/>
  <c r="E65" i="10" s="1"/>
  <c r="F14" i="7"/>
  <c r="D8" i="10" s="1"/>
  <c r="D30" i="18" l="1"/>
  <c r="C74" i="10"/>
  <c r="C67" i="10"/>
  <c r="C32" i="10"/>
  <c r="C23" i="10" s="1"/>
  <c r="C35" i="9"/>
  <c r="C15" i="9"/>
  <c r="I8" i="22" l="1"/>
  <c r="O7" i="28"/>
  <c r="M7" i="28"/>
  <c r="Y7" i="28"/>
  <c r="W7" i="28"/>
  <c r="U7" i="28"/>
  <c r="S7" i="28"/>
  <c r="Q7" i="28"/>
  <c r="J7" i="28"/>
  <c r="K7" i="28" s="1"/>
  <c r="D33" i="19"/>
  <c r="D31" i="19"/>
  <c r="L9" i="26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L16" i="26"/>
  <c r="N16" i="26" s="1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E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J18" i="26"/>
  <c r="F7" i="26"/>
  <c r="F8" i="26"/>
  <c r="F9" i="26"/>
  <c r="D13" i="19"/>
  <c r="D9" i="9" s="1"/>
  <c r="E9" i="9" s="1"/>
  <c r="D32" i="19"/>
  <c r="D28" i="9" s="1"/>
  <c r="E28" i="9" s="1"/>
  <c r="E7" i="11"/>
  <c r="D90" i="10"/>
  <c r="E90" i="10" s="1"/>
  <c r="B90" i="10"/>
  <c r="A90" i="10"/>
  <c r="D89" i="10"/>
  <c r="E89" i="10" s="1"/>
  <c r="B89" i="10"/>
  <c r="A89" i="10"/>
  <c r="D88" i="10"/>
  <c r="E88" i="10" s="1"/>
  <c r="B88" i="10"/>
  <c r="A88" i="10"/>
  <c r="D87" i="10"/>
  <c r="E87" i="10" s="1"/>
  <c r="B87" i="10"/>
  <c r="A87" i="10"/>
  <c r="C82" i="10"/>
  <c r="D85" i="10"/>
  <c r="E85" i="10" s="1"/>
  <c r="B85" i="10"/>
  <c r="D84" i="10"/>
  <c r="E84" i="10" s="1"/>
  <c r="B84" i="10"/>
  <c r="D83" i="10"/>
  <c r="B83" i="10"/>
  <c r="B82" i="10"/>
  <c r="A82" i="10"/>
  <c r="D81" i="10"/>
  <c r="E81" i="10" s="1"/>
  <c r="B81" i="10"/>
  <c r="D80" i="10"/>
  <c r="E80" i="10" s="1"/>
  <c r="B80" i="10"/>
  <c r="D79" i="10"/>
  <c r="E79" i="10" s="1"/>
  <c r="B79" i="10"/>
  <c r="D78" i="10"/>
  <c r="E78" i="10" s="1"/>
  <c r="B78" i="10"/>
  <c r="D77" i="10"/>
  <c r="E77" i="10" s="1"/>
  <c r="B77" i="10"/>
  <c r="D76" i="10"/>
  <c r="E76" i="10" s="1"/>
  <c r="B76" i="10"/>
  <c r="D75" i="10"/>
  <c r="E75" i="10" s="1"/>
  <c r="B75" i="10"/>
  <c r="B74" i="10"/>
  <c r="A74" i="10"/>
  <c r="B71" i="10"/>
  <c r="B72" i="10"/>
  <c r="D72" i="10"/>
  <c r="E72" i="10" s="1"/>
  <c r="B70" i="10"/>
  <c r="D69" i="10"/>
  <c r="E69" i="10" s="1"/>
  <c r="B69" i="10"/>
  <c r="D68" i="10"/>
  <c r="E68" i="10" s="1"/>
  <c r="B68" i="10"/>
  <c r="B67" i="10"/>
  <c r="B66" i="10"/>
  <c r="A24" i="10"/>
  <c r="B18" i="10"/>
  <c r="D16" i="10"/>
  <c r="E16" i="10" s="1"/>
  <c r="B16" i="10"/>
  <c r="A8" i="10"/>
  <c r="C13" i="7"/>
  <c r="D13" i="7"/>
  <c r="E13" i="7"/>
  <c r="C76" i="7"/>
  <c r="D76" i="7"/>
  <c r="E76" i="7"/>
  <c r="C39" i="7"/>
  <c r="D39" i="7"/>
  <c r="E39" i="7"/>
  <c r="C83" i="7"/>
  <c r="D83" i="7"/>
  <c r="E83" i="7"/>
  <c r="C95" i="7"/>
  <c r="D95" i="7"/>
  <c r="E95" i="7"/>
  <c r="F95" i="7"/>
  <c r="C91" i="7"/>
  <c r="D91" i="7"/>
  <c r="E91" i="7"/>
  <c r="F91" i="7"/>
  <c r="F83" i="7"/>
  <c r="F60" i="7"/>
  <c r="D53" i="10" s="1"/>
  <c r="E53" i="10" s="1"/>
  <c r="F59" i="7"/>
  <c r="D52" i="10" s="1"/>
  <c r="E52" i="10" s="1"/>
  <c r="F58" i="7"/>
  <c r="D51" i="10" s="1"/>
  <c r="E51" i="10" s="1"/>
  <c r="F52" i="7"/>
  <c r="D45" i="10" s="1"/>
  <c r="E45" i="10" s="1"/>
  <c r="F49" i="7"/>
  <c r="D42" i="10" s="1"/>
  <c r="E42" i="10" s="1"/>
  <c r="F48" i="7"/>
  <c r="D41" i="10" s="1"/>
  <c r="E41" i="10" s="1"/>
  <c r="F47" i="7"/>
  <c r="D40" i="10" s="1"/>
  <c r="E40" i="10" s="1"/>
  <c r="F38" i="7"/>
  <c r="D31" i="10" s="1"/>
  <c r="E31" i="10" s="1"/>
  <c r="A92" i="7"/>
  <c r="A93" i="7" s="1"/>
  <c r="A94" i="7" s="1"/>
  <c r="A85" i="10" s="1"/>
  <c r="A84" i="7"/>
  <c r="A85" i="7" s="1"/>
  <c r="A86" i="7" s="1"/>
  <c r="A87" i="7" s="1"/>
  <c r="A88" i="7" s="1"/>
  <c r="A89" i="7" s="1"/>
  <c r="A90" i="7" s="1"/>
  <c r="A81" i="10" s="1"/>
  <c r="F79" i="7"/>
  <c r="F76" i="7" s="1"/>
  <c r="A34" i="7"/>
  <c r="A35" i="7" s="1"/>
  <c r="A36" i="7" s="1"/>
  <c r="A37" i="7" s="1"/>
  <c r="A38" i="7" s="1"/>
  <c r="A32" i="10" s="1"/>
  <c r="A31" i="7"/>
  <c r="A25" i="10" s="1"/>
  <c r="A15" i="7"/>
  <c r="A16" i="7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72" i="9"/>
  <c r="E72" i="9" s="1"/>
  <c r="B72" i="9"/>
  <c r="D71" i="9"/>
  <c r="E71" i="9" s="1"/>
  <c r="B71" i="9"/>
  <c r="D70" i="9"/>
  <c r="E70" i="9" s="1"/>
  <c r="B70" i="9"/>
  <c r="D69" i="9"/>
  <c r="E69" i="9" s="1"/>
  <c r="B69" i="9"/>
  <c r="D68" i="9"/>
  <c r="E68" i="9" s="1"/>
  <c r="B68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B35" i="9"/>
  <c r="D34" i="9"/>
  <c r="E34" i="9" s="1"/>
  <c r="B34" i="9"/>
  <c r="D33" i="9"/>
  <c r="E33" i="9" s="1"/>
  <c r="B33" i="9"/>
  <c r="B32" i="9"/>
  <c r="B31" i="9"/>
  <c r="B30" i="9"/>
  <c r="D29" i="9"/>
  <c r="E29" i="9" s="1"/>
  <c r="B29" i="9"/>
  <c r="B28" i="9"/>
  <c r="D27" i="9"/>
  <c r="E27" i="9" s="1"/>
  <c r="B27" i="9"/>
  <c r="A26" i="9"/>
  <c r="B26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4" i="9"/>
  <c r="D7" i="9"/>
  <c r="E7" i="9" s="1"/>
  <c r="A9" i="9"/>
  <c r="A24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4" i="9"/>
  <c r="B7" i="9"/>
  <c r="A34" i="19"/>
  <c r="A35" i="19" s="1"/>
  <c r="A36" i="19" s="1"/>
  <c r="A37" i="19" s="1"/>
  <c r="A38" i="19" s="1"/>
  <c r="A35" i="9" s="1"/>
  <c r="A31" i="19"/>
  <c r="A28" i="9" s="1"/>
  <c r="A15" i="19"/>
  <c r="A11" i="9" s="1"/>
  <c r="D39" i="19"/>
  <c r="D35" i="9" s="1"/>
  <c r="E35" i="9" s="1"/>
  <c r="A2" i="26"/>
  <c r="M26" i="26"/>
  <c r="J26" i="26"/>
  <c r="F26" i="26"/>
  <c r="K19" i="26"/>
  <c r="H19" i="26"/>
  <c r="G19" i="26"/>
  <c r="D19" i="26"/>
  <c r="C19" i="26"/>
  <c r="F18" i="26"/>
  <c r="M16" i="26"/>
  <c r="N15" i="26"/>
  <c r="M15" i="26"/>
  <c r="M14" i="26"/>
  <c r="M10" i="26"/>
  <c r="N8" i="26"/>
  <c r="L19" i="26" l="1"/>
  <c r="M9" i="26"/>
  <c r="A18" i="7"/>
  <c r="A19" i="7" s="1"/>
  <c r="A21" i="7" s="1"/>
  <c r="A24" i="7" s="1"/>
  <c r="A27" i="7" s="1"/>
  <c r="A21" i="10" s="1"/>
  <c r="A10" i="10"/>
  <c r="M11" i="26"/>
  <c r="M12" i="26"/>
  <c r="M13" i="26"/>
  <c r="A10" i="9"/>
  <c r="N9" i="26"/>
  <c r="O9" i="26" s="1"/>
  <c r="A79" i="10"/>
  <c r="F32" i="7"/>
  <c r="D26" i="10" s="1"/>
  <c r="E26" i="10" s="1"/>
  <c r="A77" i="10"/>
  <c r="A84" i="10"/>
  <c r="A75" i="10"/>
  <c r="A83" i="10"/>
  <c r="A76" i="10"/>
  <c r="A78" i="10"/>
  <c r="A80" i="10"/>
  <c r="D17" i="9"/>
  <c r="E17" i="9" s="1"/>
  <c r="D19" i="19"/>
  <c r="D15" i="9" s="1"/>
  <c r="E15" i="9" s="1"/>
  <c r="AA7" i="28"/>
  <c r="AB7" i="28" s="1"/>
  <c r="Z7" i="28"/>
  <c r="O11" i="26"/>
  <c r="D82" i="10"/>
  <c r="D74" i="10"/>
  <c r="E74" i="10" s="1"/>
  <c r="E83" i="10"/>
  <c r="A33" i="7"/>
  <c r="A27" i="10"/>
  <c r="A29" i="10"/>
  <c r="A31" i="10"/>
  <c r="D70" i="10"/>
  <c r="A11" i="10"/>
  <c r="A12" i="10"/>
  <c r="A9" i="10"/>
  <c r="A28" i="10"/>
  <c r="A30" i="10"/>
  <c r="A43" i="7"/>
  <c r="A40" i="7"/>
  <c r="A33" i="19"/>
  <c r="A29" i="9" s="1"/>
  <c r="A27" i="9"/>
  <c r="A31" i="9"/>
  <c r="A33" i="9"/>
  <c r="A30" i="9"/>
  <c r="A32" i="9"/>
  <c r="A34" i="9"/>
  <c r="A43" i="19"/>
  <c r="O12" i="26"/>
  <c r="O15" i="26"/>
  <c r="O13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5" i="19"/>
  <c r="D31" i="9" s="1"/>
  <c r="E31" i="9" s="1"/>
  <c r="F27" i="26"/>
  <c r="D34" i="19"/>
  <c r="D30" i="9" s="1"/>
  <c r="E30" i="9" s="1"/>
  <c r="E70" i="10"/>
  <c r="D67" i="10"/>
  <c r="E67" i="10" s="1"/>
  <c r="A26" i="10"/>
  <c r="A41" i="7"/>
  <c r="A33" i="10"/>
  <c r="A44" i="7"/>
  <c r="A36" i="10"/>
  <c r="A36" i="9"/>
  <c r="A44" i="19"/>
  <c r="A39" i="9"/>
  <c r="D53" i="19"/>
  <c r="D49" i="9" s="1"/>
  <c r="E49" i="9" s="1"/>
  <c r="D15" i="19"/>
  <c r="M19" i="26"/>
  <c r="M20" i="26" s="1"/>
  <c r="O17" i="26"/>
  <c r="O19" i="26" s="1"/>
  <c r="O20" i="26" s="1"/>
  <c r="N19" i="26"/>
  <c r="N20" i="26" s="1"/>
  <c r="D23" i="19" l="1"/>
  <c r="D27" i="19" s="1"/>
  <c r="D19" i="9"/>
  <c r="E19" i="9" s="1"/>
  <c r="M27" i="26"/>
  <c r="F36" i="7"/>
  <c r="O27" i="26"/>
  <c r="D36" i="19"/>
  <c r="D32" i="9" s="1"/>
  <c r="E32" i="9" s="1"/>
  <c r="D11" i="9"/>
  <c r="E11" i="9" s="1"/>
  <c r="A45" i="7"/>
  <c r="A38" i="10" s="1"/>
  <c r="A37" i="10"/>
  <c r="A42" i="7"/>
  <c r="A35" i="10" s="1"/>
  <c r="A34" i="10"/>
  <c r="A38" i="9"/>
  <c r="A37" i="9"/>
  <c r="A45" i="19"/>
  <c r="A40" i="9"/>
  <c r="A46" i="19" l="1"/>
  <c r="A41" i="9"/>
  <c r="A47" i="19" l="1"/>
  <c r="A42" i="9"/>
  <c r="F75" i="7"/>
  <c r="D66" i="10" s="1"/>
  <c r="E66" i="10" s="1"/>
  <c r="F62" i="7"/>
  <c r="D55" i="10" s="1"/>
  <c r="E55" i="10" s="1"/>
  <c r="F61" i="7"/>
  <c r="D54" i="10" s="1"/>
  <c r="E54" i="10" s="1"/>
  <c r="F57" i="7"/>
  <c r="D50" i="10" s="1"/>
  <c r="E50" i="10" s="1"/>
  <c r="F56" i="7"/>
  <c r="D49" i="10" s="1"/>
  <c r="E49" i="10" s="1"/>
  <c r="F55" i="7"/>
  <c r="D48" i="10" s="1"/>
  <c r="E48" i="10" s="1"/>
  <c r="F54" i="7"/>
  <c r="D47" i="10" s="1"/>
  <c r="E47" i="10" s="1"/>
  <c r="A48" i="19" l="1"/>
  <c r="A43" i="9"/>
  <c r="F53" i="7"/>
  <c r="D46" i="10" s="1"/>
  <c r="E46" i="10" s="1"/>
  <c r="F51" i="7"/>
  <c r="D44" i="10" s="1"/>
  <c r="E44" i="10" s="1"/>
  <c r="F50" i="7"/>
  <c r="D43" i="10" s="1"/>
  <c r="E43" i="10" s="1"/>
  <c r="F46" i="7"/>
  <c r="D39" i="10" s="1"/>
  <c r="E39" i="10" s="1"/>
  <c r="F45" i="7"/>
  <c r="D38" i="10" s="1"/>
  <c r="E38" i="10" s="1"/>
  <c r="F44" i="7"/>
  <c r="D37" i="10" s="1"/>
  <c r="E37" i="10" s="1"/>
  <c r="F43" i="7"/>
  <c r="D36" i="10" s="1"/>
  <c r="E36" i="10" s="1"/>
  <c r="F42" i="7"/>
  <c r="F41" i="7"/>
  <c r="D34" i="10" s="1"/>
  <c r="E34" i="10" s="1"/>
  <c r="F40" i="7"/>
  <c r="F37" i="7"/>
  <c r="D30" i="10" s="1"/>
  <c r="E30" i="10" s="1"/>
  <c r="A2" i="22"/>
  <c r="D29" i="10"/>
  <c r="E29" i="10" s="1"/>
  <c r="F35" i="7"/>
  <c r="D28" i="10" s="1"/>
  <c r="E28" i="10" s="1"/>
  <c r="F34" i="7"/>
  <c r="D27" i="10" s="1"/>
  <c r="E27" i="10" s="1"/>
  <c r="F33" i="7"/>
  <c r="F31" i="7"/>
  <c r="D25" i="10" s="1"/>
  <c r="E25" i="10" s="1"/>
  <c r="F23" i="7"/>
  <c r="D17" i="10" s="1"/>
  <c r="E17" i="10" s="1"/>
  <c r="F18" i="7"/>
  <c r="D12" i="10" s="1"/>
  <c r="E12" i="10" s="1"/>
  <c r="D35" i="10" l="1"/>
  <c r="E35" i="10" s="1"/>
  <c r="F39" i="7"/>
  <c r="D32" i="10" s="1"/>
  <c r="E32" i="10" s="1"/>
  <c r="D33" i="10"/>
  <c r="E33" i="10" s="1"/>
  <c r="A49" i="19"/>
  <c r="A44" i="9"/>
  <c r="F17" i="7"/>
  <c r="D11" i="10" s="1"/>
  <c r="E11" i="10" s="1"/>
  <c r="F16" i="7"/>
  <c r="D10" i="10" s="1"/>
  <c r="E10" i="10" s="1"/>
  <c r="F15" i="7"/>
  <c r="D9" i="10" s="1"/>
  <c r="E9" i="10" s="1"/>
  <c r="E8" i="10"/>
  <c r="A45" i="9" l="1"/>
  <c r="A46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2" i="19" l="1"/>
  <c r="A47" i="9"/>
  <c r="E19" i="22"/>
  <c r="I19" i="22"/>
  <c r="I20" i="22" s="1"/>
  <c r="A53" i="19" l="1"/>
  <c r="A48" i="9"/>
  <c r="G1" i="7"/>
  <c r="A54" i="19" l="1"/>
  <c r="A49" i="9"/>
  <c r="A2" i="9"/>
  <c r="B27" i="7"/>
  <c r="B21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43" i="7"/>
  <c r="B36" i="10" s="1"/>
  <c r="B41" i="7"/>
  <c r="B34" i="10" s="1"/>
  <c r="B42" i="7"/>
  <c r="B35" i="10" s="1"/>
  <c r="B40" i="7"/>
  <c r="B33" i="10" s="1"/>
  <c r="B35" i="7"/>
  <c r="B28" i="10" s="1"/>
  <c r="B36" i="7"/>
  <c r="B29" i="10" s="1"/>
  <c r="B37" i="7"/>
  <c r="B30" i="10" s="1"/>
  <c r="B38" i="7"/>
  <c r="B31" i="10" s="1"/>
  <c r="B39" i="7"/>
  <c r="B32" i="10" s="1"/>
  <c r="B34" i="7"/>
  <c r="B27" i="10" s="1"/>
  <c r="B32" i="7"/>
  <c r="B26" i="10" s="1"/>
  <c r="B31" i="7"/>
  <c r="B25" i="10" s="1"/>
  <c r="B30" i="7"/>
  <c r="B24" i="10" s="1"/>
  <c r="A46" i="7"/>
  <c r="A12" i="19"/>
  <c r="E5" i="7"/>
  <c r="E4" i="7"/>
  <c r="A47" i="7" l="1"/>
  <c r="A39" i="10"/>
  <c r="A16" i="19"/>
  <c r="A8" i="9"/>
  <c r="A55" i="19"/>
  <c r="A50" i="9"/>
  <c r="A48" i="7" l="1"/>
  <c r="A40" i="10"/>
  <c r="A51" i="9"/>
  <c r="A49" i="7" l="1"/>
  <c r="A41" i="10"/>
  <c r="A18" i="19"/>
  <c r="A52" i="9"/>
  <c r="G24" i="9"/>
  <c r="G21" i="11"/>
  <c r="G19" i="11"/>
  <c r="D65" i="18"/>
  <c r="D63" i="18"/>
  <c r="D95" i="10"/>
  <c r="D93" i="10"/>
  <c r="D77" i="9"/>
  <c r="D75" i="9"/>
  <c r="E104" i="7"/>
  <c r="E102" i="7"/>
  <c r="N7" i="11"/>
  <c r="A42" i="10" l="1"/>
  <c r="A53" i="9"/>
  <c r="A19" i="19"/>
  <c r="K97" i="7"/>
  <c r="J97" i="7"/>
  <c r="I97" i="7"/>
  <c r="K96" i="7"/>
  <c r="J96" i="7"/>
  <c r="I96" i="7"/>
  <c r="K94" i="7"/>
  <c r="J94" i="7"/>
  <c r="I94" i="7"/>
  <c r="K93" i="7"/>
  <c r="J93" i="7"/>
  <c r="I93" i="7"/>
  <c r="K92" i="7"/>
  <c r="J92" i="7"/>
  <c r="I92" i="7"/>
  <c r="K90" i="7"/>
  <c r="J90" i="7"/>
  <c r="I90" i="7"/>
  <c r="K89" i="7"/>
  <c r="J89" i="7"/>
  <c r="I89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1" i="7"/>
  <c r="J81" i="7"/>
  <c r="I81" i="7"/>
  <c r="J79" i="7"/>
  <c r="I79" i="7"/>
  <c r="K78" i="7"/>
  <c r="J78" i="7"/>
  <c r="I78" i="7"/>
  <c r="K77" i="7"/>
  <c r="J77" i="7"/>
  <c r="I77" i="7"/>
  <c r="J75" i="7"/>
  <c r="I75" i="7"/>
  <c r="J74" i="7"/>
  <c r="I74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8" i="7"/>
  <c r="I38" i="7"/>
  <c r="J37" i="7"/>
  <c r="I37" i="7"/>
  <c r="J36" i="7"/>
  <c r="I36" i="7"/>
  <c r="J35" i="7"/>
  <c r="I35" i="7"/>
  <c r="J34" i="7"/>
  <c r="I34" i="7"/>
  <c r="J32" i="7"/>
  <c r="I32" i="7"/>
  <c r="J31" i="7"/>
  <c r="I31" i="7"/>
  <c r="J30" i="7"/>
  <c r="I30" i="7"/>
  <c r="J27" i="7"/>
  <c r="I27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51" i="7" l="1"/>
  <c r="A43" i="10"/>
  <c r="A15" i="9"/>
  <c r="A20" i="19"/>
  <c r="A59" i="19"/>
  <c r="A54" i="9"/>
  <c r="C82" i="7"/>
  <c r="I91" i="7"/>
  <c r="I76" i="7"/>
  <c r="I95" i="7"/>
  <c r="E82" i="7"/>
  <c r="I83" i="7"/>
  <c r="J76" i="7"/>
  <c r="J39" i="7"/>
  <c r="I13" i="7"/>
  <c r="J95" i="7"/>
  <c r="J83" i="7"/>
  <c r="J91" i="7"/>
  <c r="I39" i="7"/>
  <c r="J13" i="7"/>
  <c r="D82" i="7"/>
  <c r="N8" i="11"/>
  <c r="N9" i="11" s="1"/>
  <c r="D30" i="19" s="1"/>
  <c r="A2" i="11"/>
  <c r="D53" i="18"/>
  <c r="D58" i="18" s="1"/>
  <c r="F58" i="18" s="1"/>
  <c r="D8" i="18"/>
  <c r="A2" i="18"/>
  <c r="C86" i="10"/>
  <c r="C7" i="10"/>
  <c r="F5" i="10"/>
  <c r="A2" i="10"/>
  <c r="C25" i="9"/>
  <c r="E24" i="9"/>
  <c r="K95" i="7"/>
  <c r="K91" i="7"/>
  <c r="K83" i="7"/>
  <c r="K75" i="7"/>
  <c r="K74" i="7"/>
  <c r="K62" i="7"/>
  <c r="K61" i="7"/>
  <c r="K60" i="7"/>
  <c r="K59" i="7"/>
  <c r="K58" i="7"/>
  <c r="K57" i="7"/>
  <c r="K56" i="7"/>
  <c r="K55" i="7"/>
  <c r="K54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8" i="7"/>
  <c r="K37" i="7"/>
  <c r="F27" i="7"/>
  <c r="F24" i="7"/>
  <c r="K23" i="7"/>
  <c r="K21" i="7"/>
  <c r="K20" i="7"/>
  <c r="K19" i="7"/>
  <c r="K17" i="7"/>
  <c r="A7" i="7"/>
  <c r="K35" i="7"/>
  <c r="K32" i="7"/>
  <c r="C80" i="7" l="1"/>
  <c r="C29" i="7" s="1"/>
  <c r="C28" i="7" s="1"/>
  <c r="F80" i="7"/>
  <c r="D71" i="10" s="1"/>
  <c r="E71" i="10" s="1"/>
  <c r="D80" i="7"/>
  <c r="D29" i="7" s="1"/>
  <c r="D28" i="7" s="1"/>
  <c r="E80" i="7"/>
  <c r="E29" i="7" s="1"/>
  <c r="E28" i="7" s="1"/>
  <c r="D26" i="9"/>
  <c r="F30" i="7"/>
  <c r="D81" i="19"/>
  <c r="K24" i="7"/>
  <c r="D18" i="10"/>
  <c r="E18" i="10" s="1"/>
  <c r="K27" i="7"/>
  <c r="D21" i="10"/>
  <c r="E21" i="10" s="1"/>
  <c r="A52" i="7"/>
  <c r="A44" i="10"/>
  <c r="A60" i="19"/>
  <c r="A55" i="9"/>
  <c r="A21" i="19"/>
  <c r="A17" i="9" s="1"/>
  <c r="A16" i="9"/>
  <c r="C73" i="10"/>
  <c r="C22" i="10" s="1"/>
  <c r="C91" i="10" s="1"/>
  <c r="D6" i="10" s="1"/>
  <c r="D34" i="18"/>
  <c r="K15" i="7"/>
  <c r="F82" i="7"/>
  <c r="K79" i="7"/>
  <c r="K76" i="7"/>
  <c r="K18" i="7"/>
  <c r="K34" i="7"/>
  <c r="K31" i="7"/>
  <c r="K36" i="7"/>
  <c r="I82" i="7"/>
  <c r="J82" i="7"/>
  <c r="K39" i="7"/>
  <c r="C73" i="9"/>
  <c r="D86" i="10"/>
  <c r="E86" i="10" s="1"/>
  <c r="J29" i="7" l="1"/>
  <c r="I80" i="7"/>
  <c r="K80" i="7"/>
  <c r="I29" i="7"/>
  <c r="E26" i="9"/>
  <c r="D25" i="9"/>
  <c r="E25" i="9" s="1"/>
  <c r="D24" i="10"/>
  <c r="F29" i="7"/>
  <c r="F28" i="7" s="1"/>
  <c r="E6" i="10"/>
  <c r="F12" i="7"/>
  <c r="C12" i="7" s="1"/>
  <c r="K82" i="7"/>
  <c r="A53" i="7"/>
  <c r="A45" i="10"/>
  <c r="A61" i="19"/>
  <c r="A56" i="9"/>
  <c r="J80" i="7"/>
  <c r="F81" i="19"/>
  <c r="I28" i="7"/>
  <c r="K53" i="7"/>
  <c r="J28" i="7"/>
  <c r="F13" i="7"/>
  <c r="K13" i="7" s="1"/>
  <c r="D6" i="9"/>
  <c r="E6" i="9" s="1"/>
  <c r="K30" i="7"/>
  <c r="F100" i="7" l="1"/>
  <c r="D23" i="10"/>
  <c r="E24" i="10"/>
  <c r="E23" i="10" s="1"/>
  <c r="A54" i="7"/>
  <c r="A46" i="10"/>
  <c r="A57" i="9"/>
  <c r="K29" i="7"/>
  <c r="D73" i="9"/>
  <c r="E73" i="9" s="1"/>
  <c r="D7" i="10"/>
  <c r="E7" i="10" s="1"/>
  <c r="E12" i="7"/>
  <c r="D12" i="7"/>
  <c r="C100" i="7"/>
  <c r="C61" i="18"/>
  <c r="A55" i="7" l="1"/>
  <c r="A47" i="10"/>
  <c r="A74" i="19"/>
  <c r="A58" i="9"/>
  <c r="K28" i="7"/>
  <c r="J12" i="7"/>
  <c r="E100" i="7"/>
  <c r="I12" i="7"/>
  <c r="D100" i="7"/>
  <c r="I100" i="7" s="1"/>
  <c r="K12" i="7"/>
  <c r="A48" i="10" l="1"/>
  <c r="A75" i="19"/>
  <c r="K100" i="7"/>
  <c r="J100" i="7"/>
  <c r="A57" i="7" l="1"/>
  <c r="A49" i="10"/>
  <c r="A76" i="19"/>
  <c r="A58" i="7" l="1"/>
  <c r="A50" i="10"/>
  <c r="A68" i="9"/>
  <c r="A59" i="7" l="1"/>
  <c r="A51" i="10"/>
  <c r="A79" i="19"/>
  <c r="A78" i="19"/>
  <c r="A70" i="9" s="1"/>
  <c r="A60" i="7" l="1"/>
  <c r="A52" i="10"/>
  <c r="A71" i="9"/>
  <c r="A61" i="7" l="1"/>
  <c r="A53" i="10"/>
  <c r="A54" i="10" l="1"/>
  <c r="A55" i="10" l="1"/>
  <c r="A74" i="7" l="1"/>
  <c r="A58" i="10"/>
  <c r="A75" i="7" l="1"/>
  <c r="A59" i="10"/>
  <c r="A76" i="7" l="1"/>
  <c r="A66" i="10"/>
  <c r="A67" i="10" l="1"/>
  <c r="A77" i="7"/>
  <c r="A78" i="7" l="1"/>
  <c r="A68" i="10"/>
  <c r="A79" i="7" l="1"/>
  <c r="A69" i="10"/>
  <c r="A70" i="10" l="1"/>
  <c r="A81" i="7" l="1"/>
  <c r="E82" i="10" l="1"/>
  <c r="D73" i="10"/>
  <c r="E73" i="10" s="1"/>
  <c r="E22" i="10" s="1"/>
  <c r="D22" i="10" l="1"/>
  <c r="D91" i="10" s="1"/>
  <c r="E91" i="10" l="1"/>
</calcChain>
</file>

<file path=xl/sharedStrings.xml><?xml version="1.0" encoding="utf-8"?>
<sst xmlns="http://schemas.openxmlformats.org/spreadsheetml/2006/main" count="547" uniqueCount="329">
  <si>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</si>
  <si>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</si>
  <si>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</si>
  <si>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</si>
  <si>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</si>
  <si>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</si>
  <si>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</si>
  <si>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</si>
  <si>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</si>
  <si>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</si>
  <si>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</si>
  <si>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</si>
  <si>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</si>
  <si>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</si>
  <si>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</si>
  <si>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</si>
  <si>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</si>
  <si>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</si>
  <si>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</si>
  <si>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</si>
  <si>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</si>
  <si>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</si>
  <si>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</si>
  <si>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</si>
  <si>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</si>
  <si>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</si>
  <si>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</si>
  <si>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</si>
  <si>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</si>
  <si>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</si>
  <si>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</si>
  <si>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</si>
  <si>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</si>
  <si>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</si>
  <si>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</si>
  <si>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</si>
  <si>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</si>
  <si>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</si>
  <si>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</si>
  <si>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</si>
  <si>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</si>
  <si>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</si>
  <si>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</si>
  <si>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</si>
  <si>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</si>
  <si>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</si>
  <si>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</si>
  <si>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</si>
  <si>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</si>
  <si>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</si>
  <si>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</si>
  <si>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</si>
  <si>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</si>
  <si>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</si>
  <si>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</si>
  <si>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</si>
  <si>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</si>
  <si>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</si>
  <si>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</si>
  <si>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</si>
  <si>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</si>
  <si>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</si>
  <si>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</si>
  <si>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</si>
  <si>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</si>
  <si>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</si>
  <si>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</si>
  <si>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</si>
  <si>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</si>
  <si>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</si>
  <si>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</si>
  <si>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</si>
  <si>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</si>
  <si>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</si>
  <si>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</si>
  <si>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</si>
  <si>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</si>
  <si>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</si>
  <si>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</si>
  <si>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</si>
  <si>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</si>
  <si>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</si>
  <si>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</si>
  <si>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</si>
  <si>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</si>
  <si>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</si>
  <si>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</si>
  <si>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</si>
  <si>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</si>
  <si>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</si>
  <si>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</si>
  <si>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</si>
  <si>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</si>
  <si>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</si>
  <si>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</si>
  <si>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</si>
  <si>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</si>
  <si>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</si>
  <si>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</si>
  <si>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</si>
  <si>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</si>
  <si>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</si>
  <si>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</si>
  <si>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</si>
  <si>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</si>
  <si>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</si>
  <si>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</si>
  <si>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</si>
  <si>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</si>
  <si>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</si>
  <si>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</si>
  <si>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</si>
  <si>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</si>
  <si>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</si>
  <si>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</si>
  <si>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</si>
  <si>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</si>
  <si>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</si>
  <si>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</si>
  <si>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</si>
  <si>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</si>
  <si>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</si>
  <si>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</si>
  <si>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</si>
  <si>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</si>
  <si>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</si>
  <si>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</si>
  <si>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</si>
  <si>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</si>
  <si>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</si>
  <si>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</si>
  <si>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</si>
  <si>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</si>
  <si>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</si>
  <si>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</si>
  <si>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</si>
  <si>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</si>
  <si>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</si>
  <si>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</si>
  <si>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</si>
  <si>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</si>
  <si>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</si>
  <si>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</si>
  <si>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</si>
  <si>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</si>
  <si>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</si>
  <si>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</si>
  <si>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</si>
  <si>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</si>
  <si>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</si>
  <si>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</si>
  <si>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</si>
  <si>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</si>
  <si>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</si>
  <si>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</si>
  <si>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</si>
  <si>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</si>
  <si>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</si>
  <si>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</si>
  <si>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</si>
  <si>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</si>
  <si>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</si>
  <si>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</si>
  <si>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</si>
  <si>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</si>
  <si>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</si>
  <si>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</si>
  <si>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</si>
  <si>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</si>
  <si>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</si>
  <si>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</si>
  <si>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</si>
  <si>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</si>
  <si>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</si>
  <si>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</si>
  <si>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</si>
  <si>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</si>
  <si>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</si>
  <si>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</si>
  <si>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</si>
  <si>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</si>
  <si>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</si>
  <si>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</si>
  <si>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</si>
  <si>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</si>
  <si>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</si>
  <si>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</si>
  <si>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</si>
  <si>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</si>
  <si>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</si>
  <si>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</si>
  <si>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</si>
  <si>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</si>
  <si>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</si>
  <si>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</si>
  <si>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</si>
  <si>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</si>
  <si>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</si>
  <si>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</si>
  <si>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</si>
  <si>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</si>
  <si>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</si>
  <si>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</si>
  <si>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</si>
  <si>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</si>
  <si>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</si>
  <si>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</si>
  <si>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</si>
  <si>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</si>
  <si>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</si>
  <si>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</si>
  <si>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</si>
  <si>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</si>
  <si>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</si>
  <si>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</si>
  <si>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</si>
  <si>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</si>
  <si>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</si>
  <si>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</si>
  <si>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</si>
  <si>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</si>
  <si>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</si>
  <si>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</si>
  <si>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</si>
  <si>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</si>
  <si>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</si>
  <si>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</si>
  <si>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</si>
  <si>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</si>
  <si>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</si>
  <si>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</si>
  <si>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</si>
  <si>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</si>
  <si>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</si>
  <si>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</si>
  <si>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</si>
  <si>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</si>
  <si>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</si>
  <si>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</si>
  <si>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</si>
  <si>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</si>
  <si>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</si>
  <si>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</si>
  <si>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</si>
  <si>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</si>
  <si>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</si>
  <si>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</si>
  <si>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</si>
  <si>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</si>
  <si>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</si>
  <si>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</si>
  <si>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</si>
  <si>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</si>
  <si>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</si>
  <si>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</si>
  <si>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</si>
  <si>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</si>
  <si>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</si>
  <si>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</si>
  <si>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</si>
  <si>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</si>
  <si>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</si>
  <si>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</si>
  <si>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</si>
  <si>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</si>
  <si>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</si>
  <si>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</si>
  <si>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</si>
  <si>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</si>
  <si>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</si>
  <si>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</si>
  <si>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</si>
  <si>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</si>
  <si>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</si>
  <si>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</si>
  <si>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</si>
  <si>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</si>
  <si>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</si>
  <si>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</si>
  <si>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</si>
  <si>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</si>
  <si>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</si>
  <si>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</si>
  <si>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</si>
  <si>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</si>
  <si>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 xml:space="preserve"> </t>
  </si>
  <si>
    <t>Իրացված ապրանքների և ծառայութ. ինքնարժեքի գծով</t>
  </si>
  <si>
    <t>Նկարների շրջանակների գծով</t>
  </si>
  <si>
    <t>Քաղիրավական ծառայությունների գծով</t>
  </si>
  <si>
    <t>Տրանպորտային ծառայությունների գծով</t>
  </si>
  <si>
    <t>Մաքրման աշխատանքների գծով</t>
  </si>
  <si>
    <t>«Երևանը կանանց համար» ծրագրի միջոցառումների գծով</t>
  </si>
  <si>
    <t>Քանդակագործներին դրամական խրախուսման գծով</t>
  </si>
  <si>
    <t>Ն․Ավետիսյան</t>
  </si>
  <si>
    <t>Հ․Գաբրիելյան</t>
  </si>
  <si>
    <t>«Ժամանակակից արվեստի թանգարան» ՀՈԱԿ-ի</t>
  </si>
  <si>
    <t>Ապրանքների և այլ պաշարների իրացումից</t>
  </si>
  <si>
    <t>Գործուղման գծով</t>
  </si>
  <si>
    <t>ՀԴՄ-ի սպասարկման գծով</t>
  </si>
  <si>
    <t>«Իմեքս գրուպ» ՍՊԸ</t>
  </si>
  <si>
    <t>ջեռուցման համակարգ</t>
  </si>
  <si>
    <t xml:space="preserve">դեկտեմբեր 2011թ. </t>
  </si>
  <si>
    <t>«Ութ յոթ ութ յոթ» ՍՊԸ</t>
  </si>
  <si>
    <t>հայտարարությունների գծով</t>
  </si>
  <si>
    <t xml:space="preserve">հունիս 2017թ. </t>
  </si>
  <si>
    <t>«Սփյուռ» ՍՊԸ</t>
  </si>
  <si>
    <t xml:space="preserve">դեկտեմբեր 2022թ. </t>
  </si>
  <si>
    <t>«Արտույտ» ՓԲԸ</t>
  </si>
  <si>
    <t>հեղինակային իրավունքի գծով</t>
  </si>
  <si>
    <t xml:space="preserve">դեկտեմբեր 2023թ. </t>
  </si>
  <si>
    <t>«Բոֆո» ՍՊԸ</t>
  </si>
  <si>
    <t>ընթացիկ վերանորոգման գծով</t>
  </si>
  <si>
    <t>դեկտեմբեր 2023թ.</t>
  </si>
  <si>
    <t xml:space="preserve"> 01.01.2023թ. – 31.12.2023թ.</t>
  </si>
  <si>
    <t>«Սմարթ Սոլյուշնս» ՍՊԸ</t>
  </si>
  <si>
    <t>Նինա Խեմչյան /ֆիզ.անձ/</t>
  </si>
  <si>
    <t>վերավաճառքի համար ձեռքի աշխ.ապրանքների գծով</t>
  </si>
  <si>
    <t>Մերի Ամիրխանյան /ֆիզ.անձ/</t>
  </si>
  <si>
    <t>Կարինե Ավակովա/ֆիզ.անձ/</t>
  </si>
  <si>
    <t>«Արտույտ» ՍՊԸ</t>
  </si>
  <si>
    <t>օգոստոս 2023թ.</t>
  </si>
  <si>
    <t>դեկտեմբեր 2022թ.</t>
  </si>
  <si>
    <t>2023թ.</t>
  </si>
  <si>
    <t>բյուջեից ֆինանսավորմամբ դրամաշնորհների գծով</t>
  </si>
  <si>
    <t>ֆինանսական օգնության գծով</t>
  </si>
  <si>
    <t>մատուցված ծառայությունների գծով</t>
  </si>
  <si>
    <t>նոյեմբեր 2023թ.</t>
  </si>
  <si>
    <t>Անկանխիկ վճարող հաճախորդներ</t>
  </si>
  <si>
    <t xml:space="preserve">Ֆինանսական աջակցություն բարերարի կողմից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</si>
</sst>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1" fillId="25" borderId="0" xfId="45" applyFont="1" applyFill="1" applyAlignment="1" applyProtection="1">
      <alignment horizontal="center" vertical="center"/>
      <protection locked="0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>
      <alignment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MAIABQAE0AAAAAAAAAAAAAAAAAAAAAAAAAAAAAAAAAAAAAAAAAAAAAAAAAAAAAAAAAAAAAAAAAAAAAAAAAAAAAAAAAAAAAAAAAAAAAAAAAAAAAAAAAAAAAAAAAAAAAAAAAAADoBwUABQADABIAK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zNDhaMCMGCSqGSIb3DQEJBDEWBBTFlmLDUKApLtzsmqxTwIpUZq+QNzArBgsqhkiG9w0BCRACDDEcMBowGDAWBBRE5xMFRVajmd/v2Zzf5CvSbEm8HjANBgkqhkiG9w0BAQEFAASCAQBTzinrlRVz4lCaPN+Lgh69xMfcP1AoDH7YjmASkb47ymMF7KhsypDteRKSoM1B/07v+cbA4d03cQa9+eKbLuy7UhUt8bdhtFpfFF18gA8kEPvDAUIQeow5DGGvYFDo3U1uWTfbGBP64NA3Y990loMAgDyBdBaudnNv3Jpum3gkB+dXntZ/PZIw/Y4jawaJ9rjyrp5sJr++tyZnW8kRf5VDKZGs1X7xtpFOvqsOalczsVJ6vI/Xp88tlb4+dqy4KJi9K1RXR0537HZamxpTfekU4JzK21ugw02Lh8dTbotG1oo1rI34fRH8VAPNvNjV9FkcHmYVEzJXTZoHHxModjL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B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MAIABQAE0AAAAAAAAAAAAAAAAAAAAAAAAAAAAAAAAAAAAAAAAAAAAAAAAAAAAAAAAAAAAAAAAAAAAAAAAAAAAAAAAAAAAAAAAAAAAAAAAAAAAAAAAAAAAAAAAAAAAAAAAAAADoBwUABQADABIAK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zNTJaMCMGCSqGSIb3DQEJBDEWBBQc36jB6V6cHF97t7JdeXErVzcOKTArBgsqhkiG9w0BCRACDDEcMBowGDAWBBRE5xMFRVajmd/v2Zzf5CvSbEm8HjANBgkqhkiG9w0BAQEFAASCAQCOZirHzhkPeUA0aTbooohnUnjVo6fhHYljukk/q1NwsUfcVFpGl7I+XipLynKJrPZPHBhWtnhmnhQsex1nS8tz3RQywlB1JkkqvlCYhw1kvaOOmdGMNaGNQ18XaAGMpLRYTTtPOpCKq/WR30R11/yIA9x/XyWW7cA9BbYk/fRQczviFYAWrN9J2jL/STOBAhz6VtIE0mEJcqb1/PSeKM6+Jr3DA2hRejJGGJpeVYVmobQqrOwOC+bDFCxOqdYbdr4Pv9L6hiYCziTwd50xGzH8v0JKjkgTCn2oLNrdwGIW6FG3AfMheu8eodpCm19FxCWG4FakJTVf/wBwTNxhWJE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2</xdr:col>
          <xdr:colOff>2540000</xdr:colOff>
          <xdr:row>87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A9E8C21-B2E0-D3D2-627D-834E88BF7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3</xdr:col>
          <xdr:colOff>1101725</xdr:colOff>
          <xdr:row>106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933A4F8-3077-C4CB-0CEC-D72004DBE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9"/>
  <sheetViews>
    <sheetView view="pageBreakPreview" topLeftCell="A50" zoomScaleSheetLayoutView="100" workbookViewId="0">
      <selection activeCell="C88" sqref="C88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164</v>
      </c>
      <c r="E1" s="6">
        <v>11</v>
      </c>
      <c r="F1" s="36"/>
    </row>
    <row r="2" spans="1:15" s="6" customFormat="1">
      <c r="C2" s="36"/>
      <c r="D2" s="516" t="s">
        <v>36</v>
      </c>
      <c r="E2" s="516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26"/>
      <c r="C4" s="326"/>
      <c r="D4" s="516" t="s">
        <v>226</v>
      </c>
      <c r="E4" s="516"/>
    </row>
    <row r="5" spans="1:15" s="38" customFormat="1" ht="20.25" customHeight="1">
      <c r="B5" s="326"/>
      <c r="C5" s="516" t="s">
        <v>202</v>
      </c>
      <c r="D5" s="516"/>
      <c r="E5" s="516"/>
    </row>
    <row r="6" spans="1:15" ht="18.75" customHeight="1">
      <c r="A6" s="517" t="s">
        <v>37</v>
      </c>
      <c r="B6" s="517"/>
      <c r="C6" s="517"/>
      <c r="D6" s="517"/>
      <c r="E6" s="517"/>
      <c r="F6" s="39"/>
    </row>
    <row r="7" spans="1:15" ht="34.5" customHeight="1">
      <c r="A7" s="514" t="s">
        <v>295</v>
      </c>
      <c r="B7" s="514"/>
      <c r="C7" s="514"/>
      <c r="D7" s="514"/>
      <c r="E7" s="514"/>
      <c r="F7" s="61"/>
    </row>
    <row r="8" spans="1:15" ht="16.899999999999999" customHeight="1">
      <c r="A8" s="515" t="s">
        <v>228</v>
      </c>
      <c r="B8" s="515"/>
      <c r="C8" s="515"/>
      <c r="D8" s="515"/>
      <c r="E8" s="515"/>
      <c r="F8" s="40"/>
      <c r="G8" s="41"/>
      <c r="H8" s="41"/>
      <c r="J8" s="41"/>
      <c r="K8" s="41"/>
      <c r="L8" s="41"/>
    </row>
    <row r="9" spans="1:15" ht="25.5">
      <c r="A9" s="42"/>
      <c r="B9" s="42"/>
      <c r="C9" s="42"/>
      <c r="D9" s="43" t="s">
        <v>48</v>
      </c>
      <c r="E9" s="308"/>
      <c r="K9" s="2"/>
    </row>
    <row r="10" spans="1:15" ht="20.25">
      <c r="A10" s="44" t="s">
        <v>7</v>
      </c>
      <c r="B10" s="45" t="s">
        <v>118</v>
      </c>
      <c r="C10" s="46"/>
      <c r="D10" s="47"/>
      <c r="E10" s="309"/>
      <c r="F10" s="504"/>
      <c r="G10" s="505"/>
      <c r="H10" s="504"/>
    </row>
    <row r="11" spans="1:15" ht="19.899999999999999" customHeight="1">
      <c r="A11" s="97">
        <v>1</v>
      </c>
      <c r="B11" s="20" t="s">
        <v>111</v>
      </c>
      <c r="C11" s="48"/>
      <c r="D11" s="197">
        <f>79032.3-13174.7-10000</f>
        <v>55857.600000000006</v>
      </c>
      <c r="E11" s="310"/>
      <c r="F11" s="52"/>
    </row>
    <row r="12" spans="1:15" hidden="1">
      <c r="A12" s="97">
        <f>+A11+1</f>
        <v>2</v>
      </c>
      <c r="B12" s="439" t="s">
        <v>192</v>
      </c>
      <c r="C12" s="48"/>
      <c r="D12" s="197"/>
      <c r="E12" s="310"/>
      <c r="F12" s="2"/>
    </row>
    <row r="13" spans="1:15" ht="18" hidden="1" customHeight="1">
      <c r="A13" s="97">
        <v>3</v>
      </c>
      <c r="B13" s="245" t="s">
        <v>229</v>
      </c>
      <c r="C13" s="48"/>
      <c r="D13" s="199">
        <f>+Ashkhatavardz!L7</f>
        <v>0</v>
      </c>
      <c r="E13" s="310"/>
      <c r="F13" s="2"/>
    </row>
    <row r="14" spans="1:15" s="3" customFormat="1">
      <c r="A14" s="97">
        <v>2</v>
      </c>
      <c r="B14" s="20" t="s">
        <v>8</v>
      </c>
      <c r="C14" s="49"/>
      <c r="D14" s="197">
        <v>16000</v>
      </c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58</v>
      </c>
      <c r="C15" s="49"/>
      <c r="D15" s="197">
        <f>+'Komunal '!M28</f>
        <v>0</v>
      </c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9" si="0">+A15+1</f>
        <v>4</v>
      </c>
      <c r="B16" s="20" t="s">
        <v>171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3</v>
      </c>
      <c r="B17" s="20" t="s">
        <v>328</v>
      </c>
      <c r="C17" s="49"/>
      <c r="D17" s="197">
        <v>6504.5</v>
      </c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4</v>
      </c>
      <c r="B18" s="20" t="s">
        <v>67</v>
      </c>
      <c r="C18" s="49"/>
      <c r="D18" s="197"/>
      <c r="E18" s="310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7">
        <f t="shared" si="0"/>
        <v>5</v>
      </c>
      <c r="B19" s="20" t="s">
        <v>116</v>
      </c>
      <c r="C19" s="49"/>
      <c r="D19" s="197">
        <f>+D20+D21</f>
        <v>0</v>
      </c>
      <c r="E19" s="310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5.0999999999999996</v>
      </c>
      <c r="B20" s="18" t="s">
        <v>68</v>
      </c>
      <c r="C20" s="49"/>
      <c r="D20" s="198">
        <f>+D78</f>
        <v>0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5.1999999999999993</v>
      </c>
      <c r="B21" s="18" t="s">
        <v>69</v>
      </c>
      <c r="C21" s="49"/>
      <c r="D21" s="441"/>
      <c r="E21" s="312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>
      <c r="A22" s="97">
        <v>4</v>
      </c>
      <c r="B22" s="20" t="s">
        <v>9</v>
      </c>
      <c r="C22" s="49"/>
      <c r="D22" s="197">
        <v>324</v>
      </c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5</v>
      </c>
      <c r="B23" s="20" t="s">
        <v>273</v>
      </c>
      <c r="C23" s="49"/>
      <c r="D23" s="199">
        <f>+'Komunal '!N20</f>
        <v>1.7</v>
      </c>
      <c r="E23" s="310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customHeight="1">
      <c r="A24" s="97">
        <v>6</v>
      </c>
      <c r="B24" s="19" t="s">
        <v>204</v>
      </c>
      <c r="C24" s="243"/>
      <c r="D24" s="197">
        <v>1700</v>
      </c>
      <c r="E24" s="310"/>
      <c r="F24" s="307"/>
    </row>
    <row r="25" spans="1:25" s="2" customFormat="1" ht="19.5" customHeight="1">
      <c r="A25" s="97">
        <v>7</v>
      </c>
      <c r="B25" s="19" t="s">
        <v>296</v>
      </c>
      <c r="C25" s="243"/>
      <c r="D25" s="197">
        <v>2400</v>
      </c>
      <c r="E25" s="310"/>
      <c r="F25" s="307"/>
    </row>
    <row r="26" spans="1:25" s="2" customFormat="1" hidden="1">
      <c r="A26" s="509"/>
      <c r="B26" s="19"/>
      <c r="C26" s="243"/>
      <c r="D26" s="197"/>
      <c r="E26" s="310"/>
    </row>
    <row r="27" spans="1:25" ht="24" customHeight="1">
      <c r="A27" s="44"/>
      <c r="B27" s="15" t="s">
        <v>24</v>
      </c>
      <c r="C27" s="46"/>
      <c r="D27" s="228">
        <f>SUM(D11:D19,D22:D26)</f>
        <v>82787.8</v>
      </c>
      <c r="E27" s="313"/>
    </row>
    <row r="28" spans="1:25" ht="13.5" customHeight="1">
      <c r="A28" s="37"/>
      <c r="B28" s="44"/>
      <c r="C28" s="48"/>
      <c r="D28" s="199"/>
      <c r="E28" s="199"/>
    </row>
    <row r="29" spans="1:25" ht="24" customHeight="1">
      <c r="A29" s="44" t="s">
        <v>10</v>
      </c>
      <c r="B29" s="50" t="s">
        <v>119</v>
      </c>
      <c r="C29" s="47"/>
      <c r="D29" s="229"/>
      <c r="E29" s="229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97">
        <v>1</v>
      </c>
      <c r="B30" s="19" t="s">
        <v>263</v>
      </c>
      <c r="C30" s="49"/>
      <c r="D30" s="199">
        <f>+Ashkhatavardz!N9-'Dramakan hosqer'!F96</f>
        <v>51561.599999999999</v>
      </c>
      <c r="E30" s="310"/>
      <c r="F30" s="235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hidden="1" customHeight="1">
      <c r="A31" s="96">
        <f t="shared" ref="A31" si="1">+A30+0.1</f>
        <v>1.1000000000000001</v>
      </c>
      <c r="B31" s="135" t="s">
        <v>112</v>
      </c>
      <c r="C31" s="49"/>
      <c r="D31" s="198">
        <f>+Ashkhatavardz!I7</f>
        <v>0</v>
      </c>
      <c r="E31" s="311"/>
      <c r="F31" s="222"/>
      <c r="G31" s="2"/>
      <c r="H31" s="2"/>
      <c r="I31" s="2"/>
      <c r="J31" s="2"/>
      <c r="K31" s="2"/>
      <c r="L31" s="7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>
      <c r="A32" s="96">
        <v>1.1000000000000001</v>
      </c>
      <c r="B32" s="134" t="s">
        <v>231</v>
      </c>
      <c r="C32" s="49"/>
      <c r="D32" s="198">
        <f>+Ashkhatavardz!M7</f>
        <v>3200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96">
        <f>+A32+0.1</f>
        <v>1.2000000000000002</v>
      </c>
      <c r="B33" s="134" t="s">
        <v>232</v>
      </c>
      <c r="C33" s="49"/>
      <c r="D33" s="198">
        <f>+Ashkhatavardz!L7</f>
        <v>0</v>
      </c>
      <c r="E33" s="31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>
      <c r="A34" s="97">
        <f>+A30+1</f>
        <v>2</v>
      </c>
      <c r="B34" s="20" t="s">
        <v>12</v>
      </c>
      <c r="C34" s="49"/>
      <c r="D34" s="197">
        <f>+'Komunal '!F20</f>
        <v>1784.8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97">
        <f>+A34+1</f>
        <v>3</v>
      </c>
      <c r="B35" s="20" t="s">
        <v>11</v>
      </c>
      <c r="C35" s="49"/>
      <c r="D35" s="197">
        <f>+'Komunal '!J20</f>
        <v>708.1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97">
        <f t="shared" ref="A36:A38" si="2">+A35+1</f>
        <v>4</v>
      </c>
      <c r="B36" s="20" t="s">
        <v>13</v>
      </c>
      <c r="C36" s="49"/>
      <c r="D36" s="197">
        <f>+'Komunal '!O20</f>
        <v>44.8</v>
      </c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7">
        <f t="shared" si="2"/>
        <v>5</v>
      </c>
      <c r="B37" s="20" t="s">
        <v>14</v>
      </c>
      <c r="C37" s="49"/>
      <c r="D37" s="197">
        <v>70</v>
      </c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97">
        <f t="shared" si="2"/>
        <v>6</v>
      </c>
      <c r="B38" s="20" t="s">
        <v>15</v>
      </c>
      <c r="C38" s="49"/>
      <c r="D38" s="197"/>
      <c r="E38" s="310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7">
        <v>6</v>
      </c>
      <c r="B39" s="20" t="s">
        <v>262</v>
      </c>
      <c r="C39" s="49"/>
      <c r="D39" s="197">
        <f>SUM(D40:D42)</f>
        <v>379.8</v>
      </c>
      <c r="E39" s="310"/>
      <c r="F39" s="235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96">
        <f t="shared" ref="A40:A42" si="3">+A39+0.1</f>
        <v>6.1</v>
      </c>
      <c r="B40" s="18" t="s">
        <v>16</v>
      </c>
      <c r="C40" s="49"/>
      <c r="D40" s="198">
        <v>172.8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6">
        <f t="shared" si="3"/>
        <v>6.1999999999999993</v>
      </c>
      <c r="B41" s="18" t="s">
        <v>17</v>
      </c>
      <c r="C41" s="49"/>
      <c r="D41" s="198">
        <v>135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f t="shared" si="3"/>
        <v>6.2999999999999989</v>
      </c>
      <c r="B42" s="18" t="s">
        <v>18</v>
      </c>
      <c r="C42" s="49"/>
      <c r="D42" s="198">
        <v>72</v>
      </c>
      <c r="E42" s="31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>
      <c r="A43" s="97">
        <f>+A39+1</f>
        <v>7</v>
      </c>
      <c r="B43" s="20" t="s">
        <v>19</v>
      </c>
      <c r="C43" s="49"/>
      <c r="D43" s="197">
        <v>292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>
      <c r="A44" s="97">
        <f t="shared" ref="A44:A76" si="4">+A43+1</f>
        <v>8</v>
      </c>
      <c r="B44" s="20" t="s">
        <v>25</v>
      </c>
      <c r="C44" s="49"/>
      <c r="D44" s="197">
        <v>750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7">
        <f t="shared" si="4"/>
        <v>9</v>
      </c>
      <c r="B45" s="20" t="s">
        <v>20</v>
      </c>
      <c r="C45" s="49"/>
      <c r="D45" s="197">
        <v>200</v>
      </c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7">
        <f t="shared" si="4"/>
        <v>10</v>
      </c>
      <c r="B46" s="20" t="s">
        <v>70</v>
      </c>
      <c r="C46" s="49"/>
      <c r="D46" s="197">
        <v>200</v>
      </c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idden="1">
      <c r="A47" s="97">
        <f t="shared" si="4"/>
        <v>11</v>
      </c>
      <c r="B47" s="20" t="s">
        <v>44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4"/>
        <v>12</v>
      </c>
      <c r="B48" s="20" t="s">
        <v>113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114</v>
      </c>
      <c r="C49" s="49"/>
      <c r="D49" s="19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11</v>
      </c>
      <c r="B50" s="20" t="s">
        <v>21</v>
      </c>
      <c r="C50" s="49"/>
      <c r="D50" s="197">
        <v>6504.5</v>
      </c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v>12</v>
      </c>
      <c r="B51" s="20" t="s">
        <v>22</v>
      </c>
      <c r="C51" s="49"/>
      <c r="D51" s="197">
        <v>206</v>
      </c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62</v>
      </c>
      <c r="C52" s="49"/>
      <c r="D52" s="197"/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49</v>
      </c>
      <c r="C53" s="49"/>
      <c r="D53" s="197">
        <f>+'Komunal '!M28</f>
        <v>0</v>
      </c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15</v>
      </c>
      <c r="B54" s="20" t="s">
        <v>41</v>
      </c>
      <c r="C54" s="49"/>
      <c r="D54" s="197"/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4"/>
        <v>16</v>
      </c>
      <c r="B55" s="20" t="s">
        <v>71</v>
      </c>
      <c r="C55" s="49"/>
      <c r="D55" s="197"/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v>13</v>
      </c>
      <c r="B56" s="20" t="s">
        <v>72</v>
      </c>
      <c r="C56" s="49"/>
      <c r="D56" s="197">
        <v>177</v>
      </c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7">
        <v>14</v>
      </c>
      <c r="B57" s="20" t="s">
        <v>42</v>
      </c>
      <c r="C57" s="49"/>
      <c r="D57" s="197">
        <v>6</v>
      </c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15</v>
      </c>
      <c r="B58" s="20" t="s">
        <v>115</v>
      </c>
      <c r="C58" s="49"/>
      <c r="D58" s="197">
        <v>50</v>
      </c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4"/>
        <v>16</v>
      </c>
      <c r="B59" s="20" t="s">
        <v>43</v>
      </c>
      <c r="C59" s="49"/>
      <c r="D59" s="197">
        <v>90</v>
      </c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f t="shared" si="4"/>
        <v>17</v>
      </c>
      <c r="B60" s="20" t="s">
        <v>59</v>
      </c>
      <c r="C60" s="49"/>
      <c r="D60" s="197">
        <v>89.5</v>
      </c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18</v>
      </c>
      <c r="B61" s="20" t="s">
        <v>173</v>
      </c>
      <c r="C61" s="49"/>
      <c r="D61" s="197"/>
      <c r="E61" s="310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7">
        <v>18</v>
      </c>
      <c r="B62" s="19" t="s">
        <v>265</v>
      </c>
      <c r="C62" s="49"/>
      <c r="D62" s="197">
        <v>697</v>
      </c>
      <c r="E62" s="310"/>
      <c r="F62" s="235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7">
        <v>19</v>
      </c>
      <c r="B63" s="19" t="s">
        <v>297</v>
      </c>
      <c r="C63" s="49"/>
      <c r="D63" s="197">
        <v>100</v>
      </c>
      <c r="E63" s="310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97">
        <v>20</v>
      </c>
      <c r="B64" s="19" t="s">
        <v>298</v>
      </c>
      <c r="C64" s="49"/>
      <c r="D64" s="197">
        <v>21.6</v>
      </c>
      <c r="E64" s="310"/>
      <c r="F64" s="235"/>
      <c r="G64" s="2"/>
      <c r="H64" s="2"/>
      <c r="I64" s="2"/>
      <c r="J64" s="2"/>
      <c r="K64" s="2"/>
      <c r="L64" s="2"/>
      <c r="M64" s="2"/>
      <c r="N64" s="2"/>
      <c r="O64" s="2"/>
    </row>
    <row r="65" spans="1:15" s="3" customFormat="1">
      <c r="A65" s="97">
        <v>21</v>
      </c>
      <c r="B65" s="19" t="s">
        <v>286</v>
      </c>
      <c r="C65" s="49"/>
      <c r="D65" s="197">
        <v>1200</v>
      </c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5" s="3" customFormat="1">
      <c r="A66" s="97">
        <v>22</v>
      </c>
      <c r="B66" s="19" t="s">
        <v>287</v>
      </c>
      <c r="C66" s="49"/>
      <c r="D66" s="197">
        <v>280</v>
      </c>
      <c r="E66" s="310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5" s="3" customFormat="1">
      <c r="A67" s="97">
        <v>23</v>
      </c>
      <c r="B67" s="19" t="s">
        <v>288</v>
      </c>
      <c r="C67" s="49"/>
      <c r="D67" s="197">
        <v>2000</v>
      </c>
      <c r="E67" s="310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5" s="3" customFormat="1">
      <c r="A68" s="97">
        <v>24</v>
      </c>
      <c r="B68" s="19" t="s">
        <v>289</v>
      </c>
      <c r="C68" s="49"/>
      <c r="D68" s="197">
        <v>22</v>
      </c>
      <c r="E68" s="310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>
      <c r="A69" s="97">
        <v>25</v>
      </c>
      <c r="B69" s="19" t="s">
        <v>290</v>
      </c>
      <c r="C69" s="49"/>
      <c r="D69" s="197">
        <v>150</v>
      </c>
      <c r="E69" s="310"/>
      <c r="F69" s="235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 hidden="1">
      <c r="A70" s="97"/>
      <c r="B70" s="19" t="s">
        <v>291</v>
      </c>
      <c r="C70" s="49"/>
      <c r="D70" s="197"/>
      <c r="E70" s="310"/>
      <c r="F70" s="235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idden="1">
      <c r="A71" s="97"/>
      <c r="B71" s="19" t="s">
        <v>292</v>
      </c>
      <c r="C71" s="49"/>
      <c r="D71" s="197"/>
      <c r="E71" s="310"/>
      <c r="F71" s="235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 hidden="1">
      <c r="A72" s="97"/>
      <c r="B72" s="19"/>
      <c r="C72" s="49"/>
      <c r="D72" s="197"/>
      <c r="E72" s="310"/>
      <c r="F72" s="235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idden="1">
      <c r="A73" s="97"/>
      <c r="B73" s="19"/>
      <c r="C73" s="49"/>
      <c r="D73" s="197"/>
      <c r="E73" s="310"/>
      <c r="F73" s="235"/>
      <c r="G73" s="2"/>
      <c r="H73" s="2"/>
      <c r="I73" s="2"/>
      <c r="J73" s="2"/>
      <c r="K73" s="2"/>
      <c r="L73" s="2"/>
      <c r="M73" s="2"/>
      <c r="N73" s="2"/>
      <c r="O73" s="2"/>
    </row>
    <row r="74" spans="1:15" s="2" customFormat="1" hidden="1">
      <c r="A74" s="509">
        <f>+A62+1</f>
        <v>19</v>
      </c>
      <c r="B74" s="19"/>
      <c r="C74" s="243"/>
      <c r="D74" s="197"/>
      <c r="E74" s="310"/>
      <c r="F74" s="307" t="s">
        <v>261</v>
      </c>
    </row>
    <row r="75" spans="1:15" s="2" customFormat="1" hidden="1">
      <c r="A75" s="97">
        <f t="shared" si="4"/>
        <v>20</v>
      </c>
      <c r="B75" s="19"/>
      <c r="C75" s="243"/>
      <c r="D75" s="197"/>
      <c r="E75" s="310"/>
      <c r="F75" s="307"/>
    </row>
    <row r="76" spans="1:15" s="2" customFormat="1" hidden="1">
      <c r="A76" s="97">
        <f t="shared" si="4"/>
        <v>21</v>
      </c>
      <c r="B76" s="19" t="s">
        <v>203</v>
      </c>
      <c r="C76" s="243"/>
      <c r="D76" s="197"/>
      <c r="E76" s="310"/>
      <c r="F76" s="307"/>
    </row>
    <row r="77" spans="1:15" s="3" customFormat="1">
      <c r="A77" s="97">
        <v>26</v>
      </c>
      <c r="B77" s="20" t="s">
        <v>23</v>
      </c>
      <c r="C77" s="49"/>
      <c r="D77" s="197">
        <v>2000</v>
      </c>
      <c r="E77" s="310"/>
      <c r="F77" s="235"/>
      <c r="G77" s="2"/>
      <c r="H77" s="2"/>
      <c r="I77" s="2"/>
      <c r="J77" s="2"/>
      <c r="K77" s="2"/>
      <c r="L77" s="2"/>
      <c r="M77" s="2"/>
      <c r="N77" s="2"/>
      <c r="O77" s="2"/>
    </row>
    <row r="78" spans="1:15" s="3" customFormat="1" ht="13.5" hidden="1">
      <c r="A78" s="96">
        <f>+A77+0.1</f>
        <v>26.1</v>
      </c>
      <c r="B78" s="1" t="s">
        <v>73</v>
      </c>
      <c r="C78" s="49"/>
      <c r="D78" s="198"/>
      <c r="E78" s="312"/>
      <c r="F78" s="17"/>
      <c r="G78" s="2"/>
      <c r="H78" s="2"/>
      <c r="I78" s="2"/>
      <c r="J78" s="2"/>
      <c r="K78" s="2"/>
      <c r="L78" s="2"/>
      <c r="M78" s="2"/>
      <c r="N78" s="2"/>
      <c r="O78" s="2"/>
    </row>
    <row r="79" spans="1:15" s="3" customFormat="1" hidden="1">
      <c r="A79" s="97">
        <f>+A77+1</f>
        <v>27</v>
      </c>
      <c r="B79" s="20" t="s">
        <v>74</v>
      </c>
      <c r="C79" s="49"/>
      <c r="D79" s="197"/>
      <c r="E79" s="310"/>
      <c r="F79" s="235"/>
      <c r="G79" s="2"/>
      <c r="H79" s="2"/>
      <c r="I79" s="2"/>
      <c r="J79" s="2"/>
      <c r="K79" s="2"/>
      <c r="L79" s="2"/>
      <c r="M79" s="2"/>
      <c r="N79" s="2"/>
      <c r="O79" s="2"/>
    </row>
    <row r="80" spans="1:15" s="3" customFormat="1">
      <c r="A80" s="97">
        <v>27</v>
      </c>
      <c r="B80" s="20" t="s">
        <v>63</v>
      </c>
      <c r="C80" s="49"/>
      <c r="D80" s="97">
        <f>36377.8-13174.7-10000</f>
        <v>13203.100000000002</v>
      </c>
      <c r="E80" s="310"/>
      <c r="F80" s="235"/>
      <c r="G80" s="2"/>
      <c r="H80" s="2"/>
      <c r="I80" s="2"/>
      <c r="J80" s="2"/>
      <c r="K80" s="2"/>
      <c r="L80" s="2"/>
      <c r="M80" s="2"/>
      <c r="N80" s="2"/>
      <c r="O80" s="2"/>
    </row>
    <row r="81" spans="1:16">
      <c r="A81" s="51"/>
      <c r="B81" s="52" t="s">
        <v>26</v>
      </c>
      <c r="C81" s="46"/>
      <c r="D81" s="225">
        <f>SUM(D30,D34:D39,D43:D77,D79:D80)</f>
        <v>82787.800000000017</v>
      </c>
      <c r="E81" s="314"/>
      <c r="F81" s="225">
        <f>+D27-D81</f>
        <v>0</v>
      </c>
    </row>
    <row r="82" spans="1:16" ht="12.75" customHeight="1">
      <c r="B82" s="53"/>
      <c r="C82" s="8"/>
    </row>
    <row r="83" spans="1:16" s="6" customFormat="1" ht="17.25" hidden="1" customHeight="1">
      <c r="B83" s="465" t="s">
        <v>2</v>
      </c>
      <c r="C83" s="65"/>
      <c r="D83" s="315" t="s">
        <v>293</v>
      </c>
    </row>
    <row r="84" spans="1:16" s="6" customFormat="1" ht="12" hidden="1" customHeight="1">
      <c r="B84" s="466"/>
      <c r="D84" s="467" t="s">
        <v>89</v>
      </c>
      <c r="E84" s="468"/>
    </row>
    <row r="85" spans="1:16" s="6" customFormat="1" ht="18.75" hidden="1" customHeight="1">
      <c r="B85" s="465" t="s">
        <v>6</v>
      </c>
      <c r="C85" s="65"/>
      <c r="D85" s="315" t="s">
        <v>294</v>
      </c>
    </row>
    <row r="86" spans="1:16" s="6" customFormat="1" ht="14.25" hidden="1" customHeight="1">
      <c r="D86" s="467" t="s">
        <v>89</v>
      </c>
      <c r="E86" s="468"/>
    </row>
    <row r="87" spans="1:16" s="6" customFormat="1" ht="12.6" hidden="1" customHeight="1">
      <c r="B87" s="78" t="s">
        <v>165</v>
      </c>
      <c r="D87" s="38"/>
      <c r="E87" s="38"/>
    </row>
    <row r="88" spans="1:16" s="469" customFormat="1" ht="118.5" customHeight="1">
      <c r="B88" s="470" t="s">
        <v>193</v>
      </c>
      <c r="C88" s="464"/>
      <c r="D88" s="471" t="s">
        <v>225</v>
      </c>
      <c r="E88" s="472"/>
    </row>
    <row r="89" spans="1:16" ht="18.75" customHeight="1">
      <c r="B89" s="208"/>
      <c r="C89" s="68"/>
      <c r="E89" s="7"/>
      <c r="F89" s="37"/>
      <c r="P89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2</xdr:col>
                <xdr:colOff>2543175</xdr:colOff>
                <xdr:row>87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9"/>
  <sheetViews>
    <sheetView tabSelected="1" view="pageBreakPreview" topLeftCell="A62" zoomScaleSheetLayoutView="100" workbookViewId="0">
      <selection activeCell="C107" sqref="C107:D107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3" width="21.5703125" style="71" customWidth="1"/>
    <col min="4" max="4" width="21.28515625" style="71" customWidth="1"/>
    <col min="5" max="5" width="18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2" t="s">
        <v>164</v>
      </c>
      <c r="G1" s="324">
        <f>+'Ekamut-caxs'!E1+1</f>
        <v>12</v>
      </c>
      <c r="H1" s="93"/>
      <c r="L1" s="38"/>
    </row>
    <row r="2" spans="1:15" s="65" customFormat="1" ht="17.25">
      <c r="A2" s="327"/>
      <c r="B2" s="329"/>
      <c r="C2" s="327"/>
      <c r="D2" s="327"/>
      <c r="E2" s="520" t="s">
        <v>227</v>
      </c>
      <c r="F2" s="520"/>
      <c r="G2" s="520"/>
      <c r="H2" s="93"/>
      <c r="L2" s="38"/>
    </row>
    <row r="3" spans="1:15" s="65" customFormat="1" ht="17.25">
      <c r="A3" s="327"/>
      <c r="B3" s="329"/>
      <c r="C3" s="327"/>
      <c r="D3" s="327"/>
      <c r="E3" s="520" t="s">
        <v>201</v>
      </c>
      <c r="F3" s="520"/>
      <c r="G3" s="520"/>
      <c r="H3" s="93"/>
      <c r="L3" s="38"/>
    </row>
    <row r="4" spans="1:15" s="65" customFormat="1" ht="26.25" customHeight="1">
      <c r="A4" s="327"/>
      <c r="B4" s="329"/>
      <c r="C4" s="327"/>
      <c r="D4" s="327"/>
      <c r="E4" s="521" t="str">
        <f>+'Ekamut-caxs'!D4</f>
        <v xml:space="preserve">_____. _____. 2024թ. </v>
      </c>
      <c r="F4" s="521"/>
      <c r="G4" s="521"/>
      <c r="H4" s="93"/>
      <c r="L4" s="38"/>
    </row>
    <row r="5" spans="1:15" s="65" customFormat="1" ht="24.75" customHeight="1">
      <c r="A5" s="327"/>
      <c r="B5" s="329"/>
      <c r="C5" s="327"/>
      <c r="D5" s="327"/>
      <c r="E5" s="521" t="str">
        <f>+'Ekamut-caxs'!C5</f>
        <v xml:space="preserve">հ. __________- Ա որոշմամբ </v>
      </c>
      <c r="F5" s="521"/>
      <c r="G5" s="521"/>
      <c r="H5" s="93"/>
      <c r="L5" s="38"/>
    </row>
    <row r="6" spans="1:15" s="64" customFormat="1" ht="18" customHeight="1">
      <c r="A6" s="525" t="s">
        <v>37</v>
      </c>
      <c r="B6" s="525"/>
      <c r="C6" s="525"/>
      <c r="D6" s="525"/>
      <c r="E6" s="525"/>
      <c r="F6" s="525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.75" customHeight="1">
      <c r="A7" s="514" t="str">
        <f>+'Ekamut-caxs'!A7:D7</f>
        <v>«Ժամանակակից արվեստի թանգարան» ՀՈԱԿ-ի</v>
      </c>
      <c r="B7" s="514"/>
      <c r="C7" s="514"/>
      <c r="D7" s="514"/>
      <c r="E7" s="514"/>
      <c r="F7" s="514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5" t="s">
        <v>230</v>
      </c>
      <c r="B8" s="515"/>
      <c r="C8" s="515"/>
      <c r="D8" s="515"/>
      <c r="E8" s="515"/>
      <c r="F8" s="515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72"/>
      <c r="C10" s="63"/>
      <c r="D10" s="63"/>
      <c r="E10" s="63"/>
      <c r="F10" s="67" t="s">
        <v>38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3" t="s">
        <v>27</v>
      </c>
      <c r="C11" s="77" t="s">
        <v>182</v>
      </c>
      <c r="D11" s="77" t="s">
        <v>183</v>
      </c>
      <c r="E11" s="77" t="s">
        <v>184</v>
      </c>
      <c r="F11" s="77" t="s">
        <v>39</v>
      </c>
      <c r="G11" s="316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28</v>
      </c>
      <c r="C12" s="213">
        <f>+F12</f>
        <v>35692.200000000012</v>
      </c>
      <c r="D12" s="213">
        <f>+F12</f>
        <v>35692.200000000012</v>
      </c>
      <c r="E12" s="213">
        <f>+F12</f>
        <v>35692.200000000012</v>
      </c>
      <c r="F12" s="213">
        <f>+'Dramakani hamematakan'!D6</f>
        <v>35692.200000000012</v>
      </c>
      <c r="G12" s="317"/>
      <c r="H12" s="304"/>
      <c r="I12" s="506" t="str">
        <f>IF((D12-C12)&lt;0, (0),"")</f>
        <v/>
      </c>
      <c r="J12" s="506" t="str">
        <f t="shared" ref="I12:K28" si="0">IF((E12-D12)&lt;0, (0),"")</f>
        <v/>
      </c>
      <c r="K12" s="50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10</v>
      </c>
      <c r="B13" s="12" t="s">
        <v>77</v>
      </c>
      <c r="C13" s="213">
        <f>SUM(C14:C27)</f>
        <v>26197.599999999999</v>
      </c>
      <c r="D13" s="213">
        <f>SUM(D14:D27)</f>
        <v>47215.6</v>
      </c>
      <c r="E13" s="213">
        <f>SUM(E14:E27)</f>
        <v>69653.700000000012</v>
      </c>
      <c r="F13" s="213">
        <f>SUM(F14:F27)</f>
        <v>82812.700000000012</v>
      </c>
      <c r="G13" s="318"/>
      <c r="H13" s="93"/>
      <c r="I13" s="506" t="str">
        <f t="shared" si="0"/>
        <v/>
      </c>
      <c r="J13" s="506" t="str">
        <f>IF((E13-D13)&lt;0, (0),"")</f>
        <v/>
      </c>
      <c r="K13" s="506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6">
        <v>15806.5</v>
      </c>
      <c r="D14" s="266">
        <f>35564.5-5000</f>
        <v>30564.5</v>
      </c>
      <c r="E14" s="266">
        <f>55322.6-7500</f>
        <v>47822.6</v>
      </c>
      <c r="F14" s="211">
        <f>+'Ekamut-caxs'!D11</f>
        <v>55857.600000000006</v>
      </c>
      <c r="G14" s="319"/>
      <c r="H14" s="93"/>
      <c r="I14" s="506" t="str">
        <f t="shared" si="0"/>
        <v/>
      </c>
      <c r="J14" s="506" t="str">
        <f t="shared" si="0"/>
        <v/>
      </c>
      <c r="K14" s="506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1" si="1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19"/>
      <c r="H15" s="261"/>
      <c r="I15" s="506" t="str">
        <f t="shared" si="0"/>
        <v/>
      </c>
      <c r="J15" s="506" t="str">
        <f t="shared" si="0"/>
        <v/>
      </c>
      <c r="K15" s="506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1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19"/>
      <c r="H16" s="261"/>
      <c r="I16" s="506"/>
      <c r="J16" s="506"/>
      <c r="K16" s="506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v>3000</v>
      </c>
      <c r="D17" s="266">
        <v>8000</v>
      </c>
      <c r="E17" s="266">
        <v>12000</v>
      </c>
      <c r="F17" s="211">
        <f>+'Ekamut-caxs'!D14</f>
        <v>16000</v>
      </c>
      <c r="G17" s="319"/>
      <c r="H17" s="261"/>
      <c r="I17" s="506" t="str">
        <f t="shared" si="0"/>
        <v/>
      </c>
      <c r="J17" s="506" t="str">
        <f t="shared" si="0"/>
        <v/>
      </c>
      <c r="K17" s="506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1"/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0"/>
      <c r="H18" s="264"/>
      <c r="I18" s="506" t="str">
        <f t="shared" si="0"/>
        <v/>
      </c>
      <c r="J18" s="506" t="str">
        <f t="shared" si="0"/>
        <v/>
      </c>
      <c r="K18" s="506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1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19"/>
      <c r="H19" s="305"/>
      <c r="I19" s="506" t="str">
        <f t="shared" si="0"/>
        <v/>
      </c>
      <c r="J19" s="506" t="str">
        <f t="shared" si="0"/>
        <v/>
      </c>
      <c r="K19" s="506" t="str">
        <f t="shared" si="0"/>
        <v/>
      </c>
      <c r="L19" s="38"/>
      <c r="M19" s="65"/>
      <c r="N19" s="65"/>
      <c r="O19" s="65"/>
    </row>
    <row r="20" spans="1:15" s="64" customFormat="1" ht="34.5">
      <c r="A20" s="57">
        <v>3</v>
      </c>
      <c r="B20" s="219" t="str">
        <f>+'Ekamut-caxs'!B17</f>
        <v xml:space="preserve">Ֆինանսական աջակցություն բարերարի կողմից   </v>
      </c>
      <c r="C20" s="266">
        <v>6504.5</v>
      </c>
      <c r="D20" s="266">
        <v>6504.5</v>
      </c>
      <c r="E20" s="266">
        <v>6504.5</v>
      </c>
      <c r="F20" s="211">
        <f>+'Ekamut-caxs'!D17</f>
        <v>6504.5</v>
      </c>
      <c r="G20" s="319"/>
      <c r="H20" s="264"/>
      <c r="I20" s="506" t="str">
        <f t="shared" si="0"/>
        <v/>
      </c>
      <c r="J20" s="506" t="str">
        <f t="shared" si="0"/>
        <v/>
      </c>
      <c r="K20" s="506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1"/>
        <v>4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0"/>
      <c r="H21" s="305"/>
      <c r="I21" s="506" t="str">
        <f t="shared" si="0"/>
        <v/>
      </c>
      <c r="J21" s="506" t="str">
        <f t="shared" si="0"/>
        <v/>
      </c>
      <c r="K21" s="506" t="str">
        <f t="shared" si="0"/>
        <v/>
      </c>
      <c r="L21" s="38"/>
      <c r="M21" s="65"/>
      <c r="N21" s="65"/>
      <c r="O21" s="65"/>
    </row>
    <row r="22" spans="1:15" s="64" customFormat="1" ht="17.25">
      <c r="A22" s="57">
        <v>4</v>
      </c>
      <c r="B22" s="274" t="s">
        <v>29</v>
      </c>
      <c r="C22" s="266">
        <v>26.6</v>
      </c>
      <c r="D22" s="266">
        <v>26.6</v>
      </c>
      <c r="E22" s="266">
        <v>26.6</v>
      </c>
      <c r="F22" s="266">
        <v>26.6</v>
      </c>
      <c r="G22" s="320"/>
      <c r="H22" s="305"/>
      <c r="I22" s="506" t="str">
        <f t="shared" si="0"/>
        <v/>
      </c>
      <c r="J22" s="506" t="str">
        <f t="shared" si="0"/>
        <v/>
      </c>
      <c r="K22" s="506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5</v>
      </c>
      <c r="B23" s="274" t="str">
        <f>+'Ekamut-caxs'!B22</f>
        <v>Բանկի տոկոսից</v>
      </c>
      <c r="C23" s="266">
        <v>60</v>
      </c>
      <c r="D23" s="266">
        <v>120</v>
      </c>
      <c r="E23" s="266">
        <v>200</v>
      </c>
      <c r="F23" s="211">
        <f>+'Ekamut-caxs'!D22</f>
        <v>324</v>
      </c>
      <c r="G23" s="319"/>
      <c r="H23" s="305"/>
      <c r="I23" s="506" t="str">
        <f t="shared" si="0"/>
        <v/>
      </c>
      <c r="J23" s="506" t="str">
        <f t="shared" si="0"/>
        <v/>
      </c>
      <c r="K23" s="506" t="str">
        <f t="shared" si="0"/>
        <v/>
      </c>
      <c r="L23" s="38"/>
      <c r="M23" s="65"/>
      <c r="N23" s="65"/>
      <c r="O23" s="65"/>
    </row>
    <row r="24" spans="1:15" s="65" customFormat="1" ht="17.25">
      <c r="A24" s="57">
        <f>+A23+1</f>
        <v>6</v>
      </c>
      <c r="B24" s="276" t="s">
        <v>264</v>
      </c>
      <c r="C24" s="266">
        <v>200</v>
      </c>
      <c r="D24" s="266">
        <v>800</v>
      </c>
      <c r="E24" s="266">
        <v>1300</v>
      </c>
      <c r="F24" s="211">
        <f>+'Ekamut-caxs'!D24</f>
        <v>1700</v>
      </c>
      <c r="G24" s="321"/>
      <c r="H24" s="523"/>
      <c r="I24" s="507" t="str">
        <f t="shared" si="0"/>
        <v/>
      </c>
      <c r="J24" s="507" t="str">
        <f t="shared" si="0"/>
        <v/>
      </c>
      <c r="K24" s="507" t="str">
        <f t="shared" si="0"/>
        <v/>
      </c>
      <c r="L24" s="38"/>
    </row>
    <row r="25" spans="1:15" s="65" customFormat="1" ht="17.25">
      <c r="A25" s="57">
        <v>7</v>
      </c>
      <c r="B25" s="19" t="s">
        <v>296</v>
      </c>
      <c r="C25" s="266">
        <v>600</v>
      </c>
      <c r="D25" s="266">
        <v>1200</v>
      </c>
      <c r="E25" s="266">
        <v>1800</v>
      </c>
      <c r="F25" s="211">
        <f>+'Ekamut-caxs'!D25</f>
        <v>2400</v>
      </c>
      <c r="G25" s="321"/>
      <c r="H25" s="523"/>
      <c r="I25" s="507"/>
      <c r="J25" s="507"/>
      <c r="K25" s="507"/>
      <c r="L25" s="38"/>
    </row>
    <row r="26" spans="1:15" s="65" customFormat="1" ht="17.25" hidden="1">
      <c r="A26" s="510"/>
      <c r="B26" s="276"/>
      <c r="C26" s="266"/>
      <c r="D26" s="266"/>
      <c r="E26" s="266"/>
      <c r="F26" s="211"/>
      <c r="G26" s="321"/>
      <c r="H26" s="523"/>
      <c r="I26" s="507"/>
      <c r="J26" s="507"/>
      <c r="K26" s="507"/>
      <c r="L26" s="38"/>
    </row>
    <row r="27" spans="1:15" s="65" customFormat="1" ht="17.25" hidden="1">
      <c r="A27" s="57">
        <f>+A24+1</f>
        <v>7</v>
      </c>
      <c r="B27" s="276">
        <f>+'Ekamut-caxs'!B26</f>
        <v>0</v>
      </c>
      <c r="C27" s="266"/>
      <c r="D27" s="266"/>
      <c r="E27" s="266"/>
      <c r="F27" s="211">
        <f>+'Ekamut-caxs'!D26</f>
        <v>0</v>
      </c>
      <c r="G27" s="321"/>
      <c r="H27" s="523"/>
      <c r="I27" s="507" t="str">
        <f t="shared" si="0"/>
        <v/>
      </c>
      <c r="J27" s="507" t="str">
        <f t="shared" si="0"/>
        <v/>
      </c>
      <c r="K27" s="507" t="str">
        <f t="shared" si="0"/>
        <v/>
      </c>
      <c r="L27" s="38"/>
    </row>
    <row r="28" spans="1:15" s="64" customFormat="1" ht="34.5">
      <c r="A28" s="11" t="s">
        <v>30</v>
      </c>
      <c r="B28" s="12" t="s">
        <v>78</v>
      </c>
      <c r="C28" s="213">
        <f>+C29+C82+C95</f>
        <v>24772.699999999997</v>
      </c>
      <c r="D28" s="213">
        <f>+D29+D82+D95</f>
        <v>43006.2</v>
      </c>
      <c r="E28" s="213">
        <f>+E29+E82+E95</f>
        <v>55064.299999999988</v>
      </c>
      <c r="F28" s="213">
        <f>+F29+F82+F95</f>
        <v>90457.7</v>
      </c>
      <c r="G28" s="318"/>
      <c r="H28" s="262"/>
      <c r="I28" s="506" t="str">
        <f t="shared" si="0"/>
        <v/>
      </c>
      <c r="J28" s="506" t="str">
        <f t="shared" si="0"/>
        <v/>
      </c>
      <c r="K28" s="506" t="str">
        <f t="shared" si="0"/>
        <v/>
      </c>
      <c r="L28" s="38"/>
      <c r="M28" s="65"/>
      <c r="N28" s="65"/>
      <c r="O28" s="65"/>
    </row>
    <row r="29" spans="1:15" s="64" customFormat="1" ht="17.25">
      <c r="A29" s="14" t="s">
        <v>51</v>
      </c>
      <c r="B29" s="12" t="s">
        <v>54</v>
      </c>
      <c r="C29" s="213">
        <f>SUM(C30,C34:C39,C43:C76,C80:C81)</f>
        <v>24172.699999999997</v>
      </c>
      <c r="D29" s="213">
        <f>SUM(D30,D34:D39,D43:D76,D80:D81)</f>
        <v>41606.199999999997</v>
      </c>
      <c r="E29" s="213">
        <f>SUM(E30,E34:E39,E43:E76,E80:E81)</f>
        <v>53564.299999999988</v>
      </c>
      <c r="F29" s="213">
        <f>SUM(F30,F34:F39,F43:F76,F80:F81)</f>
        <v>88557.7</v>
      </c>
      <c r="G29" s="318"/>
      <c r="H29" s="264"/>
      <c r="I29" s="506" t="str">
        <f t="shared" ref="I29:K97" si="2">IF((D29-C29)&lt;0, (0),"")</f>
        <v/>
      </c>
      <c r="J29" s="506" t="str">
        <f t="shared" si="2"/>
        <v/>
      </c>
      <c r="K29" s="506" t="str">
        <f t="shared" si="2"/>
        <v/>
      </c>
      <c r="L29" s="38"/>
      <c r="M29" s="65"/>
      <c r="N29" s="65"/>
      <c r="O29" s="65"/>
    </row>
    <row r="30" spans="1:15" s="83" customFormat="1" ht="17.25">
      <c r="A30" s="57">
        <v>1</v>
      </c>
      <c r="B30" s="240" t="str">
        <f>+'Ekamut-caxs'!B30</f>
        <v>Աշխատավարձի գծով, այդ թվում՝</v>
      </c>
      <c r="C30" s="266">
        <v>11903.9</v>
      </c>
      <c r="D30" s="266">
        <v>23807.8</v>
      </c>
      <c r="E30" s="266">
        <v>23807.8</v>
      </c>
      <c r="F30" s="211">
        <f>+'Ekamut-caxs'!D30</f>
        <v>51561.599999999999</v>
      </c>
      <c r="G30" s="319"/>
      <c r="H30" s="263"/>
      <c r="I30" s="506" t="str">
        <f t="shared" si="2"/>
        <v/>
      </c>
      <c r="J30" s="506" t="str">
        <f t="shared" si="2"/>
        <v/>
      </c>
      <c r="K30" s="506" t="str">
        <f t="shared" si="2"/>
        <v/>
      </c>
      <c r="L30" s="89"/>
      <c r="M30" s="82"/>
      <c r="N30" s="82"/>
      <c r="O30" s="82"/>
    </row>
    <row r="31" spans="1:15" s="74" customFormat="1" ht="14.25" hidden="1">
      <c r="A31" s="25">
        <f>+A30+0.1</f>
        <v>1.1000000000000001</v>
      </c>
      <c r="B31" s="275" t="str">
        <f>+'Ekamut-caxs'!B31</f>
        <v>վճարովի ծառայության գծով</v>
      </c>
      <c r="C31" s="204"/>
      <c r="D31" s="204"/>
      <c r="E31" s="204"/>
      <c r="F31" s="508">
        <f>+'Ekamut-caxs'!D31</f>
        <v>0</v>
      </c>
      <c r="G31" s="322"/>
      <c r="H31" s="262"/>
      <c r="I31" s="506" t="str">
        <f t="shared" si="2"/>
        <v/>
      </c>
      <c r="J31" s="506" t="str">
        <f t="shared" si="2"/>
        <v/>
      </c>
      <c r="K31" s="506" t="str">
        <f t="shared" si="2"/>
        <v/>
      </c>
      <c r="L31" s="363"/>
      <c r="M31" s="73"/>
      <c r="N31" s="73"/>
      <c r="O31" s="73"/>
    </row>
    <row r="32" spans="1:15" s="74" customFormat="1" ht="13.5" customHeight="1">
      <c r="A32" s="25">
        <v>1.1000000000000001</v>
      </c>
      <c r="B32" s="301" t="str">
        <f>+'Ekamut-caxs'!B32</f>
        <v>պարգևատրման գծով</v>
      </c>
      <c r="C32" s="204">
        <v>0</v>
      </c>
      <c r="D32" s="204">
        <v>0</v>
      </c>
      <c r="E32" s="204">
        <v>0</v>
      </c>
      <c r="F32" s="508">
        <f>+'Ekamut-caxs'!D32</f>
        <v>3200</v>
      </c>
      <c r="G32" s="322"/>
      <c r="H32" s="263"/>
      <c r="I32" s="506" t="str">
        <f t="shared" si="2"/>
        <v/>
      </c>
      <c r="J32" s="506" t="str">
        <f t="shared" si="2"/>
        <v/>
      </c>
      <c r="K32" s="506" t="str">
        <f t="shared" si="2"/>
        <v/>
      </c>
      <c r="L32" s="363"/>
      <c r="M32" s="73"/>
      <c r="N32" s="73"/>
      <c r="O32" s="73"/>
    </row>
    <row r="33" spans="1:15" s="74" customFormat="1" ht="14.25" hidden="1">
      <c r="A33" s="25">
        <f>+A32+0.1</f>
        <v>1.2000000000000002</v>
      </c>
      <c r="B33" s="301" t="s">
        <v>232</v>
      </c>
      <c r="C33" s="204"/>
      <c r="D33" s="204"/>
      <c r="E33" s="204"/>
      <c r="F33" s="508">
        <f>+'Ekamut-caxs'!D33</f>
        <v>0</v>
      </c>
      <c r="G33" s="322"/>
      <c r="H33" s="263"/>
      <c r="I33" s="506"/>
      <c r="J33" s="506"/>
      <c r="K33" s="506"/>
      <c r="L33" s="363"/>
      <c r="M33" s="73"/>
      <c r="N33" s="73"/>
      <c r="O33" s="73"/>
    </row>
    <row r="34" spans="1:15" s="85" customFormat="1" ht="17.25">
      <c r="A34" s="57">
        <f>+A30+1</f>
        <v>2</v>
      </c>
      <c r="B34" s="219" t="str">
        <f>+'Ekamut-caxs'!B34</f>
        <v>Ջեռուցման գծով</v>
      </c>
      <c r="C34" s="266">
        <v>1000</v>
      </c>
      <c r="D34" s="266">
        <v>1000</v>
      </c>
      <c r="E34" s="266">
        <v>1000</v>
      </c>
      <c r="F34" s="211">
        <f>+'Ekamut-caxs'!D34</f>
        <v>1784.8</v>
      </c>
      <c r="G34" s="319"/>
      <c r="H34" s="302"/>
      <c r="I34" s="506" t="str">
        <f t="shared" si="2"/>
        <v/>
      </c>
      <c r="J34" s="506" t="str">
        <f t="shared" si="2"/>
        <v/>
      </c>
      <c r="K34" s="506" t="str">
        <f t="shared" si="2"/>
        <v/>
      </c>
      <c r="L34" s="364"/>
      <c r="M34" s="84"/>
      <c r="N34" s="84"/>
      <c r="O34" s="84"/>
    </row>
    <row r="35" spans="1:15" s="85" customFormat="1" ht="17.25">
      <c r="A35" s="57">
        <f>+A34+1</f>
        <v>3</v>
      </c>
      <c r="B35" s="219" t="str">
        <f>+'Ekamut-caxs'!B35</f>
        <v>Էլեկտրաէներգիայի գծով</v>
      </c>
      <c r="C35" s="266">
        <v>150</v>
      </c>
      <c r="D35" s="266">
        <v>270</v>
      </c>
      <c r="E35" s="266">
        <v>500</v>
      </c>
      <c r="F35" s="211">
        <f>+'Ekamut-caxs'!D35</f>
        <v>708.1</v>
      </c>
      <c r="G35" s="319"/>
      <c r="H35" s="302"/>
      <c r="I35" s="506" t="str">
        <f t="shared" si="2"/>
        <v/>
      </c>
      <c r="J35" s="506" t="str">
        <f t="shared" si="2"/>
        <v/>
      </c>
      <c r="K35" s="506" t="str">
        <f t="shared" si="2"/>
        <v/>
      </c>
      <c r="L35" s="364"/>
      <c r="M35" s="84"/>
      <c r="N35" s="84"/>
      <c r="O35" s="84"/>
    </row>
    <row r="36" spans="1:15" s="85" customFormat="1" ht="17.25">
      <c r="A36" s="57">
        <f>+A35+1</f>
        <v>4</v>
      </c>
      <c r="B36" s="219" t="str">
        <f>+'Ekamut-caxs'!B36</f>
        <v>Ջրմուղ-կոյուղու գծով</v>
      </c>
      <c r="C36" s="266">
        <v>12</v>
      </c>
      <c r="D36" s="266">
        <v>24</v>
      </c>
      <c r="E36" s="266">
        <v>35</v>
      </c>
      <c r="F36" s="211">
        <f>+'Komunal '!M20</f>
        <v>43.1</v>
      </c>
      <c r="G36" s="319"/>
      <c r="H36" s="302"/>
      <c r="I36" s="506" t="str">
        <f t="shared" si="2"/>
        <v/>
      </c>
      <c r="J36" s="506" t="str">
        <f t="shared" si="2"/>
        <v/>
      </c>
      <c r="K36" s="506" t="str">
        <f t="shared" si="2"/>
        <v/>
      </c>
      <c r="L36" s="364"/>
      <c r="M36" s="84"/>
      <c r="N36" s="84"/>
      <c r="O36" s="84"/>
    </row>
    <row r="37" spans="1:15" s="85" customFormat="1" ht="17.25">
      <c r="A37" s="57">
        <f>+A36+1</f>
        <v>5</v>
      </c>
      <c r="B37" s="219" t="str">
        <f>+'Ekamut-caxs'!B37</f>
        <v>Աղբահանության գծով</v>
      </c>
      <c r="C37" s="266">
        <v>17.5</v>
      </c>
      <c r="D37" s="266">
        <v>35</v>
      </c>
      <c r="E37" s="266">
        <v>52.5</v>
      </c>
      <c r="F37" s="211">
        <f>+'Ekamut-caxs'!D37</f>
        <v>70</v>
      </c>
      <c r="G37" s="319"/>
      <c r="H37" s="302"/>
      <c r="I37" s="506" t="str">
        <f t="shared" si="2"/>
        <v/>
      </c>
      <c r="J37" s="506" t="str">
        <f t="shared" si="2"/>
        <v/>
      </c>
      <c r="K37" s="506" t="str">
        <f t="shared" si="2"/>
        <v/>
      </c>
      <c r="L37" s="364"/>
      <c r="M37" s="84"/>
      <c r="N37" s="84"/>
      <c r="O37" s="84"/>
    </row>
    <row r="38" spans="1:15" s="85" customFormat="1" ht="17.25" hidden="1">
      <c r="A38" s="57">
        <f>+A37+1</f>
        <v>6</v>
      </c>
      <c r="B38" s="219" t="str">
        <f>+'Ekamut-caxs'!B38</f>
        <v>Ախտաբանության գծով</v>
      </c>
      <c r="C38" s="266"/>
      <c r="D38" s="266"/>
      <c r="E38" s="266"/>
      <c r="F38" s="211">
        <f>+'Ekamut-caxs'!D38</f>
        <v>0</v>
      </c>
      <c r="G38" s="319"/>
      <c r="H38" s="302"/>
      <c r="I38" s="506" t="str">
        <f t="shared" si="2"/>
        <v/>
      </c>
      <c r="J38" s="506" t="str">
        <f t="shared" si="2"/>
        <v/>
      </c>
      <c r="K38" s="506" t="str">
        <f t="shared" si="2"/>
        <v/>
      </c>
      <c r="L38" s="364"/>
      <c r="M38" s="84"/>
      <c r="N38" s="84"/>
      <c r="O38" s="84"/>
    </row>
    <row r="39" spans="1:15" s="85" customFormat="1" ht="17.25">
      <c r="A39" s="57">
        <v>6</v>
      </c>
      <c r="B39" s="219" t="str">
        <f>+'Ekamut-caxs'!B39</f>
        <v>Կապի գծով, որից`</v>
      </c>
      <c r="C39" s="211">
        <f t="shared" ref="C39:E39" si="3">SUM(C40:C42)</f>
        <v>96.2</v>
      </c>
      <c r="D39" s="211">
        <f t="shared" si="3"/>
        <v>192.4</v>
      </c>
      <c r="E39" s="211">
        <f t="shared" si="3"/>
        <v>283.60000000000002</v>
      </c>
      <c r="F39" s="211">
        <f>SUM(F40:F42)</f>
        <v>379.8</v>
      </c>
      <c r="G39" s="319"/>
      <c r="H39" s="302"/>
      <c r="I39" s="506" t="str">
        <f t="shared" si="2"/>
        <v/>
      </c>
      <c r="J39" s="506" t="str">
        <f t="shared" si="2"/>
        <v/>
      </c>
      <c r="K39" s="506" t="str">
        <f t="shared" si="2"/>
        <v/>
      </c>
      <c r="L39" s="364"/>
      <c r="M39" s="84"/>
      <c r="N39" s="84"/>
      <c r="O39" s="84"/>
    </row>
    <row r="40" spans="1:15">
      <c r="A40" s="25">
        <f t="shared" ref="A40:A42" si="4">+A39+0.1</f>
        <v>6.1</v>
      </c>
      <c r="B40" s="275" t="str">
        <f>+'Ekamut-caxs'!B40</f>
        <v>բաժանորդային վճար</v>
      </c>
      <c r="C40" s="204">
        <v>43.2</v>
      </c>
      <c r="D40" s="204">
        <v>86.4</v>
      </c>
      <c r="E40" s="204">
        <v>129.6</v>
      </c>
      <c r="F40" s="508">
        <f>+'Ekamut-caxs'!D40</f>
        <v>172.8</v>
      </c>
      <c r="G40" s="322"/>
      <c r="H40" s="264"/>
      <c r="I40" s="506" t="str">
        <f t="shared" si="2"/>
        <v/>
      </c>
      <c r="J40" s="506" t="str">
        <f t="shared" si="2"/>
        <v/>
      </c>
      <c r="K40" s="506" t="str">
        <f t="shared" si="2"/>
        <v/>
      </c>
    </row>
    <row r="41" spans="1:15">
      <c r="A41" s="25">
        <f t="shared" si="4"/>
        <v>6.1999999999999993</v>
      </c>
      <c r="B41" s="275" t="str">
        <f>+'Ekamut-caxs'!B41</f>
        <v>րոպեավճար</v>
      </c>
      <c r="C41" s="204">
        <v>35</v>
      </c>
      <c r="D41" s="204">
        <v>70</v>
      </c>
      <c r="E41" s="204">
        <v>100</v>
      </c>
      <c r="F41" s="508">
        <f>+'Ekamut-caxs'!D41</f>
        <v>135</v>
      </c>
      <c r="G41" s="322"/>
      <c r="H41" s="264"/>
      <c r="I41" s="506" t="str">
        <f t="shared" si="2"/>
        <v/>
      </c>
      <c r="J41" s="506" t="str">
        <f t="shared" si="2"/>
        <v/>
      </c>
      <c r="K41" s="506" t="str">
        <f t="shared" si="2"/>
        <v/>
      </c>
    </row>
    <row r="42" spans="1:15">
      <c r="A42" s="25">
        <f t="shared" si="4"/>
        <v>6.2999999999999989</v>
      </c>
      <c r="B42" s="275" t="str">
        <f>+'Ekamut-caxs'!B42</f>
        <v>ինտերնետ կապ</v>
      </c>
      <c r="C42" s="204">
        <v>18</v>
      </c>
      <c r="D42" s="204">
        <v>36</v>
      </c>
      <c r="E42" s="204">
        <v>54</v>
      </c>
      <c r="F42" s="508">
        <f>+'Ekamut-caxs'!D42</f>
        <v>72</v>
      </c>
      <c r="G42" s="322"/>
      <c r="H42" s="264"/>
      <c r="I42" s="506" t="str">
        <f t="shared" si="2"/>
        <v/>
      </c>
      <c r="J42" s="506" t="str">
        <f t="shared" si="2"/>
        <v/>
      </c>
      <c r="K42" s="506" t="str">
        <f t="shared" si="2"/>
        <v/>
      </c>
    </row>
    <row r="43" spans="1:15" s="85" customFormat="1" ht="17.25">
      <c r="A43" s="57">
        <f>+A39+1</f>
        <v>7</v>
      </c>
      <c r="B43" s="219" t="str">
        <f>+'Ekamut-caxs'!B43</f>
        <v>Բանկային ծառայության գծով</v>
      </c>
      <c r="C43" s="266">
        <v>70</v>
      </c>
      <c r="D43" s="266">
        <v>120</v>
      </c>
      <c r="E43" s="266">
        <v>200</v>
      </c>
      <c r="F43" s="211">
        <f>+'Ekamut-caxs'!D43</f>
        <v>292</v>
      </c>
      <c r="G43" s="319"/>
      <c r="H43" s="302"/>
      <c r="I43" s="506" t="str">
        <f t="shared" si="2"/>
        <v/>
      </c>
      <c r="J43" s="506" t="str">
        <f t="shared" si="2"/>
        <v/>
      </c>
      <c r="K43" s="506" t="str">
        <f t="shared" si="2"/>
        <v/>
      </c>
      <c r="L43" s="364"/>
      <c r="M43" s="84"/>
      <c r="N43" s="84"/>
      <c r="O43" s="84"/>
    </row>
    <row r="44" spans="1:15" s="85" customFormat="1" ht="17.25">
      <c r="A44" s="57">
        <f>+A43+1</f>
        <v>8</v>
      </c>
      <c r="B44" s="219" t="str">
        <f>+'Ekamut-caxs'!B44</f>
        <v>Տնտեսական ապրանքների գծով</v>
      </c>
      <c r="C44" s="266">
        <v>200</v>
      </c>
      <c r="D44" s="266">
        <v>400</v>
      </c>
      <c r="E44" s="266">
        <v>600</v>
      </c>
      <c r="F44" s="211">
        <f>+'Ekamut-caxs'!D44</f>
        <v>750</v>
      </c>
      <c r="G44" s="319"/>
      <c r="H44" s="302"/>
      <c r="I44" s="506" t="str">
        <f t="shared" si="2"/>
        <v/>
      </c>
      <c r="J44" s="506" t="str">
        <f t="shared" si="2"/>
        <v/>
      </c>
      <c r="K44" s="506" t="str">
        <f t="shared" si="2"/>
        <v/>
      </c>
      <c r="L44" s="364"/>
      <c r="M44" s="84"/>
      <c r="N44" s="84"/>
      <c r="O44" s="84"/>
    </row>
    <row r="45" spans="1:15" s="85" customFormat="1" ht="17.25">
      <c r="A45" s="57">
        <f>+A44+1</f>
        <v>9</v>
      </c>
      <c r="B45" s="219" t="str">
        <f>+'Ekamut-caxs'!B45</f>
        <v>Գրասենյակային ապրանքների գծով</v>
      </c>
      <c r="C45" s="266">
        <v>50</v>
      </c>
      <c r="D45" s="266">
        <v>100</v>
      </c>
      <c r="E45" s="266">
        <v>160</v>
      </c>
      <c r="F45" s="211">
        <f>+'Ekamut-caxs'!D45</f>
        <v>200</v>
      </c>
      <c r="G45" s="319"/>
      <c r="H45" s="302"/>
      <c r="I45" s="506" t="str">
        <f t="shared" si="2"/>
        <v/>
      </c>
      <c r="J45" s="506" t="str">
        <f t="shared" si="2"/>
        <v/>
      </c>
      <c r="K45" s="506" t="str">
        <f t="shared" si="2"/>
        <v/>
      </c>
      <c r="L45" s="364"/>
      <c r="M45" s="84"/>
      <c r="N45" s="84"/>
      <c r="O45" s="84"/>
    </row>
    <row r="46" spans="1:15" s="85" customFormat="1" ht="29.45" customHeight="1">
      <c r="A46" s="57">
        <f t="shared" ref="A46:A81" si="5">+A45+1</f>
        <v>10</v>
      </c>
      <c r="B46" s="219" t="str">
        <f>+'Ekamut-caxs'!B46</f>
        <v>Փոքրարժեք կամ արագամաշ առարկաների գծով</v>
      </c>
      <c r="C46" s="266">
        <v>50</v>
      </c>
      <c r="D46" s="266">
        <v>100</v>
      </c>
      <c r="E46" s="266">
        <v>150</v>
      </c>
      <c r="F46" s="211">
        <f>+'Ekamut-caxs'!D46</f>
        <v>200</v>
      </c>
      <c r="G46" s="319"/>
      <c r="H46" s="302"/>
      <c r="I46" s="506" t="str">
        <f t="shared" si="2"/>
        <v/>
      </c>
      <c r="J46" s="506" t="str">
        <f t="shared" si="2"/>
        <v/>
      </c>
      <c r="K46" s="506" t="str">
        <f t="shared" si="2"/>
        <v/>
      </c>
      <c r="L46" s="364"/>
      <c r="M46" s="84"/>
      <c r="N46" s="84"/>
      <c r="O46" s="84"/>
    </row>
    <row r="47" spans="1:15" s="85" customFormat="1" ht="17.25" hidden="1">
      <c r="A47" s="57">
        <f t="shared" si="5"/>
        <v>11</v>
      </c>
      <c r="B47" s="219" t="str">
        <f>+'Ekamut-caxs'!B47</f>
        <v>Ուսումնական նյութերի գծով</v>
      </c>
      <c r="C47" s="266"/>
      <c r="D47" s="266"/>
      <c r="E47" s="266"/>
      <c r="F47" s="211">
        <f>+'Ekamut-caxs'!D47</f>
        <v>0</v>
      </c>
      <c r="G47" s="319"/>
      <c r="H47" s="302"/>
      <c r="I47" s="506" t="str">
        <f t="shared" si="2"/>
        <v/>
      </c>
      <c r="J47" s="506" t="str">
        <f t="shared" si="2"/>
        <v/>
      </c>
      <c r="K47" s="506" t="str">
        <f t="shared" si="2"/>
        <v/>
      </c>
      <c r="L47" s="364"/>
      <c r="M47" s="84"/>
      <c r="N47" s="84"/>
      <c r="O47" s="84"/>
    </row>
    <row r="48" spans="1:15" s="85" customFormat="1" ht="17.25" hidden="1">
      <c r="A48" s="57">
        <f t="shared" si="5"/>
        <v>12</v>
      </c>
      <c r="B48" s="219" t="str">
        <f>+'Ekamut-caxs'!B48</f>
        <v>Դեղորայքի գծով</v>
      </c>
      <c r="C48" s="266"/>
      <c r="D48" s="266"/>
      <c r="E48" s="266"/>
      <c r="F48" s="211">
        <f>+'Ekamut-caxs'!D48</f>
        <v>0</v>
      </c>
      <c r="G48" s="319"/>
      <c r="H48" s="302"/>
      <c r="I48" s="506" t="str">
        <f t="shared" si="2"/>
        <v/>
      </c>
      <c r="J48" s="506" t="str">
        <f t="shared" si="2"/>
        <v/>
      </c>
      <c r="K48" s="506" t="str">
        <f t="shared" si="2"/>
        <v/>
      </c>
      <c r="L48" s="364"/>
      <c r="M48" s="84"/>
      <c r="N48" s="84"/>
      <c r="O48" s="84"/>
    </row>
    <row r="49" spans="1:15" s="85" customFormat="1" ht="17.25" hidden="1">
      <c r="A49" s="57">
        <f t="shared" si="5"/>
        <v>13</v>
      </c>
      <c r="B49" s="219" t="str">
        <f>+'Ekamut-caxs'!B49</f>
        <v>Բուժ.ծառայության գծով</v>
      </c>
      <c r="C49" s="266"/>
      <c r="D49" s="266"/>
      <c r="E49" s="266"/>
      <c r="F49" s="211">
        <f>+'Ekamut-caxs'!D49</f>
        <v>0</v>
      </c>
      <c r="G49" s="319"/>
      <c r="H49" s="302"/>
      <c r="I49" s="506" t="str">
        <f t="shared" si="2"/>
        <v/>
      </c>
      <c r="J49" s="506" t="str">
        <f t="shared" si="2"/>
        <v/>
      </c>
      <c r="K49" s="506" t="str">
        <f t="shared" si="2"/>
        <v/>
      </c>
      <c r="L49" s="364"/>
      <c r="M49" s="84"/>
      <c r="N49" s="84"/>
      <c r="O49" s="84"/>
    </row>
    <row r="50" spans="1:15" s="85" customFormat="1" ht="17.25">
      <c r="A50" s="57">
        <v>11</v>
      </c>
      <c r="B50" s="219" t="str">
        <f>+'Ekamut-caxs'!B50</f>
        <v>Ընթացիկ վերանորոգման գծով</v>
      </c>
      <c r="C50" s="266">
        <v>6504.5</v>
      </c>
      <c r="D50" s="266">
        <v>6504.5</v>
      </c>
      <c r="E50" s="266">
        <v>6504.5</v>
      </c>
      <c r="F50" s="211">
        <f>+'Ekamut-caxs'!D50</f>
        <v>6504.5</v>
      </c>
      <c r="G50" s="319"/>
      <c r="H50" s="302"/>
      <c r="I50" s="506" t="str">
        <f t="shared" si="2"/>
        <v/>
      </c>
      <c r="J50" s="506" t="str">
        <f t="shared" si="2"/>
        <v/>
      </c>
      <c r="K50" s="506" t="str">
        <f t="shared" si="2"/>
        <v/>
      </c>
      <c r="L50" s="364"/>
      <c r="M50" s="84"/>
      <c r="N50" s="84"/>
      <c r="O50" s="84"/>
    </row>
    <row r="51" spans="1:15" s="85" customFormat="1" ht="34.5">
      <c r="A51" s="57">
        <f t="shared" si="5"/>
        <v>12</v>
      </c>
      <c r="B51" s="219" t="str">
        <f>+'Ekamut-caxs'!B51</f>
        <v>Ջեռուցման համակարգի սպասարկման գծով</v>
      </c>
      <c r="C51" s="266">
        <v>100</v>
      </c>
      <c r="D51" s="266">
        <v>100</v>
      </c>
      <c r="E51" s="266">
        <v>150</v>
      </c>
      <c r="F51" s="211">
        <f>+'Ekamut-caxs'!D51</f>
        <v>206</v>
      </c>
      <c r="G51" s="319"/>
      <c r="H51" s="302"/>
      <c r="I51" s="506" t="str">
        <f t="shared" si="2"/>
        <v/>
      </c>
      <c r="J51" s="506" t="str">
        <f t="shared" si="2"/>
        <v/>
      </c>
      <c r="K51" s="506" t="str">
        <f t="shared" si="2"/>
        <v/>
      </c>
      <c r="L51" s="364"/>
      <c r="M51" s="84"/>
      <c r="N51" s="84"/>
      <c r="O51" s="84"/>
    </row>
    <row r="52" spans="1:15" s="85" customFormat="1" ht="17.25" hidden="1">
      <c r="A52" s="57">
        <f t="shared" si="5"/>
        <v>13</v>
      </c>
      <c r="B52" s="219" t="str">
        <f>+'Ekamut-caxs'!B52</f>
        <v>Կաթսայատան սպասարկման գծով</v>
      </c>
      <c r="C52" s="266"/>
      <c r="D52" s="266"/>
      <c r="E52" s="266"/>
      <c r="F52" s="211">
        <f>+'Ekamut-caxs'!D52</f>
        <v>0</v>
      </c>
      <c r="G52" s="319"/>
      <c r="H52" s="302"/>
      <c r="I52" s="506" t="str">
        <f t="shared" si="2"/>
        <v/>
      </c>
      <c r="J52" s="506" t="str">
        <f t="shared" si="2"/>
        <v/>
      </c>
      <c r="K52" s="506" t="str">
        <f t="shared" si="2"/>
        <v/>
      </c>
      <c r="L52" s="364"/>
      <c r="M52" s="84"/>
      <c r="N52" s="84"/>
      <c r="O52" s="84"/>
    </row>
    <row r="53" spans="1:15" s="85" customFormat="1" ht="34.5" hidden="1">
      <c r="A53" s="57">
        <f t="shared" si="5"/>
        <v>14</v>
      </c>
      <c r="B53" s="219" t="str">
        <f>+'Ekamut-caxs'!B53</f>
        <v>Սպասարկման և կոմունալ համավճարների գծով</v>
      </c>
      <c r="C53" s="266"/>
      <c r="D53" s="266"/>
      <c r="E53" s="266"/>
      <c r="F53" s="211">
        <f>+'Ekamut-caxs'!D53</f>
        <v>0</v>
      </c>
      <c r="G53" s="319"/>
      <c r="H53" s="302"/>
      <c r="I53" s="506" t="str">
        <f t="shared" si="2"/>
        <v/>
      </c>
      <c r="J53" s="506" t="str">
        <f t="shared" si="2"/>
        <v/>
      </c>
      <c r="K53" s="506" t="str">
        <f t="shared" si="2"/>
        <v/>
      </c>
      <c r="L53" s="364"/>
      <c r="M53" s="84"/>
      <c r="N53" s="84"/>
      <c r="O53" s="84"/>
    </row>
    <row r="54" spans="1:15" s="85" customFormat="1" ht="34.5" hidden="1">
      <c r="A54" s="57">
        <f t="shared" si="5"/>
        <v>15</v>
      </c>
      <c r="B54" s="219" t="str">
        <f>+'Ekamut-caxs'!B54</f>
        <v>Գնումների համակարգողի ծառայության գծով</v>
      </c>
      <c r="C54" s="266"/>
      <c r="D54" s="266"/>
      <c r="E54" s="266"/>
      <c r="F54" s="211">
        <f>+'Ekamut-caxs'!D54</f>
        <v>0</v>
      </c>
      <c r="G54" s="319"/>
      <c r="H54" s="302"/>
      <c r="I54" s="506" t="str">
        <f t="shared" si="2"/>
        <v/>
      </c>
      <c r="J54" s="506" t="str">
        <f t="shared" si="2"/>
        <v/>
      </c>
      <c r="K54" s="506" t="str">
        <f t="shared" si="2"/>
        <v/>
      </c>
      <c r="L54" s="364"/>
      <c r="M54" s="84"/>
      <c r="N54" s="84"/>
      <c r="O54" s="84"/>
    </row>
    <row r="55" spans="1:15" s="85" customFormat="1" ht="34.5" hidden="1">
      <c r="A55" s="57">
        <f t="shared" si="5"/>
        <v>16</v>
      </c>
      <c r="B55" s="219" t="str">
        <f>+'Ekamut-caxs'!B55</f>
        <v>Համակարգիչների տեխնիկական սպասարկման գծով</v>
      </c>
      <c r="C55" s="266"/>
      <c r="D55" s="266"/>
      <c r="E55" s="266"/>
      <c r="F55" s="211">
        <f>+'Ekamut-caxs'!D55</f>
        <v>0</v>
      </c>
      <c r="G55" s="319"/>
      <c r="H55" s="302"/>
      <c r="I55" s="506" t="str">
        <f t="shared" si="2"/>
        <v/>
      </c>
      <c r="J55" s="506" t="str">
        <f t="shared" si="2"/>
        <v/>
      </c>
      <c r="K55" s="506" t="str">
        <f t="shared" si="2"/>
        <v/>
      </c>
      <c r="L55" s="364"/>
      <c r="M55" s="84"/>
      <c r="N55" s="84"/>
      <c r="O55" s="84"/>
    </row>
    <row r="56" spans="1:15" s="85" customFormat="1" ht="34.5">
      <c r="A56" s="57">
        <v>13</v>
      </c>
      <c r="B56" s="219" t="str">
        <f>+'Ekamut-caxs'!B56</f>
        <v>Համակարգչային ծրագրի և կայքի սպասարկման գծով</v>
      </c>
      <c r="C56" s="266">
        <v>70</v>
      </c>
      <c r="D56" s="266">
        <v>70</v>
      </c>
      <c r="E56" s="266">
        <v>70</v>
      </c>
      <c r="F56" s="211">
        <f>+'Ekamut-caxs'!D56</f>
        <v>177</v>
      </c>
      <c r="G56" s="319"/>
      <c r="H56" s="302"/>
      <c r="I56" s="506" t="str">
        <f t="shared" si="2"/>
        <v/>
      </c>
      <c r="J56" s="506" t="str">
        <f t="shared" si="2"/>
        <v/>
      </c>
      <c r="K56" s="506" t="str">
        <f t="shared" si="2"/>
        <v/>
      </c>
      <c r="L56" s="364"/>
      <c r="M56" s="84"/>
      <c r="N56" s="84"/>
      <c r="O56" s="84"/>
    </row>
    <row r="57" spans="1:15" s="85" customFormat="1" ht="17.25">
      <c r="A57" s="57">
        <f t="shared" si="5"/>
        <v>14</v>
      </c>
      <c r="B57" s="219" t="str">
        <f>+'Ekamut-caxs'!B57</f>
        <v>էլ․ստորագրության գծով</v>
      </c>
      <c r="C57" s="266">
        <v>3</v>
      </c>
      <c r="D57" s="266">
        <v>3</v>
      </c>
      <c r="E57" s="266">
        <v>3</v>
      </c>
      <c r="F57" s="211">
        <f>+'Ekamut-caxs'!D57</f>
        <v>6</v>
      </c>
      <c r="G57" s="319"/>
      <c r="H57" s="302"/>
      <c r="I57" s="506" t="str">
        <f t="shared" si="2"/>
        <v/>
      </c>
      <c r="J57" s="506" t="str">
        <f t="shared" si="2"/>
        <v/>
      </c>
      <c r="K57" s="506" t="str">
        <f t="shared" si="2"/>
        <v/>
      </c>
      <c r="L57" s="364"/>
      <c r="M57" s="84"/>
      <c r="N57" s="84"/>
      <c r="O57" s="84"/>
    </row>
    <row r="58" spans="1:15" s="85" customFormat="1" ht="17.25">
      <c r="A58" s="57">
        <f t="shared" si="5"/>
        <v>15</v>
      </c>
      <c r="B58" s="219" t="str">
        <f>+'Ekamut-caxs'!B58</f>
        <v>Հայտարարության գծով</v>
      </c>
      <c r="C58" s="266">
        <v>0</v>
      </c>
      <c r="D58" s="266">
        <v>0</v>
      </c>
      <c r="E58" s="266">
        <v>50</v>
      </c>
      <c r="F58" s="211">
        <f>+'Ekamut-caxs'!D58</f>
        <v>50</v>
      </c>
      <c r="G58" s="319"/>
      <c r="H58" s="302"/>
      <c r="I58" s="506" t="str">
        <f t="shared" si="2"/>
        <v/>
      </c>
      <c r="J58" s="506" t="str">
        <f t="shared" si="2"/>
        <v/>
      </c>
      <c r="K58" s="506" t="str">
        <f t="shared" si="2"/>
        <v/>
      </c>
      <c r="L58" s="364"/>
      <c r="M58" s="84"/>
      <c r="N58" s="84"/>
      <c r="O58" s="84"/>
    </row>
    <row r="59" spans="1:15" s="85" customFormat="1" ht="17.25">
      <c r="A59" s="57">
        <f t="shared" si="5"/>
        <v>16</v>
      </c>
      <c r="B59" s="219" t="str">
        <f>+'Ekamut-caxs'!B59</f>
        <v>Բաժանորդագրության գծով</v>
      </c>
      <c r="C59" s="266">
        <v>22.5</v>
      </c>
      <c r="D59" s="266">
        <v>45</v>
      </c>
      <c r="E59" s="266">
        <v>67.5</v>
      </c>
      <c r="F59" s="211">
        <f>+'Ekamut-caxs'!D59</f>
        <v>90</v>
      </c>
      <c r="G59" s="319"/>
      <c r="H59" s="302"/>
      <c r="I59" s="506" t="str">
        <f t="shared" si="2"/>
        <v/>
      </c>
      <c r="J59" s="506" t="str">
        <f t="shared" si="2"/>
        <v/>
      </c>
      <c r="K59" s="506" t="str">
        <f t="shared" si="2"/>
        <v/>
      </c>
      <c r="L59" s="364"/>
      <c r="M59" s="84"/>
      <c r="N59" s="84"/>
      <c r="O59" s="84"/>
    </row>
    <row r="60" spans="1:15" s="85" customFormat="1" ht="17.25">
      <c r="A60" s="57">
        <f t="shared" si="5"/>
        <v>17</v>
      </c>
      <c r="B60" s="219" t="str">
        <f>+'Ekamut-caxs'!B60</f>
        <v>Վերապատրաստման գծով</v>
      </c>
      <c r="C60" s="266">
        <v>0</v>
      </c>
      <c r="D60" s="266">
        <v>0</v>
      </c>
      <c r="E60" s="266">
        <v>89.5</v>
      </c>
      <c r="F60" s="211">
        <f>+'Ekamut-caxs'!D60</f>
        <v>89.5</v>
      </c>
      <c r="G60" s="319"/>
      <c r="H60" s="302"/>
      <c r="I60" s="506" t="str">
        <f t="shared" si="2"/>
        <v/>
      </c>
      <c r="J60" s="506" t="str">
        <f t="shared" si="2"/>
        <v/>
      </c>
      <c r="K60" s="506" t="str">
        <f t="shared" si="2"/>
        <v/>
      </c>
      <c r="L60" s="364"/>
      <c r="M60" s="84"/>
      <c r="N60" s="84"/>
      <c r="O60" s="84"/>
    </row>
    <row r="61" spans="1:15" s="85" customFormat="1" ht="17.25" hidden="1">
      <c r="A61" s="57">
        <f t="shared" si="5"/>
        <v>18</v>
      </c>
      <c r="B61" s="219" t="str">
        <f>+'Ekamut-caxs'!B61</f>
        <v>Միջոցառումների գծով</v>
      </c>
      <c r="C61" s="266"/>
      <c r="D61" s="266"/>
      <c r="E61" s="266"/>
      <c r="F61" s="211">
        <f>+'Ekamut-caxs'!D61</f>
        <v>0</v>
      </c>
      <c r="G61" s="319"/>
      <c r="H61" s="302"/>
      <c r="I61" s="506" t="str">
        <f t="shared" si="2"/>
        <v/>
      </c>
      <c r="J61" s="506" t="str">
        <f t="shared" si="2"/>
        <v/>
      </c>
      <c r="K61" s="506" t="str">
        <f t="shared" si="2"/>
        <v/>
      </c>
      <c r="L61" s="364"/>
      <c r="M61" s="84"/>
      <c r="N61" s="84"/>
      <c r="O61" s="84"/>
    </row>
    <row r="62" spans="1:15" s="85" customFormat="1" ht="17.25">
      <c r="A62" s="57">
        <v>18</v>
      </c>
      <c r="B62" s="219" t="str">
        <f>+'Ekamut-caxs'!B62</f>
        <v>Տպագրական ծառայությունների գծով</v>
      </c>
      <c r="C62" s="266">
        <v>150</v>
      </c>
      <c r="D62" s="266">
        <v>250</v>
      </c>
      <c r="E62" s="266">
        <v>500</v>
      </c>
      <c r="F62" s="211">
        <f>+'Ekamut-caxs'!D62</f>
        <v>697</v>
      </c>
      <c r="G62" s="319"/>
      <c r="H62" s="302"/>
      <c r="I62" s="506" t="str">
        <f t="shared" si="2"/>
        <v/>
      </c>
      <c r="J62" s="506" t="str">
        <f t="shared" si="2"/>
        <v/>
      </c>
      <c r="K62" s="506" t="str">
        <f t="shared" si="2"/>
        <v/>
      </c>
      <c r="L62" s="364"/>
      <c r="M62" s="84"/>
      <c r="N62" s="84"/>
      <c r="O62" s="84"/>
    </row>
    <row r="63" spans="1:15" s="85" customFormat="1" ht="17.25">
      <c r="A63" s="57">
        <v>19</v>
      </c>
      <c r="B63" s="219" t="str">
        <f>+'Ekamut-caxs'!B63</f>
        <v>Գործուղման գծով</v>
      </c>
      <c r="C63" s="266">
        <v>0</v>
      </c>
      <c r="D63" s="266">
        <v>100</v>
      </c>
      <c r="E63" s="266">
        <v>100</v>
      </c>
      <c r="F63" s="211">
        <f>+'Ekamut-caxs'!D63</f>
        <v>100</v>
      </c>
      <c r="G63" s="319"/>
      <c r="H63" s="302"/>
      <c r="I63" s="506"/>
      <c r="J63" s="506"/>
      <c r="K63" s="506"/>
      <c r="L63" s="364"/>
      <c r="M63" s="84"/>
      <c r="N63" s="84"/>
      <c r="O63" s="84"/>
    </row>
    <row r="64" spans="1:15" s="85" customFormat="1" ht="17.25">
      <c r="A64" s="57">
        <v>20</v>
      </c>
      <c r="B64" s="219" t="str">
        <f>+'Ekamut-caxs'!B64</f>
        <v>ՀԴՄ-ի սպասարկման գծով</v>
      </c>
      <c r="C64" s="266">
        <v>5.4</v>
      </c>
      <c r="D64" s="266">
        <v>10.8</v>
      </c>
      <c r="E64" s="266">
        <v>16.2</v>
      </c>
      <c r="F64" s="211">
        <f>+'Ekamut-caxs'!D64</f>
        <v>21.6</v>
      </c>
      <c r="G64" s="319"/>
      <c r="H64" s="302"/>
      <c r="I64" s="506"/>
      <c r="J64" s="506"/>
      <c r="K64" s="506"/>
      <c r="L64" s="364"/>
      <c r="M64" s="84"/>
      <c r="N64" s="84"/>
      <c r="O64" s="84"/>
    </row>
    <row r="65" spans="1:15" s="84" customFormat="1" ht="34.5">
      <c r="A65" s="57">
        <v>21</v>
      </c>
      <c r="B65" s="219" t="str">
        <f>+'Ekamut-caxs'!B65</f>
        <v>Իրացված ապրանքների և ծառայութ. ինքնարժեքի գծով</v>
      </c>
      <c r="C65" s="266">
        <v>200</v>
      </c>
      <c r="D65" s="266">
        <v>600</v>
      </c>
      <c r="E65" s="266">
        <v>800</v>
      </c>
      <c r="F65" s="211">
        <f>+'Ekamut-caxs'!D65</f>
        <v>1200</v>
      </c>
      <c r="G65" s="320"/>
      <c r="H65" s="262"/>
      <c r="I65" s="507"/>
      <c r="J65" s="507"/>
      <c r="K65" s="507"/>
      <c r="L65" s="364"/>
    </row>
    <row r="66" spans="1:15" s="84" customFormat="1" ht="19.899999999999999" customHeight="1">
      <c r="A66" s="57">
        <v>22</v>
      </c>
      <c r="B66" s="219" t="str">
        <f>+'Ekamut-caxs'!B66</f>
        <v>Նկարների շրջանակների գծով</v>
      </c>
      <c r="C66" s="266">
        <v>135</v>
      </c>
      <c r="D66" s="266">
        <v>135</v>
      </c>
      <c r="E66" s="266">
        <v>280</v>
      </c>
      <c r="F66" s="211">
        <f>+'Ekamut-caxs'!D66</f>
        <v>280</v>
      </c>
      <c r="G66" s="320"/>
      <c r="H66" s="262"/>
      <c r="I66" s="507"/>
      <c r="J66" s="507"/>
      <c r="K66" s="507"/>
      <c r="L66" s="364"/>
    </row>
    <row r="67" spans="1:15" s="84" customFormat="1" ht="34.5">
      <c r="A67" s="57">
        <v>23</v>
      </c>
      <c r="B67" s="219" t="str">
        <f>+'Ekamut-caxs'!B67</f>
        <v>Քաղիրավական ծառայությունների գծով</v>
      </c>
      <c r="C67" s="266">
        <v>300</v>
      </c>
      <c r="D67" s="266">
        <v>600</v>
      </c>
      <c r="E67" s="266">
        <v>2000</v>
      </c>
      <c r="F67" s="211">
        <f>+'Ekamut-caxs'!D67</f>
        <v>2000</v>
      </c>
      <c r="G67" s="320"/>
      <c r="H67" s="262"/>
      <c r="I67" s="507"/>
      <c r="J67" s="507"/>
      <c r="K67" s="507"/>
      <c r="L67" s="364"/>
    </row>
    <row r="68" spans="1:15" s="84" customFormat="1" ht="34.5">
      <c r="A68" s="57">
        <v>24</v>
      </c>
      <c r="B68" s="219" t="str">
        <f>+'Ekamut-caxs'!B68</f>
        <v>Տրանպորտային ծառայությունների գծով</v>
      </c>
      <c r="C68" s="266">
        <v>8</v>
      </c>
      <c r="D68" s="266">
        <v>14</v>
      </c>
      <c r="E68" s="266">
        <v>20</v>
      </c>
      <c r="F68" s="211">
        <f>+'Ekamut-caxs'!D68</f>
        <v>22</v>
      </c>
      <c r="G68" s="320"/>
      <c r="H68" s="262"/>
      <c r="I68" s="507"/>
      <c r="J68" s="507"/>
      <c r="K68" s="507"/>
      <c r="L68" s="364"/>
    </row>
    <row r="69" spans="1:15" s="84" customFormat="1" ht="17.25">
      <c r="A69" s="57">
        <v>25</v>
      </c>
      <c r="B69" s="219" t="str">
        <f>+'Ekamut-caxs'!B69</f>
        <v>Մաքրման աշխատանքների գծով</v>
      </c>
      <c r="C69" s="266">
        <v>150</v>
      </c>
      <c r="D69" s="266">
        <v>150</v>
      </c>
      <c r="E69" s="266">
        <v>150</v>
      </c>
      <c r="F69" s="211">
        <f>+'Ekamut-caxs'!D69</f>
        <v>150</v>
      </c>
      <c r="G69" s="320"/>
      <c r="H69" s="262"/>
      <c r="I69" s="507"/>
      <c r="J69" s="507"/>
      <c r="K69" s="507"/>
      <c r="L69" s="364"/>
    </row>
    <row r="70" spans="1:15" s="84" customFormat="1" ht="34.15" hidden="1" customHeight="1">
      <c r="A70" s="57"/>
      <c r="B70" s="219" t="str">
        <f>+'Ekamut-caxs'!B70</f>
        <v>«Երևանը կանանց համար» ծրագրի միջոցառումների գծով</v>
      </c>
      <c r="C70" s="266"/>
      <c r="D70" s="266"/>
      <c r="E70" s="266"/>
      <c r="F70" s="211">
        <f>+'Ekamut-caxs'!D70</f>
        <v>0</v>
      </c>
      <c r="G70" s="320"/>
      <c r="H70" s="262"/>
      <c r="I70" s="507"/>
      <c r="J70" s="507"/>
      <c r="K70" s="507"/>
      <c r="L70" s="364"/>
    </row>
    <row r="71" spans="1:15" s="84" customFormat="1" ht="34.9" hidden="1" customHeight="1">
      <c r="A71" s="57"/>
      <c r="B71" s="219" t="str">
        <f>+'Ekamut-caxs'!B71</f>
        <v>Քանդակագործներին դրամական խրախուսման գծով</v>
      </c>
      <c r="C71" s="266"/>
      <c r="D71" s="266"/>
      <c r="E71" s="266"/>
      <c r="F71" s="211">
        <f>+'Ekamut-caxs'!D71</f>
        <v>0</v>
      </c>
      <c r="G71" s="320"/>
      <c r="H71" s="262"/>
      <c r="I71" s="507"/>
      <c r="J71" s="507"/>
      <c r="K71" s="507"/>
      <c r="L71" s="364"/>
    </row>
    <row r="72" spans="1:15" s="84" customFormat="1" ht="18.600000000000001" hidden="1" customHeight="1">
      <c r="A72" s="57"/>
      <c r="B72" s="219"/>
      <c r="C72" s="266"/>
      <c r="D72" s="266"/>
      <c r="E72" s="266"/>
      <c r="F72" s="211">
        <f>+'Ekamut-caxs'!D72</f>
        <v>0</v>
      </c>
      <c r="G72" s="320"/>
      <c r="H72" s="262"/>
      <c r="I72" s="507"/>
      <c r="J72" s="507"/>
      <c r="K72" s="507"/>
      <c r="L72" s="364"/>
    </row>
    <row r="73" spans="1:15" s="84" customFormat="1" ht="18.600000000000001" hidden="1" customHeight="1">
      <c r="A73" s="57"/>
      <c r="B73" s="219"/>
      <c r="C73" s="266"/>
      <c r="D73" s="266"/>
      <c r="E73" s="266"/>
      <c r="F73" s="211">
        <f>+'Ekamut-caxs'!D73</f>
        <v>0</v>
      </c>
      <c r="G73" s="320"/>
      <c r="H73" s="262"/>
      <c r="I73" s="507"/>
      <c r="J73" s="507"/>
      <c r="K73" s="507"/>
      <c r="L73" s="364"/>
    </row>
    <row r="74" spans="1:15" s="84" customFormat="1" ht="17.25" hidden="1">
      <c r="A74" s="510">
        <f>+A65+1</f>
        <v>22</v>
      </c>
      <c r="B74" s="276"/>
      <c r="C74" s="266"/>
      <c r="D74" s="266"/>
      <c r="E74" s="266"/>
      <c r="F74" s="211">
        <f>+'Ekamut-caxs'!D75</f>
        <v>0</v>
      </c>
      <c r="G74" s="320"/>
      <c r="H74" s="262"/>
      <c r="I74" s="507" t="str">
        <f t="shared" si="2"/>
        <v/>
      </c>
      <c r="J74" s="507" t="str">
        <f t="shared" si="2"/>
        <v/>
      </c>
      <c r="K74" s="507" t="str">
        <f t="shared" si="2"/>
        <v/>
      </c>
      <c r="L74" s="364"/>
    </row>
    <row r="75" spans="1:15" s="84" customFormat="1" ht="17.25" hidden="1">
      <c r="A75" s="57">
        <f>+A74+1</f>
        <v>23</v>
      </c>
      <c r="B75" s="240" t="s">
        <v>203</v>
      </c>
      <c r="C75" s="266"/>
      <c r="D75" s="266"/>
      <c r="E75" s="266"/>
      <c r="F75" s="211">
        <f>+'Ekamut-caxs'!D76</f>
        <v>0</v>
      </c>
      <c r="G75" s="320"/>
      <c r="I75" s="507" t="str">
        <f t="shared" si="2"/>
        <v/>
      </c>
      <c r="J75" s="507" t="str">
        <f t="shared" si="2"/>
        <v/>
      </c>
      <c r="K75" s="507" t="str">
        <f t="shared" si="2"/>
        <v/>
      </c>
      <c r="L75" s="364"/>
    </row>
    <row r="76" spans="1:15" s="85" customFormat="1" ht="34.5" hidden="1">
      <c r="A76" s="57">
        <f t="shared" si="5"/>
        <v>24</v>
      </c>
      <c r="B76" s="219" t="s">
        <v>31</v>
      </c>
      <c r="C76" s="211">
        <f t="shared" ref="C76:E76" si="6">SUM(C77:C79)</f>
        <v>0</v>
      </c>
      <c r="D76" s="211">
        <f t="shared" si="6"/>
        <v>0</v>
      </c>
      <c r="E76" s="211">
        <f t="shared" si="6"/>
        <v>0</v>
      </c>
      <c r="F76" s="211">
        <f>SUM(F77:F79)</f>
        <v>0</v>
      </c>
      <c r="G76" s="319"/>
      <c r="H76" s="302"/>
      <c r="I76" s="506" t="str">
        <f t="shared" si="2"/>
        <v/>
      </c>
      <c r="J76" s="506" t="str">
        <f t="shared" si="2"/>
        <v/>
      </c>
      <c r="K76" s="506" t="str">
        <f t="shared" si="2"/>
        <v/>
      </c>
      <c r="L76" s="364"/>
      <c r="M76" s="84"/>
      <c r="N76" s="84"/>
      <c r="O76" s="84"/>
    </row>
    <row r="77" spans="1:15" hidden="1">
      <c r="A77" s="25">
        <f t="shared" ref="A77:A79" si="7">+A76+0.1</f>
        <v>24.1</v>
      </c>
      <c r="B77" s="278" t="s">
        <v>32</v>
      </c>
      <c r="C77" s="204"/>
      <c r="D77" s="204"/>
      <c r="E77" s="204"/>
      <c r="F77" s="204"/>
      <c r="G77" s="323"/>
      <c r="H77" s="264"/>
      <c r="I77" s="506" t="str">
        <f t="shared" si="2"/>
        <v/>
      </c>
      <c r="J77" s="506" t="str">
        <f t="shared" si="2"/>
        <v/>
      </c>
      <c r="K77" s="506" t="str">
        <f t="shared" si="2"/>
        <v/>
      </c>
    </row>
    <row r="78" spans="1:15" hidden="1">
      <c r="A78" s="25">
        <f t="shared" si="7"/>
        <v>24.200000000000003</v>
      </c>
      <c r="B78" s="278" t="s">
        <v>45</v>
      </c>
      <c r="C78" s="204"/>
      <c r="D78" s="204"/>
      <c r="E78" s="204"/>
      <c r="F78" s="204"/>
      <c r="G78" s="323"/>
      <c r="H78" s="264"/>
      <c r="I78" s="506" t="str">
        <f t="shared" si="2"/>
        <v/>
      </c>
      <c r="J78" s="506" t="str">
        <f t="shared" si="2"/>
        <v/>
      </c>
      <c r="K78" s="506" t="str">
        <f t="shared" si="2"/>
        <v/>
      </c>
    </row>
    <row r="79" spans="1:15" hidden="1">
      <c r="A79" s="25">
        <f t="shared" si="7"/>
        <v>24.300000000000004</v>
      </c>
      <c r="B79" s="278" t="s">
        <v>79</v>
      </c>
      <c r="C79" s="204"/>
      <c r="D79" s="204"/>
      <c r="E79" s="204"/>
      <c r="F79" s="508">
        <f>+'Ekamut-caxs'!D79</f>
        <v>0</v>
      </c>
      <c r="G79" s="323"/>
      <c r="H79" s="264"/>
      <c r="I79" s="506" t="str">
        <f t="shared" si="2"/>
        <v/>
      </c>
      <c r="J79" s="506" t="str">
        <f t="shared" si="2"/>
        <v/>
      </c>
      <c r="K79" s="506" t="str">
        <f t="shared" si="2"/>
        <v/>
      </c>
    </row>
    <row r="80" spans="1:15" s="85" customFormat="1" ht="34.5">
      <c r="A80" s="57">
        <v>26</v>
      </c>
      <c r="B80" s="212" t="s">
        <v>33</v>
      </c>
      <c r="C80" s="211">
        <f>+'Deb. ev kreditor'!F58</f>
        <v>974.69999999999709</v>
      </c>
      <c r="D80" s="211">
        <f>+'Deb. ev kreditor'!F58</f>
        <v>974.69999999999709</v>
      </c>
      <c r="E80" s="211">
        <f>+'Deb. ev kreditor'!F58</f>
        <v>974.69999999999709</v>
      </c>
      <c r="F80" s="211">
        <f>+'Deb. ev kreditor'!F58</f>
        <v>974.69999999999709</v>
      </c>
      <c r="G80" s="319"/>
      <c r="H80" s="264"/>
      <c r="I80" s="506" t="str">
        <f t="shared" si="2"/>
        <v/>
      </c>
      <c r="J80" s="506" t="str">
        <f t="shared" si="2"/>
        <v/>
      </c>
      <c r="K80" s="506" t="str">
        <f t="shared" si="2"/>
        <v/>
      </c>
      <c r="L80" s="364"/>
      <c r="M80" s="84"/>
      <c r="N80" s="84"/>
      <c r="O80" s="84"/>
    </row>
    <row r="81" spans="1:15" s="85" customFormat="1" ht="17.25">
      <c r="A81" s="57">
        <f t="shared" si="5"/>
        <v>27</v>
      </c>
      <c r="B81" s="279" t="s">
        <v>80</v>
      </c>
      <c r="C81" s="266">
        <v>2000</v>
      </c>
      <c r="D81" s="266">
        <v>6000</v>
      </c>
      <c r="E81" s="266">
        <v>15000</v>
      </c>
      <c r="F81" s="210">
        <f>30000-10000</f>
        <v>20000</v>
      </c>
      <c r="G81" s="440"/>
      <c r="H81" s="526"/>
      <c r="I81" s="506" t="str">
        <f t="shared" si="2"/>
        <v/>
      </c>
      <c r="J81" s="506" t="str">
        <f t="shared" si="2"/>
        <v/>
      </c>
      <c r="K81" s="506" t="str">
        <f t="shared" si="2"/>
        <v/>
      </c>
      <c r="L81" s="364"/>
      <c r="M81" s="84"/>
      <c r="N81" s="84"/>
      <c r="O81" s="84"/>
    </row>
    <row r="82" spans="1:15" s="69" customFormat="1" ht="17.25">
      <c r="A82" s="35" t="s">
        <v>52</v>
      </c>
      <c r="B82" s="72" t="s">
        <v>55</v>
      </c>
      <c r="C82" s="213">
        <f>C83+C91</f>
        <v>600</v>
      </c>
      <c r="D82" s="213">
        <f>D83+D91</f>
        <v>1400</v>
      </c>
      <c r="E82" s="213">
        <f>E83+E91</f>
        <v>1500</v>
      </c>
      <c r="F82" s="213">
        <f>F83+F91</f>
        <v>1900</v>
      </c>
      <c r="G82" s="317"/>
      <c r="H82" s="526"/>
      <c r="I82" s="506" t="str">
        <f t="shared" si="2"/>
        <v/>
      </c>
      <c r="J82" s="506" t="str">
        <f t="shared" si="2"/>
        <v/>
      </c>
      <c r="K82" s="506" t="str">
        <f t="shared" si="2"/>
        <v/>
      </c>
      <c r="L82" s="365"/>
      <c r="M82" s="68"/>
      <c r="N82" s="68"/>
      <c r="O82" s="68"/>
    </row>
    <row r="83" spans="1:15" s="85" customFormat="1" ht="34.5">
      <c r="A83" s="443">
        <v>1</v>
      </c>
      <c r="B83" s="289" t="s">
        <v>84</v>
      </c>
      <c r="C83" s="213">
        <f t="shared" ref="C83:E83" si="8">SUM(C84:C90)</f>
        <v>600</v>
      </c>
      <c r="D83" s="213">
        <f t="shared" si="8"/>
        <v>1400</v>
      </c>
      <c r="E83" s="213">
        <f t="shared" si="8"/>
        <v>1500</v>
      </c>
      <c r="F83" s="213">
        <f>SUM(F84:F90)</f>
        <v>1900</v>
      </c>
      <c r="G83" s="319"/>
      <c r="H83" s="302"/>
      <c r="I83" s="506" t="str">
        <f t="shared" si="2"/>
        <v/>
      </c>
      <c r="J83" s="506" t="str">
        <f t="shared" si="2"/>
        <v/>
      </c>
      <c r="K83" s="506" t="str">
        <f t="shared" si="2"/>
        <v/>
      </c>
      <c r="L83" s="364"/>
      <c r="M83" s="84"/>
      <c r="N83" s="84"/>
      <c r="O83" s="84"/>
    </row>
    <row r="84" spans="1:15" s="85" customFormat="1" ht="17.25">
      <c r="A84" s="25">
        <f t="shared" ref="A84:A90" si="9">+A83+0.1</f>
        <v>1.1000000000000001</v>
      </c>
      <c r="B84" s="219" t="s">
        <v>81</v>
      </c>
      <c r="C84" s="266">
        <v>300</v>
      </c>
      <c r="D84" s="266">
        <v>500</v>
      </c>
      <c r="E84" s="266">
        <v>500</v>
      </c>
      <c r="F84" s="210">
        <v>700</v>
      </c>
      <c r="G84" s="319"/>
      <c r="H84" s="302"/>
      <c r="I84" s="506" t="str">
        <f t="shared" si="2"/>
        <v/>
      </c>
      <c r="J84" s="506" t="str">
        <f t="shared" si="2"/>
        <v/>
      </c>
      <c r="K84" s="506" t="str">
        <f t="shared" si="2"/>
        <v/>
      </c>
      <c r="L84" s="364"/>
      <c r="M84" s="84"/>
      <c r="N84" s="84"/>
      <c r="O84" s="84"/>
    </row>
    <row r="85" spans="1:15" s="85" customFormat="1" ht="34.5">
      <c r="A85" s="25">
        <f t="shared" si="9"/>
        <v>1.2000000000000002</v>
      </c>
      <c r="B85" s="219" t="s">
        <v>82</v>
      </c>
      <c r="C85" s="266">
        <v>300</v>
      </c>
      <c r="D85" s="266">
        <v>300</v>
      </c>
      <c r="E85" s="266">
        <v>400</v>
      </c>
      <c r="F85" s="210">
        <v>400</v>
      </c>
      <c r="G85" s="319"/>
      <c r="H85" s="302"/>
      <c r="I85" s="506" t="str">
        <f t="shared" si="2"/>
        <v/>
      </c>
      <c r="J85" s="506" t="str">
        <f t="shared" si="2"/>
        <v/>
      </c>
      <c r="K85" s="506" t="str">
        <f t="shared" si="2"/>
        <v/>
      </c>
      <c r="L85" s="364"/>
      <c r="M85" s="84"/>
      <c r="N85" s="84"/>
      <c r="O85" s="84"/>
    </row>
    <row r="86" spans="1:15" s="85" customFormat="1" ht="17.25">
      <c r="A86" s="25">
        <f t="shared" si="9"/>
        <v>1.3000000000000003</v>
      </c>
      <c r="B86" s="219" t="s">
        <v>83</v>
      </c>
      <c r="C86" s="266">
        <v>0</v>
      </c>
      <c r="D86" s="266">
        <v>600</v>
      </c>
      <c r="E86" s="266">
        <v>600</v>
      </c>
      <c r="F86" s="210">
        <v>800</v>
      </c>
      <c r="G86" s="319"/>
      <c r="H86" s="302"/>
      <c r="I86" s="506" t="str">
        <f t="shared" si="2"/>
        <v/>
      </c>
      <c r="J86" s="506" t="str">
        <f t="shared" si="2"/>
        <v/>
      </c>
      <c r="K86" s="506" t="str">
        <f t="shared" si="2"/>
        <v/>
      </c>
      <c r="L86" s="364"/>
      <c r="M86" s="84"/>
      <c r="N86" s="84"/>
      <c r="O86" s="84"/>
    </row>
    <row r="87" spans="1:15" s="85" customFormat="1" ht="17.25" hidden="1">
      <c r="A87" s="25">
        <f t="shared" si="9"/>
        <v>1.4000000000000004</v>
      </c>
      <c r="B87" s="219" t="s">
        <v>174</v>
      </c>
      <c r="C87" s="266"/>
      <c r="D87" s="266"/>
      <c r="E87" s="266"/>
      <c r="F87" s="210"/>
      <c r="G87" s="319"/>
      <c r="H87" s="302"/>
      <c r="I87" s="506" t="str">
        <f t="shared" si="2"/>
        <v/>
      </c>
      <c r="J87" s="506" t="str">
        <f t="shared" si="2"/>
        <v/>
      </c>
      <c r="K87" s="506" t="str">
        <f t="shared" si="2"/>
        <v/>
      </c>
      <c r="L87" s="364"/>
      <c r="M87" s="84"/>
      <c r="N87" s="84"/>
      <c r="O87" s="84"/>
    </row>
    <row r="88" spans="1:15" s="85" customFormat="1" ht="17.25" hidden="1">
      <c r="A88" s="25">
        <f t="shared" si="9"/>
        <v>1.5000000000000004</v>
      </c>
      <c r="B88" s="219" t="s">
        <v>60</v>
      </c>
      <c r="C88" s="266"/>
      <c r="D88" s="266"/>
      <c r="E88" s="266"/>
      <c r="F88" s="210"/>
      <c r="G88" s="319"/>
      <c r="H88" s="302"/>
      <c r="I88" s="506" t="str">
        <f t="shared" si="2"/>
        <v/>
      </c>
      <c r="J88" s="506" t="str">
        <f t="shared" si="2"/>
        <v/>
      </c>
      <c r="K88" s="506" t="str">
        <f t="shared" si="2"/>
        <v/>
      </c>
      <c r="L88" s="364"/>
      <c r="M88" s="84"/>
      <c r="N88" s="84"/>
      <c r="O88" s="84"/>
    </row>
    <row r="89" spans="1:15" s="84" customFormat="1" ht="17.25" hidden="1">
      <c r="A89" s="25">
        <f t="shared" si="9"/>
        <v>1.6000000000000005</v>
      </c>
      <c r="B89" s="240" t="s">
        <v>61</v>
      </c>
      <c r="C89" s="266"/>
      <c r="D89" s="266"/>
      <c r="E89" s="266"/>
      <c r="F89" s="210"/>
      <c r="G89" s="320"/>
      <c r="H89" s="262"/>
      <c r="I89" s="507" t="str">
        <f t="shared" si="2"/>
        <v/>
      </c>
      <c r="J89" s="507" t="str">
        <f t="shared" si="2"/>
        <v/>
      </c>
      <c r="K89" s="507" t="str">
        <f t="shared" si="2"/>
        <v/>
      </c>
      <c r="L89" s="364"/>
    </row>
    <row r="90" spans="1:15" s="84" customFormat="1" ht="17.25" hidden="1">
      <c r="A90" s="25">
        <f t="shared" si="9"/>
        <v>1.7000000000000006</v>
      </c>
      <c r="B90" s="240"/>
      <c r="C90" s="266"/>
      <c r="D90" s="266"/>
      <c r="E90" s="266"/>
      <c r="F90" s="210"/>
      <c r="G90" s="320"/>
      <c r="H90" s="262"/>
      <c r="I90" s="507" t="str">
        <f t="shared" si="2"/>
        <v/>
      </c>
      <c r="J90" s="507" t="str">
        <f t="shared" si="2"/>
        <v/>
      </c>
      <c r="K90" s="507" t="str">
        <f t="shared" si="2"/>
        <v/>
      </c>
      <c r="L90" s="364"/>
    </row>
    <row r="91" spans="1:15" s="85" customFormat="1" ht="51.75" hidden="1">
      <c r="A91" s="443">
        <v>2</v>
      </c>
      <c r="B91" s="289" t="s">
        <v>85</v>
      </c>
      <c r="C91" s="213">
        <f t="shared" ref="C91:E91" si="10">SUM(C92:C94)</f>
        <v>0</v>
      </c>
      <c r="D91" s="213">
        <f t="shared" si="10"/>
        <v>0</v>
      </c>
      <c r="E91" s="213">
        <f t="shared" si="10"/>
        <v>0</v>
      </c>
      <c r="F91" s="213">
        <f>SUM(F92:F94)</f>
        <v>0</v>
      </c>
      <c r="G91" s="319"/>
      <c r="H91" s="302"/>
      <c r="I91" s="506" t="str">
        <f t="shared" si="2"/>
        <v/>
      </c>
      <c r="J91" s="506" t="str">
        <f t="shared" si="2"/>
        <v/>
      </c>
      <c r="K91" s="506" t="str">
        <f t="shared" si="2"/>
        <v/>
      </c>
      <c r="L91" s="364"/>
      <c r="M91" s="84"/>
      <c r="N91" s="84"/>
      <c r="O91" s="84"/>
    </row>
    <row r="92" spans="1:15" s="85" customFormat="1" ht="17.25" hidden="1">
      <c r="A92" s="25">
        <f t="shared" ref="A92:A94" si="11">+A91+0.1</f>
        <v>2.1</v>
      </c>
      <c r="B92" s="219" t="s">
        <v>57</v>
      </c>
      <c r="C92" s="266"/>
      <c r="D92" s="266"/>
      <c r="E92" s="266"/>
      <c r="F92" s="210"/>
      <c r="G92" s="319"/>
      <c r="H92" s="302"/>
      <c r="I92" s="506" t="str">
        <f t="shared" si="2"/>
        <v/>
      </c>
      <c r="J92" s="506" t="str">
        <f t="shared" si="2"/>
        <v/>
      </c>
      <c r="K92" s="506" t="str">
        <f t="shared" si="2"/>
        <v/>
      </c>
      <c r="L92" s="364"/>
      <c r="M92" s="84"/>
      <c r="N92" s="84"/>
      <c r="O92" s="84"/>
    </row>
    <row r="93" spans="1:15" s="85" customFormat="1" ht="17.25" hidden="1">
      <c r="A93" s="25">
        <f t="shared" si="11"/>
        <v>2.2000000000000002</v>
      </c>
      <c r="B93" s="219" t="s">
        <v>56</v>
      </c>
      <c r="C93" s="266"/>
      <c r="D93" s="266"/>
      <c r="E93" s="266"/>
      <c r="F93" s="210"/>
      <c r="G93" s="319"/>
      <c r="H93" s="302"/>
      <c r="I93" s="506" t="str">
        <f t="shared" si="2"/>
        <v/>
      </c>
      <c r="J93" s="506" t="str">
        <f t="shared" si="2"/>
        <v/>
      </c>
      <c r="K93" s="506" t="str">
        <f t="shared" si="2"/>
        <v/>
      </c>
      <c r="L93" s="364"/>
      <c r="M93" s="84"/>
      <c r="N93" s="84"/>
      <c r="O93" s="84"/>
    </row>
    <row r="94" spans="1:15" s="85" customFormat="1" ht="34.5" hidden="1">
      <c r="A94" s="25">
        <f t="shared" si="11"/>
        <v>2.3000000000000003</v>
      </c>
      <c r="B94" s="219" t="s">
        <v>46</v>
      </c>
      <c r="C94" s="266"/>
      <c r="D94" s="266"/>
      <c r="E94" s="266"/>
      <c r="F94" s="210"/>
      <c r="G94" s="319"/>
      <c r="H94" s="302"/>
      <c r="I94" s="506" t="str">
        <f t="shared" si="2"/>
        <v/>
      </c>
      <c r="J94" s="506" t="str">
        <f t="shared" si="2"/>
        <v/>
      </c>
      <c r="K94" s="506" t="str">
        <f t="shared" si="2"/>
        <v/>
      </c>
      <c r="L94" s="364"/>
      <c r="M94" s="84"/>
      <c r="N94" s="84"/>
      <c r="O94" s="84"/>
    </row>
    <row r="95" spans="1:15" s="69" customFormat="1" ht="51.75" hidden="1">
      <c r="A95" s="35" t="s">
        <v>53</v>
      </c>
      <c r="B95" s="12" t="s">
        <v>124</v>
      </c>
      <c r="C95" s="213">
        <f t="shared" ref="C95:E95" si="12">SUM(C96:C99)</f>
        <v>0</v>
      </c>
      <c r="D95" s="213">
        <f t="shared" si="12"/>
        <v>0</v>
      </c>
      <c r="E95" s="213">
        <f t="shared" si="12"/>
        <v>0</v>
      </c>
      <c r="F95" s="213">
        <f>SUM(F96:F99)</f>
        <v>0</v>
      </c>
      <c r="G95" s="318"/>
      <c r="H95" s="263"/>
      <c r="I95" s="506" t="str">
        <f t="shared" si="2"/>
        <v/>
      </c>
      <c r="J95" s="506" t="str">
        <f t="shared" si="2"/>
        <v/>
      </c>
      <c r="K95" s="506" t="str">
        <f t="shared" si="2"/>
        <v/>
      </c>
      <c r="L95" s="365"/>
      <c r="M95" s="68"/>
      <c r="N95" s="68"/>
      <c r="O95" s="68"/>
    </row>
    <row r="96" spans="1:15" s="85" customFormat="1" ht="17.25" hidden="1">
      <c r="A96" s="57">
        <v>1</v>
      </c>
      <c r="B96" s="240" t="s">
        <v>176</v>
      </c>
      <c r="C96" s="266"/>
      <c r="D96" s="266"/>
      <c r="E96" s="266"/>
      <c r="F96" s="210"/>
      <c r="G96" s="319"/>
      <c r="H96" s="302"/>
      <c r="I96" s="506" t="str">
        <f t="shared" si="2"/>
        <v/>
      </c>
      <c r="J96" s="506" t="str">
        <f t="shared" si="2"/>
        <v/>
      </c>
      <c r="K96" s="506" t="str">
        <f t="shared" si="2"/>
        <v/>
      </c>
      <c r="L96" s="364"/>
      <c r="M96" s="84"/>
      <c r="N96" s="84"/>
      <c r="O96" s="84"/>
    </row>
    <row r="97" spans="1:15" s="85" customFormat="1" ht="17.25" hidden="1">
      <c r="A97" s="57"/>
      <c r="B97" s="240"/>
      <c r="C97" s="266"/>
      <c r="D97" s="266"/>
      <c r="E97" s="266"/>
      <c r="F97" s="210"/>
      <c r="G97" s="319"/>
      <c r="H97" s="302"/>
      <c r="I97" s="506" t="str">
        <f t="shared" si="2"/>
        <v/>
      </c>
      <c r="J97" s="506" t="str">
        <f t="shared" si="2"/>
        <v/>
      </c>
      <c r="K97" s="506" t="str">
        <f t="shared" si="2"/>
        <v/>
      </c>
      <c r="L97" s="364"/>
      <c r="M97" s="84"/>
      <c r="N97" s="84"/>
      <c r="O97" s="84"/>
    </row>
    <row r="98" spans="1:15" s="85" customFormat="1" ht="17.25" hidden="1">
      <c r="A98" s="57"/>
      <c r="B98" s="240"/>
      <c r="C98" s="266"/>
      <c r="D98" s="266"/>
      <c r="E98" s="266"/>
      <c r="F98" s="210"/>
      <c r="G98" s="319"/>
      <c r="H98" s="302"/>
      <c r="I98" s="506"/>
      <c r="J98" s="506"/>
      <c r="K98" s="506"/>
      <c r="L98" s="364"/>
      <c r="M98" s="84"/>
      <c r="N98" s="84"/>
      <c r="O98" s="84"/>
    </row>
    <row r="99" spans="1:15" s="85" customFormat="1" ht="17.25" hidden="1">
      <c r="A99" s="57"/>
      <c r="B99" s="240"/>
      <c r="C99" s="266"/>
      <c r="D99" s="266"/>
      <c r="E99" s="266"/>
      <c r="F99" s="210"/>
      <c r="G99" s="319"/>
      <c r="H99" s="302"/>
      <c r="I99" s="506"/>
      <c r="J99" s="506"/>
      <c r="K99" s="506"/>
      <c r="L99" s="364"/>
      <c r="M99" s="84"/>
      <c r="N99" s="84"/>
      <c r="O99" s="84"/>
    </row>
    <row r="100" spans="1:15" s="87" customFormat="1" ht="51.75">
      <c r="A100" s="11" t="s">
        <v>34</v>
      </c>
      <c r="B100" s="12" t="s">
        <v>35</v>
      </c>
      <c r="C100" s="213">
        <f>C12+C13-C28</f>
        <v>37117.100000000013</v>
      </c>
      <c r="D100" s="213">
        <f>D12+D13-D28</f>
        <v>39901.60000000002</v>
      </c>
      <c r="E100" s="213">
        <f>E12+E13-E28</f>
        <v>50281.600000000035</v>
      </c>
      <c r="F100" s="213">
        <f>F12+F13-F28</f>
        <v>28047.200000000026</v>
      </c>
      <c r="G100" s="317"/>
      <c r="H100" s="304"/>
      <c r="I100" s="506" t="str">
        <f>IF((D100-C100)&lt;0, (0),"")</f>
        <v/>
      </c>
      <c r="J100" s="506" t="str">
        <f t="shared" ref="J100" si="13">IF((E100-D100)&lt;0, (0),"")</f>
        <v/>
      </c>
      <c r="K100" s="506">
        <f t="shared" ref="K100" si="14">IF((F100-E100)&lt;0, (0),"")</f>
        <v>0</v>
      </c>
      <c r="L100" s="197"/>
      <c r="M100" s="86"/>
      <c r="N100" s="86"/>
      <c r="O100" s="86"/>
    </row>
    <row r="101" spans="1:15" s="69" customFormat="1" ht="17.25">
      <c r="A101" s="75"/>
      <c r="B101" s="76"/>
      <c r="C101" s="76"/>
      <c r="D101" s="76"/>
      <c r="E101" s="76"/>
      <c r="H101" s="306"/>
      <c r="I101" s="507"/>
      <c r="J101" s="507"/>
      <c r="K101" s="507"/>
      <c r="L101" s="365"/>
      <c r="M101" s="68"/>
      <c r="N101" s="68"/>
      <c r="O101" s="68"/>
    </row>
    <row r="102" spans="1:15" s="6" customFormat="1" ht="17.25" hidden="1">
      <c r="B102" s="473" t="s">
        <v>2</v>
      </c>
      <c r="C102" s="474"/>
      <c r="D102" s="474"/>
      <c r="E102" s="524" t="str">
        <f>+'Ekamut-caxs'!D83</f>
        <v>Ն․Ավետիսյան</v>
      </c>
      <c r="F102" s="524"/>
      <c r="G102" s="295"/>
      <c r="H102" s="307"/>
      <c r="I102" s="265"/>
      <c r="J102" s="265"/>
      <c r="K102" s="265"/>
      <c r="L102" s="38"/>
    </row>
    <row r="103" spans="1:15" s="2" customFormat="1" ht="17.25" hidden="1">
      <c r="A103" s="6"/>
      <c r="B103" s="41" t="s">
        <v>4</v>
      </c>
      <c r="C103" s="6"/>
      <c r="D103" s="6"/>
      <c r="E103" s="522" t="s">
        <v>89</v>
      </c>
      <c r="F103" s="522"/>
      <c r="G103" s="468"/>
      <c r="I103" s="265"/>
      <c r="J103" s="265"/>
      <c r="K103" s="265"/>
      <c r="L103" s="78"/>
    </row>
    <row r="104" spans="1:15" s="2" customFormat="1" ht="17.25" hidden="1">
      <c r="B104" s="475" t="s">
        <v>6</v>
      </c>
      <c r="C104" s="476"/>
      <c r="D104" s="476"/>
      <c r="E104" s="524" t="str">
        <f>+'Ekamut-caxs'!D85</f>
        <v>Հ․Գաբրիելյան</v>
      </c>
      <c r="F104" s="524"/>
      <c r="G104" s="296"/>
      <c r="H104" s="73"/>
      <c r="I104" s="265"/>
      <c r="J104" s="265"/>
      <c r="K104" s="265"/>
      <c r="L104" s="78"/>
    </row>
    <row r="105" spans="1:15" s="2" customFormat="1" hidden="1">
      <c r="B105" s="261"/>
      <c r="E105" s="522" t="s">
        <v>89</v>
      </c>
      <c r="F105" s="522"/>
      <c r="G105" s="468"/>
      <c r="I105" s="265"/>
      <c r="J105" s="265"/>
      <c r="K105" s="265"/>
      <c r="L105" s="78"/>
    </row>
    <row r="106" spans="1:15" s="2" customFormat="1" hidden="1">
      <c r="B106" s="261"/>
      <c r="C106" s="78" t="s">
        <v>160</v>
      </c>
      <c r="D106" s="78"/>
      <c r="E106" s="78"/>
      <c r="F106" s="70"/>
      <c r="G106" s="70"/>
      <c r="H106" s="70"/>
      <c r="I106" s="265"/>
      <c r="J106" s="265"/>
      <c r="K106" s="265"/>
      <c r="L106" s="78"/>
    </row>
    <row r="107" spans="1:15" s="469" customFormat="1" ht="114.75" customHeight="1">
      <c r="B107" s="470" t="s">
        <v>193</v>
      </c>
      <c r="C107" s="519"/>
      <c r="D107" s="519"/>
      <c r="E107" s="472" t="s">
        <v>225</v>
      </c>
      <c r="G107" s="472"/>
      <c r="H107" s="477"/>
    </row>
    <row r="108" spans="1:15" s="70" customFormat="1" ht="17.25">
      <c r="B108" s="518"/>
      <c r="C108" s="518"/>
      <c r="D108" s="518"/>
      <c r="E108" s="518"/>
      <c r="F108" s="518"/>
      <c r="H108" s="93"/>
      <c r="I108" s="68"/>
      <c r="J108" s="68"/>
      <c r="K108" s="68"/>
      <c r="L108" s="78"/>
    </row>
    <row r="109" spans="1:15" s="70" customFormat="1" ht="17.25">
      <c r="B109" s="280"/>
      <c r="H109" s="93"/>
      <c r="I109" s="68"/>
      <c r="J109" s="68"/>
      <c r="K109" s="68"/>
      <c r="L109" s="78"/>
    </row>
    <row r="110" spans="1:15" s="70" customFormat="1" ht="17.25">
      <c r="B110" s="280"/>
      <c r="H110" s="93"/>
      <c r="I110" s="65"/>
      <c r="J110" s="65"/>
      <c r="K110" s="65"/>
      <c r="L110" s="78"/>
    </row>
    <row r="111" spans="1:15" s="70" customFormat="1" ht="17.25">
      <c r="B111" s="280"/>
      <c r="H111" s="93"/>
      <c r="I111" s="65"/>
      <c r="J111" s="65"/>
      <c r="K111" s="65"/>
      <c r="L111" s="78"/>
    </row>
    <row r="112" spans="1:15" s="70" customFormat="1" ht="17.25">
      <c r="B112" s="280"/>
      <c r="H112" s="93"/>
      <c r="I112" s="65"/>
      <c r="J112" s="65"/>
      <c r="K112" s="65"/>
      <c r="L112" s="78"/>
    </row>
    <row r="113" spans="2:12" s="70" customFormat="1" ht="17.25">
      <c r="B113" s="280"/>
      <c r="H113" s="93"/>
      <c r="I113" s="6"/>
      <c r="J113" s="6"/>
      <c r="K113" s="6"/>
      <c r="L113" s="78"/>
    </row>
    <row r="114" spans="2:12" s="70" customFormat="1">
      <c r="B114" s="280"/>
      <c r="H114" s="93"/>
      <c r="I114" s="2"/>
      <c r="J114" s="2"/>
      <c r="K114" s="2"/>
      <c r="L114" s="78"/>
    </row>
    <row r="115" spans="2:12" s="70" customFormat="1">
      <c r="B115" s="280"/>
      <c r="H115" s="93"/>
      <c r="I115" s="2"/>
      <c r="J115" s="2"/>
      <c r="K115" s="2"/>
      <c r="L115" s="78"/>
    </row>
    <row r="116" spans="2:12" s="70" customFormat="1">
      <c r="B116" s="280"/>
      <c r="H116" s="93"/>
      <c r="I116" s="2"/>
      <c r="J116" s="2"/>
      <c r="K116" s="2"/>
      <c r="L116" s="78"/>
    </row>
    <row r="117" spans="2:12" s="70" customFormat="1">
      <c r="B117" s="280"/>
      <c r="H117" s="93"/>
      <c r="I117" s="2"/>
      <c r="J117" s="2"/>
      <c r="K117" s="2"/>
      <c r="L117" s="78"/>
    </row>
    <row r="118" spans="2:12" s="70" customFormat="1">
      <c r="B118" s="280"/>
      <c r="H118" s="93"/>
      <c r="I118" s="2"/>
      <c r="J118" s="2"/>
      <c r="K118" s="2"/>
      <c r="L118" s="78"/>
    </row>
    <row r="119" spans="2:12" s="70" customFormat="1" ht="17.25">
      <c r="B119" s="280"/>
      <c r="H119" s="93"/>
      <c r="I119" s="6"/>
      <c r="J119" s="6"/>
      <c r="K119" s="207"/>
      <c r="L119" s="78"/>
    </row>
    <row r="120" spans="2:12" s="70" customFormat="1">
      <c r="B120" s="280"/>
      <c r="H120" s="93"/>
      <c r="L120" s="78"/>
    </row>
    <row r="121" spans="2:12" s="70" customFormat="1">
      <c r="B121" s="280"/>
      <c r="H121" s="93"/>
      <c r="L121" s="78"/>
    </row>
    <row r="122" spans="2:12" s="70" customFormat="1">
      <c r="B122" s="280"/>
      <c r="H122" s="93"/>
      <c r="L122" s="78"/>
    </row>
    <row r="123" spans="2:12" s="70" customFormat="1">
      <c r="B123" s="280"/>
      <c r="H123" s="93"/>
      <c r="L123" s="78"/>
    </row>
    <row r="124" spans="2:12" s="70" customFormat="1">
      <c r="B124" s="280"/>
      <c r="H124" s="93"/>
      <c r="L124" s="78"/>
    </row>
    <row r="125" spans="2:12" s="70" customFormat="1">
      <c r="B125" s="280"/>
      <c r="H125" s="93"/>
      <c r="L125" s="78"/>
    </row>
    <row r="126" spans="2:12" s="70" customFormat="1">
      <c r="B126" s="280"/>
      <c r="H126" s="93"/>
      <c r="L126" s="78"/>
    </row>
    <row r="127" spans="2:12" s="70" customFormat="1">
      <c r="B127" s="280"/>
      <c r="H127" s="93"/>
      <c r="L127" s="78"/>
    </row>
    <row r="128" spans="2:12" s="70" customFormat="1">
      <c r="B128" s="280"/>
      <c r="H128" s="93"/>
      <c r="L128" s="78"/>
    </row>
    <row r="129" spans="2:12" s="70" customFormat="1">
      <c r="B129" s="280"/>
      <c r="H129" s="93"/>
      <c r="L129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E2:G2"/>
    <mergeCell ref="H24:H27"/>
    <mergeCell ref="E102:F102"/>
    <mergeCell ref="E104:F104"/>
    <mergeCell ref="E103:F103"/>
    <mergeCell ref="A6:F6"/>
    <mergeCell ref="A8:F8"/>
    <mergeCell ref="A7:F7"/>
    <mergeCell ref="H81:H82"/>
    <mergeCell ref="B108:F108"/>
    <mergeCell ref="C107:D107"/>
    <mergeCell ref="E3:G3"/>
    <mergeCell ref="E4:G4"/>
    <mergeCell ref="E5:G5"/>
    <mergeCell ref="E105:F105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8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3</xdr:col>
                <xdr:colOff>1104900</xdr:colOff>
                <xdr:row>106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4" zoomScaleSheetLayoutView="100" workbookViewId="0">
      <selection activeCell="H28" sqref="H28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5.2851562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7" t="s">
        <v>50</v>
      </c>
      <c r="B1" s="527"/>
      <c r="C1" s="527"/>
      <c r="D1" s="527"/>
      <c r="E1" s="527"/>
      <c r="F1" s="527"/>
    </row>
    <row r="2" spans="1:18" s="20" customFormat="1" ht="20.25">
      <c r="A2" s="514" t="str">
        <f>+'Ekamut-caxs'!A7:D7</f>
        <v>«Ժամանակակից արվեստի թանգարան» ՀՈԱԿ-ի</v>
      </c>
      <c r="B2" s="514"/>
      <c r="C2" s="514"/>
      <c r="D2" s="514"/>
      <c r="E2" s="514"/>
      <c r="F2" s="51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0" t="s">
        <v>236</v>
      </c>
      <c r="B3" s="530"/>
      <c r="C3" s="530"/>
      <c r="D3" s="530"/>
      <c r="E3" s="530"/>
      <c r="F3" s="53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27</v>
      </c>
      <c r="C5" s="194" t="s">
        <v>179</v>
      </c>
      <c r="D5" s="194" t="s">
        <v>180</v>
      </c>
      <c r="E5" s="60" t="s">
        <v>47</v>
      </c>
      <c r="F5" s="239" t="s">
        <v>181</v>
      </c>
      <c r="G5" s="300"/>
      <c r="H5" s="299" t="s">
        <v>200</v>
      </c>
    </row>
    <row r="6" spans="1:18" s="20" customFormat="1" ht="25.15" customHeight="1">
      <c r="A6" s="58" t="s">
        <v>7</v>
      </c>
      <c r="B6" s="59" t="s">
        <v>118</v>
      </c>
      <c r="C6" s="226">
        <f>SUM(C7:C15,C18:C24)</f>
        <v>87615.6</v>
      </c>
      <c r="D6" s="226">
        <f>SUM(D7:D15,D18:D24)</f>
        <v>82787.8</v>
      </c>
      <c r="E6" s="226">
        <f t="shared" ref="E6:E73" si="0">D6-C6</f>
        <v>-4827.8000000000029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58268.5</v>
      </c>
      <c r="D7" s="217">
        <f>+'Ekamut-caxs'!D11</f>
        <v>55857.600000000006</v>
      </c>
      <c r="E7" s="217">
        <f>+D7-C7</f>
        <v>-2410.8999999999942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15887.6</v>
      </c>
      <c r="D10" s="217">
        <f>+'Ekamut-caxs'!D14</f>
        <v>16000</v>
      </c>
      <c r="E10" s="217">
        <f t="shared" si="1"/>
        <v>112.39999999999964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>
      <c r="A12" s="57">
        <v>3</v>
      </c>
      <c r="B12" s="219" t="str">
        <f>+'Ekamut-caxs'!B16</f>
        <v>Միջոցառումների կազմակերպումից</v>
      </c>
      <c r="C12" s="216">
        <v>1400</v>
      </c>
      <c r="D12" s="217">
        <f>+'Ekamut-caxs'!D16</f>
        <v>0</v>
      </c>
      <c r="E12" s="217">
        <f t="shared" si="1"/>
        <v>-1400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4</v>
      </c>
      <c r="B13" s="219" t="str">
        <f>+'Ekamut-caxs'!B17</f>
        <v xml:space="preserve">Ֆինանսական աջակցություն բարերարի կողմից   </v>
      </c>
      <c r="C13" s="216">
        <v>495.5</v>
      </c>
      <c r="D13" s="217">
        <f>+'Ekamut-caxs'!D17</f>
        <v>6504.5</v>
      </c>
      <c r="E13" s="217">
        <f t="shared" si="1"/>
        <v>6009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v>5</v>
      </c>
      <c r="B14" s="219" t="str">
        <f>+'Ekamut-caxs'!B18</f>
        <v>Չփոխանակվող գործարքներից (դրամաշնորհից)</v>
      </c>
      <c r="C14" s="216">
        <v>7275</v>
      </c>
      <c r="D14" s="217">
        <f>+'Ekamut-caxs'!D18</f>
        <v>0</v>
      </c>
      <c r="E14" s="217">
        <f t="shared" si="1"/>
        <v>-7275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 hidden="1">
      <c r="A15" s="57">
        <f>+'Ekamut-caxs'!A19</f>
        <v>5</v>
      </c>
      <c r="B15" s="219" t="str">
        <f>+'Ekamut-caxs'!B19</f>
        <v xml:space="preserve">Պայմանով ստացված ակտիվներից, այդ թվում՝  </v>
      </c>
      <c r="C15" s="216">
        <f>+C16+C17</f>
        <v>0</v>
      </c>
      <c r="D15" s="217">
        <f>+'Ekamut-caxs'!D19</f>
        <v>0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hidden="1" customHeight="1">
      <c r="A16" s="26">
        <f>+'Ekamut-caxs'!A20</f>
        <v>5.0999999999999996</v>
      </c>
      <c r="B16" s="141" t="str">
        <f>+'Ekamut-caxs'!B20</f>
        <v xml:space="preserve">ոչ ընթացիկ </v>
      </c>
      <c r="C16" s="200"/>
      <c r="D16" s="221">
        <f>+'Ekamut-caxs'!D20</f>
        <v>0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5.1999999999999993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v>6</v>
      </c>
      <c r="B18" s="219" t="str">
        <f>+'Ekamut-caxs'!B22</f>
        <v>Բանկի տոկոսից</v>
      </c>
      <c r="C18" s="218">
        <v>324</v>
      </c>
      <c r="D18" s="217">
        <f>+'Ekamut-caxs'!D22</f>
        <v>324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7</v>
      </c>
      <c r="B19" s="219" t="s">
        <v>283</v>
      </c>
      <c r="C19" s="218">
        <v>1.7</v>
      </c>
      <c r="D19" s="217">
        <f>+'Komunal '!N20</f>
        <v>1.7</v>
      </c>
      <c r="E19" s="217">
        <f t="shared" si="1"/>
        <v>0</v>
      </c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v>8</v>
      </c>
      <c r="B20" s="219" t="str">
        <f>+'Ekamut-caxs'!B24</f>
        <v>Այլ եկամուտների գծով</v>
      </c>
      <c r="C20" s="218">
        <v>1604.1999999999998</v>
      </c>
      <c r="D20" s="217">
        <f>+'Ekamut-caxs'!D24</f>
        <v>1700</v>
      </c>
      <c r="E20" s="217">
        <f t="shared" si="1"/>
        <v>95.800000000000182</v>
      </c>
      <c r="F20" s="216"/>
    </row>
    <row r="21" spans="1:18" s="54" customFormat="1" ht="18.75" customHeight="1">
      <c r="A21" s="57">
        <v>9</v>
      </c>
      <c r="B21" s="19" t="s">
        <v>296</v>
      </c>
      <c r="C21" s="218">
        <v>2359.1000000000004</v>
      </c>
      <c r="D21" s="217">
        <f>+'Ekamut-caxs'!D25</f>
        <v>2400</v>
      </c>
      <c r="E21" s="217">
        <f t="shared" ref="E21" si="2">+D21-C21</f>
        <v>40.899999999999636</v>
      </c>
      <c r="F21" s="216"/>
    </row>
    <row r="22" spans="1:18" s="54" customFormat="1" ht="18.75" hidden="1" customHeight="1">
      <c r="A22" s="57"/>
      <c r="B22" s="219"/>
      <c r="C22" s="218"/>
      <c r="D22" s="217"/>
      <c r="E22" s="217"/>
      <c r="F22" s="216"/>
    </row>
    <row r="23" spans="1:18" s="54" customFormat="1" ht="18.75" hidden="1" customHeight="1">
      <c r="A23" s="57"/>
      <c r="B23" s="219"/>
      <c r="C23" s="218"/>
      <c r="D23" s="217"/>
      <c r="E23" s="217"/>
      <c r="F23" s="216"/>
    </row>
    <row r="24" spans="1:18" s="54" customFormat="1" ht="31.5" hidden="1" customHeight="1">
      <c r="A24" s="57">
        <f>+'Ekamut-caxs'!A26</f>
        <v>0</v>
      </c>
      <c r="B24" s="274">
        <f>+'Ekamut-caxs'!B26</f>
        <v>0</v>
      </c>
      <c r="C24" s="218"/>
      <c r="D24" s="217">
        <f>+'Ekamut-caxs'!D26</f>
        <v>0</v>
      </c>
      <c r="E24" s="216">
        <f>D24-C24</f>
        <v>0</v>
      </c>
      <c r="F24" s="216"/>
      <c r="G24" s="54">
        <f>+'Ekamut-caxs'!F26</f>
        <v>0</v>
      </c>
    </row>
    <row r="25" spans="1:18" s="20" customFormat="1" ht="29.25" customHeight="1">
      <c r="A25" s="58" t="s">
        <v>10</v>
      </c>
      <c r="B25" s="56" t="s">
        <v>119</v>
      </c>
      <c r="C25" s="442">
        <f>SUM(C26,C30:C35,C39:C69,C71:C72)</f>
        <v>87615.6</v>
      </c>
      <c r="D25" s="227">
        <f>SUM(D26,D30:D35,D39:D69,D71:D72)</f>
        <v>82787.800000000017</v>
      </c>
      <c r="E25" s="226">
        <f t="shared" si="0"/>
        <v>-4827.7999999999884</v>
      </c>
      <c r="F25" s="244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s="55" customFormat="1" ht="21" customHeight="1">
      <c r="A26" s="57">
        <f>+'Ekamut-caxs'!A30</f>
        <v>1</v>
      </c>
      <c r="B26" s="240" t="str">
        <f>+'Ekamut-caxs'!B30</f>
        <v>Աշխատավարձի գծով, այդ թվում՝</v>
      </c>
      <c r="C26" s="218">
        <v>51685.4</v>
      </c>
      <c r="D26" s="220">
        <f>+'Ekamut-caxs'!D30</f>
        <v>51561.599999999999</v>
      </c>
      <c r="E26" s="217">
        <f t="shared" ref="E26:E72" si="3">+D26-C26</f>
        <v>-123.80000000000291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135" customFormat="1" ht="21" hidden="1" customHeight="1">
      <c r="A27" s="26">
        <f>+'Ekamut-caxs'!A31</f>
        <v>1.1000000000000001</v>
      </c>
      <c r="B27" s="141" t="str">
        <f>+'Ekamut-caxs'!B31</f>
        <v>վճարովի ծառայության գծով</v>
      </c>
      <c r="C27" s="200"/>
      <c r="D27" s="221">
        <f>+'Ekamut-caxs'!D31</f>
        <v>0</v>
      </c>
      <c r="E27" s="201">
        <f t="shared" si="3"/>
        <v>0</v>
      </c>
      <c r="F27" s="202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21" customHeight="1">
      <c r="A28" s="26">
        <f>+'Ekamut-caxs'!A32</f>
        <v>1.1000000000000001</v>
      </c>
      <c r="B28" s="287" t="str">
        <f>+'Ekamut-caxs'!B32</f>
        <v>պարգևատրման գծով</v>
      </c>
      <c r="C28" s="200">
        <v>3800</v>
      </c>
      <c r="D28" s="221">
        <f>+'Ekamut-caxs'!D32</f>
        <v>3200</v>
      </c>
      <c r="E28" s="201">
        <f t="shared" si="3"/>
        <v>-600</v>
      </c>
      <c r="F28" s="202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135" customFormat="1" ht="21" hidden="1" customHeight="1">
      <c r="A29" s="26">
        <f>+'Ekamut-caxs'!A33</f>
        <v>1.2000000000000002</v>
      </c>
      <c r="B29" s="287" t="str">
        <f>+'Ekamut-caxs'!B33</f>
        <v>կամավոր ատեստավորման գծով</v>
      </c>
      <c r="C29" s="200"/>
      <c r="D29" s="221">
        <f>+'Ekamut-caxs'!D33</f>
        <v>0</v>
      </c>
      <c r="E29" s="201">
        <f t="shared" si="3"/>
        <v>0</v>
      </c>
      <c r="F29" s="202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</row>
    <row r="30" spans="1:18" s="55" customFormat="1" ht="21" customHeight="1">
      <c r="A30" s="57">
        <f>+'Ekamut-caxs'!A34</f>
        <v>2</v>
      </c>
      <c r="B30" s="219" t="str">
        <f>+'Ekamut-caxs'!B34</f>
        <v>Ջեռուցման գծով</v>
      </c>
      <c r="C30" s="200">
        <v>1820.6</v>
      </c>
      <c r="D30" s="220">
        <f>+'Ekamut-caxs'!D34</f>
        <v>1784.8</v>
      </c>
      <c r="E30" s="217">
        <f t="shared" si="3"/>
        <v>-35.799999999999955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+'Ekamut-caxs'!A35</f>
        <v>3</v>
      </c>
      <c r="B31" s="219" t="str">
        <f>+'Ekamut-caxs'!B35</f>
        <v>Էլեկտրաէներգիայի գծով</v>
      </c>
      <c r="C31" s="218">
        <v>639.4</v>
      </c>
      <c r="D31" s="220">
        <f>+'Ekamut-caxs'!D35</f>
        <v>708.1</v>
      </c>
      <c r="E31" s="217">
        <f t="shared" si="3"/>
        <v>68.700000000000045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+'Ekamut-caxs'!A36</f>
        <v>4</v>
      </c>
      <c r="B32" s="219" t="str">
        <f>+'Ekamut-caxs'!B36</f>
        <v>Ջրմուղ-կոյուղու գծով</v>
      </c>
      <c r="C32" s="218">
        <v>44.1</v>
      </c>
      <c r="D32" s="220">
        <f>+'Ekamut-caxs'!D36</f>
        <v>44.8</v>
      </c>
      <c r="E32" s="217">
        <f t="shared" si="3"/>
        <v>0.69999999999999574</v>
      </c>
      <c r="F32" s="216"/>
      <c r="G32" s="14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+'Ekamut-caxs'!A37</f>
        <v>5</v>
      </c>
      <c r="B33" s="219" t="str">
        <f>+'Ekamut-caxs'!B37</f>
        <v>Աղբահանության գծով</v>
      </c>
      <c r="C33" s="218">
        <v>70</v>
      </c>
      <c r="D33" s="220">
        <f>+'Ekamut-caxs'!D37</f>
        <v>70</v>
      </c>
      <c r="E33" s="217">
        <f t="shared" si="3"/>
        <v>0</v>
      </c>
      <c r="F33" s="21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hidden="1" customHeight="1">
      <c r="A34" s="57">
        <f>+'Ekamut-caxs'!A38</f>
        <v>6</v>
      </c>
      <c r="B34" s="219" t="str">
        <f>+'Ekamut-caxs'!B38</f>
        <v>Ախտաբանության գծով</v>
      </c>
      <c r="C34" s="218"/>
      <c r="D34" s="220">
        <f>+'Ekamut-caxs'!D38</f>
        <v>0</v>
      </c>
      <c r="E34" s="217">
        <f t="shared" si="3"/>
        <v>0</v>
      </c>
      <c r="F34" s="216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>+'Ekamut-caxs'!A39</f>
        <v>6</v>
      </c>
      <c r="B35" s="219" t="str">
        <f>+'Ekamut-caxs'!B39</f>
        <v>Կապի գծով, որից`</v>
      </c>
      <c r="C35" s="218">
        <f>+C36+C37+C38</f>
        <v>293.5</v>
      </c>
      <c r="D35" s="220">
        <f>+'Ekamut-caxs'!D39</f>
        <v>379.8</v>
      </c>
      <c r="E35" s="217">
        <f t="shared" si="3"/>
        <v>86.300000000000011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ht="21" customHeight="1">
      <c r="A36" s="25">
        <f>+'Ekamut-caxs'!A40</f>
        <v>6.1</v>
      </c>
      <c r="B36" s="275" t="str">
        <f>+'Ekamut-caxs'!B40</f>
        <v>բաժանորդային վճար</v>
      </c>
      <c r="C36" s="200">
        <v>172.8</v>
      </c>
      <c r="D36" s="221">
        <f>+'Ekamut-caxs'!D40</f>
        <v>172.8</v>
      </c>
      <c r="E36" s="201">
        <f t="shared" si="3"/>
        <v>0</v>
      </c>
      <c r="F36" s="202"/>
    </row>
    <row r="37" spans="1:18" ht="21" customHeight="1">
      <c r="A37" s="25">
        <f>+'Ekamut-caxs'!A41</f>
        <v>6.1999999999999993</v>
      </c>
      <c r="B37" s="275" t="str">
        <f>+'Ekamut-caxs'!B41</f>
        <v>րոպեավճար</v>
      </c>
      <c r="C37" s="200">
        <v>48.699999999999996</v>
      </c>
      <c r="D37" s="221">
        <f>+'Ekamut-caxs'!D41</f>
        <v>135</v>
      </c>
      <c r="E37" s="201">
        <f t="shared" si="3"/>
        <v>86.300000000000011</v>
      </c>
      <c r="F37" s="202"/>
    </row>
    <row r="38" spans="1:18" ht="21" customHeight="1">
      <c r="A38" s="25">
        <f>+'Ekamut-caxs'!A42</f>
        <v>6.2999999999999989</v>
      </c>
      <c r="B38" s="275" t="str">
        <f>+'Ekamut-caxs'!B42</f>
        <v>ինտերնետ կապ</v>
      </c>
      <c r="C38" s="200">
        <v>72</v>
      </c>
      <c r="D38" s="221">
        <f>+'Ekamut-caxs'!D42</f>
        <v>72</v>
      </c>
      <c r="E38" s="201">
        <f t="shared" si="3"/>
        <v>0</v>
      </c>
      <c r="F38" s="202"/>
    </row>
    <row r="39" spans="1:18" s="55" customFormat="1" ht="21" customHeight="1">
      <c r="A39" s="57">
        <f>+'Ekamut-caxs'!A43</f>
        <v>7</v>
      </c>
      <c r="B39" s="219" t="str">
        <f>+'Ekamut-caxs'!B43</f>
        <v>Բանկային ծառայության գծով</v>
      </c>
      <c r="C39" s="218">
        <v>291.10000000000002</v>
      </c>
      <c r="D39" s="220">
        <f>+'Ekamut-caxs'!D43</f>
        <v>292</v>
      </c>
      <c r="E39" s="217">
        <f t="shared" si="3"/>
        <v>0.89999999999997726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+'Ekamut-caxs'!A44</f>
        <v>8</v>
      </c>
      <c r="B40" s="219" t="str">
        <f>+'Ekamut-caxs'!B44</f>
        <v>Տնտեսական ապրանքների գծով</v>
      </c>
      <c r="C40" s="218">
        <v>738.40000000000009</v>
      </c>
      <c r="D40" s="220">
        <f>+'Ekamut-caxs'!D44</f>
        <v>750</v>
      </c>
      <c r="E40" s="217">
        <f t="shared" si="3"/>
        <v>11.599999999999909</v>
      </c>
      <c r="F40" s="216"/>
      <c r="G40" s="6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+'Ekamut-caxs'!A45</f>
        <v>9</v>
      </c>
      <c r="B41" s="219" t="str">
        <f>+'Ekamut-caxs'!B45</f>
        <v>Գրասենյակային ապրանքների գծով</v>
      </c>
      <c r="C41" s="218">
        <v>153.1</v>
      </c>
      <c r="D41" s="220">
        <f>+'Ekamut-caxs'!D45</f>
        <v>200</v>
      </c>
      <c r="E41" s="217">
        <f t="shared" si="3"/>
        <v>46.900000000000006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.75" customHeight="1">
      <c r="A42" s="57">
        <f>+'Ekamut-caxs'!A46</f>
        <v>10</v>
      </c>
      <c r="B42" s="219" t="str">
        <f>+'Ekamut-caxs'!B46</f>
        <v>Փոքրարժեք կամ արագամաշ առարկաների գծով</v>
      </c>
      <c r="C42" s="218">
        <v>196.5</v>
      </c>
      <c r="D42" s="220">
        <f>+'Ekamut-caxs'!D46</f>
        <v>200</v>
      </c>
      <c r="E42" s="217">
        <f t="shared" si="3"/>
        <v>3.5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+'Ekamut-caxs'!A47</f>
        <v>11</v>
      </c>
      <c r="B43" s="219" t="str">
        <f>+'Ekamut-caxs'!B47</f>
        <v>Ուսումնական նյութերի գծով</v>
      </c>
      <c r="C43" s="218"/>
      <c r="D43" s="220">
        <f>+'Ekamut-caxs'!D47</f>
        <v>0</v>
      </c>
      <c r="E43" s="217">
        <f t="shared" si="3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+'Ekamut-caxs'!A48</f>
        <v>12</v>
      </c>
      <c r="B44" s="219" t="str">
        <f>+'Ekamut-caxs'!B48</f>
        <v>Դեղորայքի գծով</v>
      </c>
      <c r="C44" s="218"/>
      <c r="D44" s="220">
        <f>+'Ekamut-caxs'!D48</f>
        <v>0</v>
      </c>
      <c r="E44" s="217">
        <f t="shared" si="3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0.25" hidden="1" customHeight="1">
      <c r="A45" s="57">
        <f>+'Ekamut-caxs'!A49</f>
        <v>13</v>
      </c>
      <c r="B45" s="219" t="str">
        <f>+'Ekamut-caxs'!B49</f>
        <v>Բուժ.ծառայության գծով</v>
      </c>
      <c r="C45" s="218"/>
      <c r="D45" s="220">
        <f>+'Ekamut-caxs'!D49</f>
        <v>0</v>
      </c>
      <c r="E45" s="217">
        <f t="shared" si="3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+'Ekamut-caxs'!A50</f>
        <v>11</v>
      </c>
      <c r="B46" s="219" t="str">
        <f>+'Ekamut-caxs'!B50</f>
        <v>Ընթացիկ վերանորոգման գծով</v>
      </c>
      <c r="C46" s="216">
        <v>2437.1999999999998</v>
      </c>
      <c r="D46" s="220">
        <f>+'Ekamut-caxs'!D50</f>
        <v>6504.5</v>
      </c>
      <c r="E46" s="217">
        <f t="shared" si="3"/>
        <v>4067.3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+'Ekamut-caxs'!A51</f>
        <v>12</v>
      </c>
      <c r="B47" s="219" t="str">
        <f>+'Ekamut-caxs'!B51</f>
        <v>Ջեռուցման համակարգի սպասարկման գծով</v>
      </c>
      <c r="C47" s="216">
        <v>153.1</v>
      </c>
      <c r="D47" s="220">
        <f>+'Ekamut-caxs'!D51</f>
        <v>206</v>
      </c>
      <c r="E47" s="217">
        <f t="shared" si="3"/>
        <v>52.900000000000006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>+'Ekamut-caxs'!A52</f>
        <v>13</v>
      </c>
      <c r="B48" s="219" t="str">
        <f>+'Ekamut-caxs'!B52</f>
        <v>Կաթսայատան սպասարկման գծով</v>
      </c>
      <c r="C48" s="216"/>
      <c r="D48" s="220">
        <f>+'Ekamut-caxs'!D52</f>
        <v>0</v>
      </c>
      <c r="E48" s="217">
        <f t="shared" si="3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>+'Ekamut-caxs'!A53</f>
        <v>14</v>
      </c>
      <c r="B49" s="219" t="str">
        <f>+'Ekamut-caxs'!B53</f>
        <v>Սպասարկման և կոմունալ համավճարների գծով</v>
      </c>
      <c r="C49" s="216"/>
      <c r="D49" s="220">
        <f>+'Ekamut-caxs'!D53</f>
        <v>0</v>
      </c>
      <c r="E49" s="217">
        <f t="shared" si="3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+'Ekamut-caxs'!A54</f>
        <v>15</v>
      </c>
      <c r="B50" s="219" t="str">
        <f>+'Ekamut-caxs'!B54</f>
        <v>Գնումների համակարգողի ծառայության գծով</v>
      </c>
      <c r="C50" s="218"/>
      <c r="D50" s="220">
        <f>+'Ekamut-caxs'!D54</f>
        <v>0</v>
      </c>
      <c r="E50" s="217">
        <f t="shared" si="3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35.25" hidden="1" customHeight="1">
      <c r="A51" s="57">
        <f>+'Ekamut-caxs'!A55</f>
        <v>16</v>
      </c>
      <c r="B51" s="219" t="str">
        <f>+'Ekamut-caxs'!B55</f>
        <v>Համակարգիչների տեխնիկական սպասարկման գծով</v>
      </c>
      <c r="C51" s="218"/>
      <c r="D51" s="220">
        <f>+'Ekamut-caxs'!D55</f>
        <v>0</v>
      </c>
      <c r="E51" s="217">
        <f t="shared" si="3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32.450000000000003" customHeight="1">
      <c r="A52" s="57">
        <f>+'Ekamut-caxs'!A56</f>
        <v>13</v>
      </c>
      <c r="B52" s="219" t="str">
        <f>+'Ekamut-caxs'!B56</f>
        <v>Համակարգչային ծրագրի և կայքի սպասարկման գծով</v>
      </c>
      <c r="C52" s="216">
        <v>155.4</v>
      </c>
      <c r="D52" s="220">
        <f>+'Ekamut-caxs'!D56</f>
        <v>177</v>
      </c>
      <c r="E52" s="217">
        <f t="shared" si="3"/>
        <v>21.599999999999994</v>
      </c>
      <c r="F52" s="216"/>
      <c r="G52" s="6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3.25" customHeight="1">
      <c r="A53" s="57">
        <f>+'Ekamut-caxs'!A57</f>
        <v>14</v>
      </c>
      <c r="B53" s="219" t="str">
        <f>+'Ekamut-caxs'!B57</f>
        <v>էլ․ստորագրության գծով</v>
      </c>
      <c r="C53" s="216">
        <v>0</v>
      </c>
      <c r="D53" s="220">
        <f>+'Ekamut-caxs'!D57</f>
        <v>6</v>
      </c>
      <c r="E53" s="217">
        <f t="shared" si="3"/>
        <v>6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customHeight="1">
      <c r="A54" s="57">
        <f>+'Ekamut-caxs'!A58</f>
        <v>15</v>
      </c>
      <c r="B54" s="219" t="str">
        <f>+'Ekamut-caxs'!B58</f>
        <v>Հայտարարության գծով</v>
      </c>
      <c r="C54" s="216">
        <v>50</v>
      </c>
      <c r="D54" s="220">
        <f>+'Ekamut-caxs'!D58</f>
        <v>50</v>
      </c>
      <c r="E54" s="217">
        <f t="shared" si="3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+'Ekamut-caxs'!A59</f>
        <v>16</v>
      </c>
      <c r="B55" s="219" t="str">
        <f>+'Ekamut-caxs'!B59</f>
        <v>Բաժանորդագրության գծով</v>
      </c>
      <c r="C55" s="216">
        <v>90</v>
      </c>
      <c r="D55" s="220">
        <f>+'Ekamut-caxs'!D59</f>
        <v>90</v>
      </c>
      <c r="E55" s="217">
        <f t="shared" si="3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customHeight="1">
      <c r="A56" s="57">
        <f>+'Ekamut-caxs'!A60</f>
        <v>17</v>
      </c>
      <c r="B56" s="219" t="str">
        <f>+'Ekamut-caxs'!B60</f>
        <v>Վերապատրաստման գծով</v>
      </c>
      <c r="C56" s="216">
        <v>89.5</v>
      </c>
      <c r="D56" s="220">
        <f>+'Ekamut-caxs'!D60</f>
        <v>89.5</v>
      </c>
      <c r="E56" s="217">
        <f t="shared" si="3"/>
        <v>0</v>
      </c>
      <c r="F56" s="21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0.25" hidden="1" customHeight="1">
      <c r="A57" s="57">
        <f>+'Ekamut-caxs'!A61</f>
        <v>18</v>
      </c>
      <c r="B57" s="219" t="str">
        <f>+'Ekamut-caxs'!B61</f>
        <v>Միջոցառումների գծով</v>
      </c>
      <c r="C57" s="216"/>
      <c r="D57" s="220">
        <f>+'Ekamut-caxs'!D61</f>
        <v>0</v>
      </c>
      <c r="E57" s="217">
        <f t="shared" si="3"/>
        <v>0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5" customFormat="1" ht="21" customHeight="1">
      <c r="A58" s="57">
        <f>+'Ekamut-caxs'!A62</f>
        <v>18</v>
      </c>
      <c r="B58" s="219" t="str">
        <f>+'Ekamut-caxs'!B62</f>
        <v>Տպագրական ծառայությունների գծով</v>
      </c>
      <c r="C58" s="216">
        <v>148</v>
      </c>
      <c r="D58" s="220">
        <f>+'Ekamut-caxs'!D62</f>
        <v>697</v>
      </c>
      <c r="E58" s="217">
        <f t="shared" si="3"/>
        <v>549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customHeight="1">
      <c r="A59" s="57">
        <v>18</v>
      </c>
      <c r="B59" s="219" t="str">
        <f>+'Ekamut-caxs'!B63</f>
        <v>Գործուղման գծով</v>
      </c>
      <c r="C59" s="216">
        <v>59</v>
      </c>
      <c r="D59" s="220">
        <f>+'Ekamut-caxs'!D63</f>
        <v>100</v>
      </c>
      <c r="E59" s="217">
        <f t="shared" ref="E59:E60" si="4">+D59-C59</f>
        <v>41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19</v>
      </c>
      <c r="B60" s="219" t="str">
        <f>+'Ekamut-caxs'!B64</f>
        <v>ՀԴՄ-ի սպասարկման գծով</v>
      </c>
      <c r="C60" s="216">
        <v>21</v>
      </c>
      <c r="D60" s="220">
        <f>+'Ekamut-caxs'!D64</f>
        <v>21.6</v>
      </c>
      <c r="E60" s="217">
        <f t="shared" si="4"/>
        <v>0.60000000000000142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4" customFormat="1" ht="31.15" customHeight="1">
      <c r="A61" s="57">
        <v>20</v>
      </c>
      <c r="B61" s="219" t="str">
        <f>+'Ekamut-caxs'!B65</f>
        <v>Իրացված ապրանքների և ծառայութ. ինքնարժեքի գծով</v>
      </c>
      <c r="C61" s="216">
        <v>1175.0999999999999</v>
      </c>
      <c r="D61" s="220">
        <f>+'Ekamut-caxs'!D65</f>
        <v>1200</v>
      </c>
      <c r="E61" s="217">
        <f t="shared" ref="E61:E67" si="5">+D61-C61</f>
        <v>24.900000000000091</v>
      </c>
      <c r="F61" s="216"/>
      <c r="G61" s="307"/>
    </row>
    <row r="62" spans="1:18" s="54" customFormat="1" ht="21" customHeight="1">
      <c r="A62" s="57">
        <v>21</v>
      </c>
      <c r="B62" s="219" t="str">
        <f>+'Ekamut-caxs'!B66</f>
        <v>Նկարների շրջանակների գծով</v>
      </c>
      <c r="C62" s="216">
        <v>272.5</v>
      </c>
      <c r="D62" s="220">
        <f>+'Ekamut-caxs'!D66</f>
        <v>280</v>
      </c>
      <c r="E62" s="217">
        <f t="shared" si="5"/>
        <v>7.5</v>
      </c>
      <c r="F62" s="216"/>
    </row>
    <row r="63" spans="1:18" s="54" customFormat="1" ht="21" customHeight="1">
      <c r="A63" s="57">
        <v>22</v>
      </c>
      <c r="B63" s="219" t="str">
        <f>+'Ekamut-caxs'!B67</f>
        <v>Քաղիրավական ծառայությունների գծով</v>
      </c>
      <c r="C63" s="216">
        <v>3201.9</v>
      </c>
      <c r="D63" s="220">
        <f>+'Ekamut-caxs'!D67</f>
        <v>2000</v>
      </c>
      <c r="E63" s="217">
        <f t="shared" si="5"/>
        <v>-1201.9000000000001</v>
      </c>
      <c r="F63" s="216"/>
    </row>
    <row r="64" spans="1:18" s="54" customFormat="1" ht="21" customHeight="1">
      <c r="A64" s="57">
        <v>23</v>
      </c>
      <c r="B64" s="219" t="str">
        <f>+'Ekamut-caxs'!B68</f>
        <v>Տրանպորտային ծառայությունների գծով</v>
      </c>
      <c r="C64" s="216">
        <v>21.8</v>
      </c>
      <c r="D64" s="220">
        <f>+'Ekamut-caxs'!D68</f>
        <v>22</v>
      </c>
      <c r="E64" s="217">
        <f t="shared" si="5"/>
        <v>0.19999999999999929</v>
      </c>
      <c r="F64" s="216"/>
    </row>
    <row r="65" spans="1:18" s="54" customFormat="1" ht="21" customHeight="1">
      <c r="A65" s="57">
        <v>24</v>
      </c>
      <c r="B65" s="219" t="str">
        <f>+'Ekamut-caxs'!B69</f>
        <v>Մաքրման աշխատանքների գծով</v>
      </c>
      <c r="C65" s="216">
        <v>0</v>
      </c>
      <c r="D65" s="220">
        <f>+'Ekamut-caxs'!D69</f>
        <v>150</v>
      </c>
      <c r="E65" s="217">
        <f t="shared" si="5"/>
        <v>150</v>
      </c>
      <c r="F65" s="216"/>
    </row>
    <row r="66" spans="1:18" s="54" customFormat="1" ht="36" customHeight="1">
      <c r="A66" s="57">
        <v>25</v>
      </c>
      <c r="B66" s="219" t="str">
        <f>+'Ekamut-caxs'!B70</f>
        <v>«Երևանը կանանց համար» ծրագրի միջոցառումների գծով</v>
      </c>
      <c r="C66" s="216">
        <v>4400</v>
      </c>
      <c r="D66" s="220">
        <f>+'Ekamut-caxs'!D70</f>
        <v>0</v>
      </c>
      <c r="E66" s="217">
        <f t="shared" si="5"/>
        <v>-4400</v>
      </c>
      <c r="F66" s="216"/>
    </row>
    <row r="67" spans="1:18" s="54" customFormat="1" ht="32.450000000000003" customHeight="1">
      <c r="A67" s="57">
        <v>26</v>
      </c>
      <c r="B67" s="219" t="str">
        <f>+'Ekamut-caxs'!B71</f>
        <v>Քանդակագործներին դրամական խրախուսման գծով</v>
      </c>
      <c r="C67" s="216">
        <v>2875</v>
      </c>
      <c r="D67" s="220">
        <f>+'Ekamut-caxs'!D71</f>
        <v>0</v>
      </c>
      <c r="E67" s="217">
        <f t="shared" si="5"/>
        <v>-2875</v>
      </c>
      <c r="F67" s="216"/>
    </row>
    <row r="68" spans="1:18" s="54" customFormat="1" ht="21" hidden="1" customHeight="1">
      <c r="A68" s="438">
        <f>+'Ekamut-caxs'!A76</f>
        <v>21</v>
      </c>
      <c r="B68" s="246" t="str">
        <f>+'Ekamut-caxs'!B76</f>
        <v>Ներկայացուցչական ծախսեր</v>
      </c>
      <c r="C68" s="216"/>
      <c r="D68" s="218">
        <f>+'Ekamut-caxs'!D76</f>
        <v>0</v>
      </c>
      <c r="E68" s="216">
        <f t="shared" si="3"/>
        <v>0</v>
      </c>
      <c r="F68" s="216"/>
    </row>
    <row r="69" spans="1:18" s="55" customFormat="1" ht="32.450000000000003" customHeight="1">
      <c r="A69" s="57">
        <v>27</v>
      </c>
      <c r="B69" s="219" t="str">
        <f>+'Ekamut-caxs'!B77</f>
        <v>Հիմնական միջոցների մաշվածության գծով, որից՝</v>
      </c>
      <c r="C69" s="216">
        <v>1457.7</v>
      </c>
      <c r="D69" s="220">
        <f>+'Ekamut-caxs'!D77</f>
        <v>2000</v>
      </c>
      <c r="E69" s="217">
        <f t="shared" si="3"/>
        <v>542.29999999999995</v>
      </c>
      <c r="F69" s="216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ht="20.25" hidden="1" customHeight="1">
      <c r="A70" s="26">
        <f>+'Ekamut-caxs'!A78</f>
        <v>26.1</v>
      </c>
      <c r="B70" s="288" t="str">
        <f>+'Ekamut-caxs'!B78</f>
        <v>պայմանով (անհատույց) ստացված</v>
      </c>
      <c r="C70" s="202"/>
      <c r="D70" s="221">
        <f>+'Ekamut-caxs'!D78</f>
        <v>0</v>
      </c>
      <c r="E70" s="201">
        <f t="shared" si="3"/>
        <v>0</v>
      </c>
      <c r="F70" s="202"/>
      <c r="G70" s="136"/>
    </row>
    <row r="71" spans="1:18" s="55" customFormat="1" ht="21" hidden="1" customHeight="1">
      <c r="A71" s="57">
        <f>+'Ekamut-caxs'!A79</f>
        <v>27</v>
      </c>
      <c r="B71" s="219" t="str">
        <f>+'Ekamut-caxs'!B79</f>
        <v xml:space="preserve">Չփոխհատուցվող հարկերի գծով </v>
      </c>
      <c r="C71" s="216"/>
      <c r="D71" s="220">
        <f>+'Ekamut-caxs'!D79</f>
        <v>0</v>
      </c>
      <c r="E71" s="217">
        <f t="shared" si="3"/>
        <v>0</v>
      </c>
      <c r="F71" s="216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5" customFormat="1" ht="21" customHeight="1">
      <c r="A72" s="57">
        <v>28</v>
      </c>
      <c r="B72" s="219" t="str">
        <f>+'Ekamut-caxs'!B80</f>
        <v>Այլ ծախսերի գծով</v>
      </c>
      <c r="C72" s="216">
        <v>15076.3</v>
      </c>
      <c r="D72" s="220">
        <f>+'Ekamut-caxs'!D80</f>
        <v>13203.100000000002</v>
      </c>
      <c r="E72" s="217">
        <f t="shared" si="3"/>
        <v>-1873.1999999999971</v>
      </c>
      <c r="F72" s="216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31" customFormat="1" ht="19.149999999999999" customHeight="1">
      <c r="A73" s="24"/>
      <c r="B73" s="289" t="s">
        <v>75</v>
      </c>
      <c r="C73" s="244">
        <f>C6-C25</f>
        <v>0</v>
      </c>
      <c r="D73" s="226">
        <f>D6-D25</f>
        <v>0</v>
      </c>
      <c r="E73" s="226">
        <f t="shared" si="0"/>
        <v>0</v>
      </c>
      <c r="F73" s="244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s="31" customFormat="1" ht="45" customHeight="1">
      <c r="A74" s="32"/>
      <c r="B74" s="290"/>
      <c r="C74" s="33"/>
      <c r="D74" s="33"/>
      <c r="E74" s="33"/>
      <c r="F74" s="33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</row>
    <row r="75" spans="1:18" ht="24.75" customHeight="1">
      <c r="B75" s="291" t="s">
        <v>2</v>
      </c>
      <c r="C75" s="22"/>
      <c r="D75" s="529" t="str">
        <f>+'Ekamut-caxs'!D83</f>
        <v>Ն․Ավետիսյան</v>
      </c>
      <c r="E75" s="529"/>
      <c r="F75" s="103"/>
    </row>
    <row r="76" spans="1:18" ht="9.75" customHeight="1">
      <c r="B76" s="292"/>
      <c r="D76" s="528" t="s">
        <v>5</v>
      </c>
      <c r="E76" s="528"/>
      <c r="F76" s="238"/>
    </row>
    <row r="77" spans="1:18" ht="24.75" customHeight="1">
      <c r="B77" s="291" t="s">
        <v>6</v>
      </c>
      <c r="C77" s="22"/>
      <c r="D77" s="529" t="str">
        <f>+'Ekamut-caxs'!D85</f>
        <v>Հ․Գաբրիելյան</v>
      </c>
      <c r="E77" s="529"/>
      <c r="F77" s="103"/>
    </row>
    <row r="78" spans="1:18" ht="11.25" customHeight="1">
      <c r="D78" s="528" t="s">
        <v>5</v>
      </c>
      <c r="E78" s="528"/>
      <c r="F78" s="238"/>
    </row>
    <row r="79" spans="1:18" s="17" customFormat="1">
      <c r="A79" s="22"/>
      <c r="B79" s="286" t="s">
        <v>1</v>
      </c>
      <c r="C79" s="18"/>
      <c r="D79" s="18"/>
      <c r="E79" s="18"/>
      <c r="F79" s="18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  <row r="94" spans="1:2" s="17" customFormat="1">
      <c r="A94" s="96"/>
      <c r="B94" s="21"/>
    </row>
    <row r="95" spans="1:2" s="17" customFormat="1">
      <c r="A95" s="96"/>
      <c r="B95" s="21"/>
    </row>
    <row r="96" spans="1:2" s="17" customFormat="1">
      <c r="A96" s="96"/>
      <c r="B96" s="21"/>
    </row>
    <row r="97" spans="1:2" s="17" customFormat="1">
      <c r="A97" s="96"/>
      <c r="B9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8:E78"/>
    <mergeCell ref="D75:E75"/>
    <mergeCell ref="D76:E76"/>
    <mergeCell ref="D77:E77"/>
    <mergeCell ref="A3:F3"/>
  </mergeCells>
  <pageMargins left="0.25" right="0.24" top="0.23622047244094499" bottom="0.23622047244094499" header="0.196850393700787" footer="0.196850393700787"/>
  <pageSetup paperSize="9" scale="6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8"/>
  <sheetViews>
    <sheetView view="pageBreakPreview" zoomScaleSheetLayoutView="100" workbookViewId="0">
      <selection activeCell="H28" sqref="H28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7" t="s">
        <v>76</v>
      </c>
      <c r="B1" s="527"/>
      <c r="C1" s="527"/>
      <c r="D1" s="527"/>
      <c r="E1" s="527"/>
      <c r="F1" s="527"/>
    </row>
    <row r="2" spans="1:20" s="20" customFormat="1" ht="20.25">
      <c r="A2" s="514" t="str">
        <f>+'Ekamut-caxs'!A7:D7</f>
        <v>«Ժամանակակից արվեստի թանգարան» ՀՈԱԿ-ի</v>
      </c>
      <c r="B2" s="514"/>
      <c r="C2" s="514"/>
      <c r="D2" s="514"/>
      <c r="E2" s="514"/>
      <c r="F2" s="514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0" t="s">
        <v>237</v>
      </c>
      <c r="B3" s="530"/>
      <c r="C3" s="530"/>
      <c r="D3" s="530"/>
      <c r="E3" s="530"/>
      <c r="F3" s="530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40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27</v>
      </c>
      <c r="C5" s="194" t="s">
        <v>179</v>
      </c>
      <c r="D5" s="194" t="s">
        <v>180</v>
      </c>
      <c r="E5" s="80" t="s">
        <v>47</v>
      </c>
      <c r="F5" s="239" t="str">
        <f>+'Ekamutneri hamematakan'!F5</f>
        <v>Ծանոթություն նախատեսվող ցուցանիշների վերաբերյալ</v>
      </c>
      <c r="G5" s="17"/>
      <c r="H5" s="299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28</v>
      </c>
      <c r="C6" s="203">
        <v>23542.100000000006</v>
      </c>
      <c r="D6" s="213">
        <f>+C91</f>
        <v>35692.200000000012</v>
      </c>
      <c r="E6" s="213">
        <f>D6-C6</f>
        <v>12150.100000000006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10</v>
      </c>
      <c r="B7" s="12" t="s">
        <v>77</v>
      </c>
      <c r="C7" s="213">
        <f>SUM(C8:C21)</f>
        <v>112179.60000000002</v>
      </c>
      <c r="D7" s="213">
        <f>SUM(D8:D21)</f>
        <v>82812.700000000012</v>
      </c>
      <c r="E7" s="213">
        <f>D7-C7</f>
        <v>-29366.900000000009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76598.600000000006</v>
      </c>
      <c r="D8" s="210">
        <f>+'Dramakan hosqer'!F14</f>
        <v>55857.600000000006</v>
      </c>
      <c r="E8" s="210">
        <f>+D8-C8</f>
        <v>-20741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21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4" t="str">
        <f>+'Dramakan hosqer'!B17</f>
        <v xml:space="preserve">Վճարովի ծառայություններից </v>
      </c>
      <c r="C11" s="210">
        <v>15908</v>
      </c>
      <c r="D11" s="210">
        <f>+'Dramakan hosqer'!F17</f>
        <v>16000</v>
      </c>
      <c r="E11" s="210">
        <f t="shared" si="0"/>
        <v>92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4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3</v>
      </c>
      <c r="B13" s="274" t="str">
        <f>+'Dramakan hosqer'!B19</f>
        <v>Միջոցառումների կազմակերպումից</v>
      </c>
      <c r="C13" s="210">
        <v>1400</v>
      </c>
      <c r="D13" s="210">
        <f>+'Dramakan hosqer'!F19</f>
        <v>0</v>
      </c>
      <c r="E13" s="210">
        <f t="shared" si="0"/>
        <v>-1400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v>4</v>
      </c>
      <c r="B14" s="274" t="str">
        <f>+'Dramakan hosqer'!B20</f>
        <v xml:space="preserve">Ֆինանսական աջակցություն բարերարի կողմից   </v>
      </c>
      <c r="C14" s="210">
        <v>7000</v>
      </c>
      <c r="D14" s="210">
        <f>+'Dramakan hosqer'!F20</f>
        <v>6504.5</v>
      </c>
      <c r="E14" s="210">
        <f t="shared" si="0"/>
        <v>-495.5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5</v>
      </c>
      <c r="B15" s="274" t="str">
        <f>+'Dramakan hosqer'!B21</f>
        <v>Չփոխանակվող գործարքներից (դրամաշնորհից)</v>
      </c>
      <c r="C15" s="210">
        <v>7400</v>
      </c>
      <c r="D15" s="210">
        <f>+'Dramakan hosqer'!F21</f>
        <v>0</v>
      </c>
      <c r="E15" s="210">
        <f t="shared" si="0"/>
        <v>-7400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v>6</v>
      </c>
      <c r="B16" s="274" t="str">
        <f>+'Dramakan hosqer'!B22</f>
        <v>Դեբիտորական պարտքերից</v>
      </c>
      <c r="C16" s="210">
        <v>12.6</v>
      </c>
      <c r="D16" s="210">
        <f>+'Dramakan hosqer'!F22</f>
        <v>26.6</v>
      </c>
      <c r="E16" s="210">
        <f t="shared" si="0"/>
        <v>14.000000000000002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7</v>
      </c>
      <c r="B17" s="274" t="str">
        <f>+'Dramakan hosqer'!B23</f>
        <v>Բանկի տոկոսից</v>
      </c>
      <c r="C17" s="210">
        <v>324</v>
      </c>
      <c r="D17" s="210">
        <f>+'Dramakan hosqer'!F23</f>
        <v>324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v>8</v>
      </c>
      <c r="B18" s="276" t="str">
        <f>+'Dramakan hosqer'!B24</f>
        <v>Այլ մուտքեր</v>
      </c>
      <c r="C18" s="210">
        <v>1177.3</v>
      </c>
      <c r="D18" s="210">
        <f>+'Dramakan hosqer'!F24</f>
        <v>1700</v>
      </c>
      <c r="E18" s="210">
        <f t="shared" si="0"/>
        <v>522.70000000000005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v>9</v>
      </c>
      <c r="B19" s="19" t="s">
        <v>296</v>
      </c>
      <c r="C19" s="210">
        <v>2359.1000000000004</v>
      </c>
      <c r="D19" s="210">
        <f>+'Dramakan hosqer'!F25</f>
        <v>2400</v>
      </c>
      <c r="E19" s="210">
        <f t="shared" ref="E19" si="1">+D19-C19</f>
        <v>40.899999999999636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54" customFormat="1" ht="17.25" hidden="1">
      <c r="A20" s="57"/>
      <c r="B20" s="276"/>
      <c r="C20" s="210"/>
      <c r="D20" s="210"/>
      <c r="E20" s="210"/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s="54" customFormat="1" ht="17.25" hidden="1">
      <c r="A21" s="57">
        <f>+'Dramakan hosqer'!A27</f>
        <v>7</v>
      </c>
      <c r="B21" s="276">
        <f>+'Dramakan hosqer'!B27</f>
        <v>0</v>
      </c>
      <c r="C21" s="210"/>
      <c r="D21" s="210">
        <f>+'Dramakan hosqer'!F27</f>
        <v>0</v>
      </c>
      <c r="E21" s="210">
        <f t="shared" si="0"/>
        <v>0</v>
      </c>
      <c r="F21" s="210"/>
      <c r="G21" s="91"/>
      <c r="H21" s="100"/>
      <c r="I21" s="100"/>
      <c r="J21" s="100"/>
      <c r="K21" s="100"/>
      <c r="L21" s="100"/>
      <c r="M21" s="100"/>
      <c r="N21" s="107"/>
      <c r="O21" s="107"/>
      <c r="P21" s="107"/>
      <c r="Q21" s="107"/>
      <c r="R21" s="107"/>
      <c r="S21" s="107"/>
      <c r="T21" s="107"/>
    </row>
    <row r="22" spans="1:20" s="19" customFormat="1" ht="34.5">
      <c r="A22" s="330" t="s">
        <v>30</v>
      </c>
      <c r="B22" s="331" t="s">
        <v>78</v>
      </c>
      <c r="C22" s="203">
        <f>+C23+C73+C86</f>
        <v>100029.5</v>
      </c>
      <c r="D22" s="203">
        <f>+D23+D73+D86</f>
        <v>90457.7</v>
      </c>
      <c r="E22" s="203">
        <f>+E23+E73+E86</f>
        <v>-9678.6000000000058</v>
      </c>
      <c r="F22" s="203"/>
      <c r="G22" s="269"/>
      <c r="H22" s="97"/>
      <c r="I22" s="97"/>
      <c r="J22" s="97"/>
      <c r="K22" s="97"/>
      <c r="L22" s="97"/>
      <c r="M22" s="97"/>
      <c r="N22" s="105"/>
      <c r="O22" s="105"/>
      <c r="P22" s="105"/>
      <c r="Q22" s="105"/>
      <c r="R22" s="105"/>
      <c r="S22" s="105"/>
      <c r="T22" s="105"/>
    </row>
    <row r="23" spans="1:20" s="20" customFormat="1" ht="17.25">
      <c r="A23" s="14" t="s">
        <v>51</v>
      </c>
      <c r="B23" s="12" t="s">
        <v>54</v>
      </c>
      <c r="C23" s="213">
        <f>SUM(C24,C27:C32,C36:C67,C71:C72)</f>
        <v>98470.2</v>
      </c>
      <c r="D23" s="213">
        <f>SUM(D24,D27:D32,D36:D67,D71:D72)</f>
        <v>88557.7</v>
      </c>
      <c r="E23" s="213">
        <f>SUM(E24,E27:E31,E35:E67,E71:E72)</f>
        <v>-10019.300000000007</v>
      </c>
      <c r="F23" s="203"/>
      <c r="G23" s="112"/>
      <c r="H23" s="97"/>
      <c r="I23" s="97"/>
      <c r="J23" s="97"/>
      <c r="K23" s="97"/>
      <c r="L23" s="97"/>
      <c r="M23" s="97"/>
      <c r="N23" s="105"/>
      <c r="O23" s="105"/>
      <c r="P23" s="105"/>
      <c r="Q23" s="105"/>
      <c r="R23" s="105"/>
      <c r="S23" s="105"/>
      <c r="T23" s="105"/>
    </row>
    <row r="24" spans="1:20" s="55" customFormat="1" ht="17.25">
      <c r="A24" s="57">
        <f>+'Dramakan hosqer'!A30</f>
        <v>1</v>
      </c>
      <c r="B24" s="240" t="str">
        <f>+'Dramakan hosqer'!B30</f>
        <v>Աշխատավարձի գծով, այդ թվում՝</v>
      </c>
      <c r="C24" s="210">
        <v>51600.9</v>
      </c>
      <c r="D24" s="210">
        <f>+'Dramakan hosqer'!F30</f>
        <v>51561.599999999999</v>
      </c>
      <c r="E24" s="210">
        <f>+D24-C24</f>
        <v>-39.30000000000291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hidden="1">
      <c r="A25" s="25">
        <f>+'Dramakan hosqer'!A31</f>
        <v>1.1000000000000001</v>
      </c>
      <c r="B25" s="275" t="str">
        <f>+'Dramakan hosqer'!B31</f>
        <v>վճարովի ծառայության գծով</v>
      </c>
      <c r="C25" s="204"/>
      <c r="D25" s="204">
        <f>+'Dramakan hosqer'!F31</f>
        <v>0</v>
      </c>
      <c r="E25" s="204">
        <f t="shared" ref="E25:E69" si="2">+D25-C25</f>
        <v>0</v>
      </c>
      <c r="F25" s="204"/>
    </row>
    <row r="26" spans="1:20">
      <c r="A26" s="25">
        <f>+'Dramakan hosqer'!A32</f>
        <v>1.1000000000000001</v>
      </c>
      <c r="B26" s="277" t="str">
        <f>+'Dramakan hosqer'!B32</f>
        <v>պարգևատրման գծով</v>
      </c>
      <c r="C26" s="204">
        <v>3800</v>
      </c>
      <c r="D26" s="204">
        <f>+'Dramakan hosqer'!F32</f>
        <v>3200</v>
      </c>
      <c r="E26" s="204">
        <f t="shared" si="2"/>
        <v>-600</v>
      </c>
      <c r="F26" s="204"/>
    </row>
    <row r="27" spans="1:20" s="55" customFormat="1" ht="17.25">
      <c r="A27" s="57">
        <f>+'Dramakan hosqer'!A34</f>
        <v>2</v>
      </c>
      <c r="B27" s="219" t="str">
        <f>+'Dramakan hosqer'!B34</f>
        <v>Ջեռուցման գծով</v>
      </c>
      <c r="C27" s="210">
        <v>1486.6000000000001</v>
      </c>
      <c r="D27" s="210">
        <f>+'Dramakan hosqer'!F34</f>
        <v>1784.8</v>
      </c>
      <c r="E27" s="210">
        <f t="shared" si="2"/>
        <v>298.19999999999982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3</v>
      </c>
      <c r="B28" s="219" t="str">
        <f>+'Dramakan hosqer'!B35</f>
        <v>Էլեկտրաէներգիայի գծով</v>
      </c>
      <c r="C28" s="210">
        <v>574.9</v>
      </c>
      <c r="D28" s="210">
        <f>+'Dramakan hosqer'!F35</f>
        <v>708.1</v>
      </c>
      <c r="E28" s="210">
        <f t="shared" si="2"/>
        <v>133.20000000000005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hosqer'!A36</f>
        <v>4</v>
      </c>
      <c r="B29" s="219" t="str">
        <f>+'Dramakan hosqer'!B36</f>
        <v>Ջրմուղ-կոյուղու գծով</v>
      </c>
      <c r="C29" s="210">
        <v>40.599999999999994</v>
      </c>
      <c r="D29" s="210">
        <f>+'Dramakan hosqer'!F36</f>
        <v>43.1</v>
      </c>
      <c r="E29" s="210">
        <f t="shared" si="2"/>
        <v>2.5000000000000071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hosqer'!A37</f>
        <v>5</v>
      </c>
      <c r="B30" s="219" t="str">
        <f>+'Dramakan hosqer'!B37</f>
        <v>Աղբահանության գծով</v>
      </c>
      <c r="C30" s="210">
        <v>70</v>
      </c>
      <c r="D30" s="210">
        <f>+'Dramakan hosqer'!F37</f>
        <v>70</v>
      </c>
      <c r="E30" s="210">
        <f t="shared" si="2"/>
        <v>0</v>
      </c>
      <c r="F30" s="210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>
      <c r="A31" s="57">
        <f>+'Dramakan hosqer'!A38</f>
        <v>6</v>
      </c>
      <c r="B31" s="219" t="str">
        <f>+'Dramakan hosqer'!B38</f>
        <v>Ախտաբանության գծով</v>
      </c>
      <c r="C31" s="210"/>
      <c r="D31" s="210">
        <f>+'Dramakan hosqer'!F38</f>
        <v>0</v>
      </c>
      <c r="E31" s="210">
        <f t="shared" si="2"/>
        <v>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hosqer'!A39</f>
        <v>6</v>
      </c>
      <c r="B32" s="219" t="str">
        <f>+'Dramakan hosqer'!B39</f>
        <v>Կապի գծով, որից`</v>
      </c>
      <c r="C32" s="211">
        <f>+C33+C34+C35</f>
        <v>267</v>
      </c>
      <c r="D32" s="211">
        <f>+'Dramakan hosqer'!F39</f>
        <v>379.8</v>
      </c>
      <c r="E32" s="211">
        <f t="shared" si="2"/>
        <v>112.80000000000001</v>
      </c>
      <c r="F32" s="210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>
      <c r="A33" s="25">
        <f>+'Dramakan hosqer'!A40</f>
        <v>6.1</v>
      </c>
      <c r="B33" s="275" t="str">
        <f>+'Dramakan hosqer'!B40</f>
        <v>բաժանորդային վճար</v>
      </c>
      <c r="C33" s="204">
        <v>158.4</v>
      </c>
      <c r="D33" s="204">
        <f>+'Dramakan hosqer'!F40</f>
        <v>172.8</v>
      </c>
      <c r="E33" s="204">
        <f t="shared" si="2"/>
        <v>14.400000000000006</v>
      </c>
      <c r="F33" s="204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>
      <c r="A34" s="25">
        <f>+'Dramakan hosqer'!A41</f>
        <v>6.1999999999999993</v>
      </c>
      <c r="B34" s="275" t="str">
        <f>+'Dramakan hosqer'!B41</f>
        <v>րոպեավճար</v>
      </c>
      <c r="C34" s="204">
        <v>42.6</v>
      </c>
      <c r="D34" s="204">
        <f>+'Dramakan hosqer'!F41</f>
        <v>135</v>
      </c>
      <c r="E34" s="204">
        <f t="shared" si="2"/>
        <v>92.4</v>
      </c>
      <c r="F34" s="204"/>
      <c r="I34" s="116"/>
    </row>
    <row r="35" spans="1:20">
      <c r="A35" s="25">
        <f>+'Dramakan hosqer'!A42</f>
        <v>6.2999999999999989</v>
      </c>
      <c r="B35" s="275" t="str">
        <f>+'Dramakan hosqer'!B42</f>
        <v>ինտերնետ կապ</v>
      </c>
      <c r="C35" s="204">
        <v>66</v>
      </c>
      <c r="D35" s="204">
        <f>+'Dramakan hosqer'!F42</f>
        <v>72</v>
      </c>
      <c r="E35" s="204">
        <f t="shared" si="2"/>
        <v>6</v>
      </c>
      <c r="F35" s="204"/>
      <c r="I35" s="116"/>
    </row>
    <row r="36" spans="1:20" s="55" customFormat="1" ht="17.25">
      <c r="A36" s="57">
        <f>+'Dramakan hosqer'!A43</f>
        <v>7</v>
      </c>
      <c r="B36" s="219" t="str">
        <f>+'Dramakan hosqer'!B43</f>
        <v>Բանկային ծառայության գծով</v>
      </c>
      <c r="C36" s="210">
        <v>291.10000000000002</v>
      </c>
      <c r="D36" s="210">
        <f>+'Dramakan hosqer'!F43</f>
        <v>292</v>
      </c>
      <c r="E36" s="210">
        <f t="shared" si="2"/>
        <v>0.89999999999997726</v>
      </c>
      <c r="F36" s="210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8</v>
      </c>
      <c r="B37" s="219" t="str">
        <f>+'Dramakan hosqer'!B44</f>
        <v>Տնտեսական ապրանքների գծով</v>
      </c>
      <c r="C37" s="210">
        <v>738.4</v>
      </c>
      <c r="D37" s="210">
        <f>+'Dramakan hosqer'!F44</f>
        <v>750</v>
      </c>
      <c r="E37" s="210">
        <f t="shared" si="2"/>
        <v>11.600000000000023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9</v>
      </c>
      <c r="B38" s="219" t="str">
        <f>+'Dramakan hosqer'!B45</f>
        <v>Գրասենյակային ապրանքների գծով</v>
      </c>
      <c r="C38" s="210">
        <v>153.1</v>
      </c>
      <c r="D38" s="210">
        <f>+'Dramakan hosqer'!F45</f>
        <v>200</v>
      </c>
      <c r="E38" s="210">
        <f t="shared" si="2"/>
        <v>46.900000000000006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hosqer'!A46</f>
        <v>10</v>
      </c>
      <c r="B39" s="219" t="str">
        <f>+'Dramakan hosqer'!B46</f>
        <v>Փոքրարժեք կամ արագամաշ առարկաների գծով</v>
      </c>
      <c r="C39" s="210">
        <v>151</v>
      </c>
      <c r="D39" s="210">
        <f>+'Dramakan hosqer'!F46</f>
        <v>200</v>
      </c>
      <c r="E39" s="210">
        <f t="shared" si="2"/>
        <v>49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hosqer'!A47</f>
        <v>11</v>
      </c>
      <c r="B40" s="219" t="str">
        <f>+'Dramakan hosqer'!B47</f>
        <v>Ուսումնական նյութերի գծով</v>
      </c>
      <c r="C40" s="210"/>
      <c r="D40" s="210">
        <f>+'Dramakan hosqer'!F47</f>
        <v>0</v>
      </c>
      <c r="E40" s="210">
        <f t="shared" si="2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12</v>
      </c>
      <c r="B41" s="219" t="str">
        <f>+'Dramakan hosqer'!B48</f>
        <v>Դեղորայքի գծով</v>
      </c>
      <c r="C41" s="210"/>
      <c r="D41" s="210">
        <f>+'Dramakan hosqer'!F48</f>
        <v>0</v>
      </c>
      <c r="E41" s="210">
        <f t="shared" si="2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hosqer'!A49</f>
        <v>13</v>
      </c>
      <c r="B42" s="219" t="str">
        <f>+'Dramakan hosqer'!B49</f>
        <v>Բուժ.ծառայության գծով</v>
      </c>
      <c r="C42" s="210"/>
      <c r="D42" s="210">
        <f>+'Dramakan hosqer'!F49</f>
        <v>0</v>
      </c>
      <c r="E42" s="210">
        <f t="shared" si="2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hosqer'!A50</f>
        <v>11</v>
      </c>
      <c r="B43" s="219" t="str">
        <f>+'Dramakan hosqer'!B50</f>
        <v>Ընթացիկ վերանորոգման գծով</v>
      </c>
      <c r="C43" s="210">
        <v>4976.1000000000004</v>
      </c>
      <c r="D43" s="210">
        <f>+'Dramakan hosqer'!F50</f>
        <v>6504.5</v>
      </c>
      <c r="E43" s="210">
        <f t="shared" si="2"/>
        <v>1528.3999999999996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hosqer'!A51</f>
        <v>12</v>
      </c>
      <c r="B44" s="219" t="str">
        <f>+'Dramakan hosqer'!B51</f>
        <v>Ջեռուցման համակարգի սպասարկման գծով</v>
      </c>
      <c r="C44" s="210">
        <v>153.1</v>
      </c>
      <c r="D44" s="210">
        <f>+'Dramakan hosqer'!F51</f>
        <v>206</v>
      </c>
      <c r="E44" s="210">
        <f t="shared" si="2"/>
        <v>52.900000000000006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hosqer'!A52</f>
        <v>13</v>
      </c>
      <c r="B45" s="219" t="str">
        <f>+'Dramakan hosqer'!B52</f>
        <v>Կաթսայատան սպասարկման գծով</v>
      </c>
      <c r="C45" s="210"/>
      <c r="D45" s="210">
        <f>+'Dramakan hosqer'!F52</f>
        <v>0</v>
      </c>
      <c r="E45" s="210">
        <f t="shared" si="2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hosqer'!A53</f>
        <v>14</v>
      </c>
      <c r="B46" s="219" t="str">
        <f>+'Dramakan hosqer'!B53</f>
        <v>Սպասարկման և կոմունալ համավճարների գծով</v>
      </c>
      <c r="C46" s="210"/>
      <c r="D46" s="210">
        <f>+'Dramakan hosqer'!F53</f>
        <v>0</v>
      </c>
      <c r="E46" s="210">
        <f t="shared" si="2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hosqer'!A54</f>
        <v>15</v>
      </c>
      <c r="B47" s="219" t="str">
        <f>+'Dramakan hosqer'!B54</f>
        <v>Գնումների համակարգողի ծառայության գծով</v>
      </c>
      <c r="C47" s="210"/>
      <c r="D47" s="210">
        <f>+'Dramakan hosqer'!F54</f>
        <v>0</v>
      </c>
      <c r="E47" s="210">
        <f t="shared" si="2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 hidden="1">
      <c r="A48" s="57">
        <f>+'Dramakan hosqer'!A55</f>
        <v>16</v>
      </c>
      <c r="B48" s="219" t="str">
        <f>+'Dramakan hosqer'!B55</f>
        <v>Համակարգիչների տեխնիկական սպասարկման գծով</v>
      </c>
      <c r="C48" s="210"/>
      <c r="D48" s="210">
        <f>+'Dramakan hosqer'!F55</f>
        <v>0</v>
      </c>
      <c r="E48" s="210">
        <f t="shared" si="2"/>
        <v>0</v>
      </c>
      <c r="F48" s="210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9.149999999999999" customHeight="1">
      <c r="A49" s="57">
        <f>+'Dramakan hosqer'!A56</f>
        <v>13</v>
      </c>
      <c r="B49" s="219" t="str">
        <f>+'Dramakan hosqer'!B56</f>
        <v>Համակարգչային ծրագրի և կայքի սպասարկման գծով</v>
      </c>
      <c r="C49" s="210">
        <v>155.4</v>
      </c>
      <c r="D49" s="210">
        <f>+'Dramakan hosqer'!F56</f>
        <v>177</v>
      </c>
      <c r="E49" s="210">
        <f t="shared" si="2"/>
        <v>21.599999999999994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hosqer'!A57</f>
        <v>14</v>
      </c>
      <c r="B50" s="219" t="str">
        <f>+'Dramakan hosqer'!B57</f>
        <v>էլ․ստորագրության գծով</v>
      </c>
      <c r="C50" s="210">
        <v>0</v>
      </c>
      <c r="D50" s="210">
        <f>+'Dramakan hosqer'!F57</f>
        <v>6</v>
      </c>
      <c r="E50" s="210">
        <f t="shared" si="2"/>
        <v>6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hosqer'!A58</f>
        <v>15</v>
      </c>
      <c r="B51" s="219" t="str">
        <f>+'Dramakan hosqer'!B58</f>
        <v>Հայտարարության գծով</v>
      </c>
      <c r="C51" s="210">
        <v>50</v>
      </c>
      <c r="D51" s="210">
        <f>+'Dramakan hosqer'!F58</f>
        <v>50</v>
      </c>
      <c r="E51" s="210">
        <f t="shared" si="2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hosqer'!A59</f>
        <v>16</v>
      </c>
      <c r="B52" s="219" t="str">
        <f>+'Dramakan hosqer'!B59</f>
        <v>Բաժանորդագրության գծով</v>
      </c>
      <c r="C52" s="210">
        <v>90</v>
      </c>
      <c r="D52" s="210">
        <f>+'Dramakan hosqer'!F59</f>
        <v>90</v>
      </c>
      <c r="E52" s="210">
        <f t="shared" si="2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hosqer'!A60</f>
        <v>17</v>
      </c>
      <c r="B53" s="219" t="str">
        <f>+'Dramakan hosqer'!B60</f>
        <v>Վերապատրաստման գծով</v>
      </c>
      <c r="C53" s="210">
        <v>89.5</v>
      </c>
      <c r="D53" s="210">
        <f>+'Dramakan hosqer'!F60</f>
        <v>89.5</v>
      </c>
      <c r="E53" s="210">
        <f t="shared" si="2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hosqer'!A61</f>
        <v>18</v>
      </c>
      <c r="B54" s="219" t="str">
        <f>+'Dramakan hosqer'!B61</f>
        <v>Միջոցառումների գծով</v>
      </c>
      <c r="C54" s="210"/>
      <c r="D54" s="210">
        <f>+'Dramakan hosqer'!F61</f>
        <v>0</v>
      </c>
      <c r="E54" s="210">
        <f t="shared" si="2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>
      <c r="A55" s="57">
        <f>+'Dramakan hosqer'!A62</f>
        <v>18</v>
      </c>
      <c r="B55" s="219" t="str">
        <f>+'Dramakan hosqer'!B62</f>
        <v>Տպագրական ծառայությունների գծով</v>
      </c>
      <c r="C55" s="210">
        <v>239.1</v>
      </c>
      <c r="D55" s="210">
        <f>+'Dramakan hosqer'!F62</f>
        <v>697</v>
      </c>
      <c r="E55" s="210">
        <f t="shared" si="2"/>
        <v>457.9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>
      <c r="A56" s="57">
        <v>19</v>
      </c>
      <c r="B56" s="219" t="str">
        <f>+'Dramakan hosqer'!B63</f>
        <v>Գործուղման գծով</v>
      </c>
      <c r="C56" s="210">
        <v>59</v>
      </c>
      <c r="D56" s="210">
        <f>+'Dramakan hosqer'!F63</f>
        <v>100</v>
      </c>
      <c r="E56" s="210">
        <f t="shared" ref="E56:E57" si="3">+D56-C56</f>
        <v>41</v>
      </c>
      <c r="F56" s="210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v>20</v>
      </c>
      <c r="B57" s="219" t="str">
        <f>+'Dramakan hosqer'!B64</f>
        <v>ՀԴՄ-ի սպասարկման գծով</v>
      </c>
      <c r="C57" s="210">
        <v>19.200000000000003</v>
      </c>
      <c r="D57" s="210">
        <f>+'Dramakan hosqer'!F64</f>
        <v>21.6</v>
      </c>
      <c r="E57" s="210">
        <f t="shared" si="3"/>
        <v>2.3999999999999986</v>
      </c>
      <c r="F57" s="210"/>
      <c r="G57" s="91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34.5">
      <c r="A58" s="57">
        <f>+'Dramakan hosqer'!A65</f>
        <v>21</v>
      </c>
      <c r="B58" s="219" t="str">
        <f>+'Dramakan hosqer'!B65</f>
        <v>Իրացված ապրանքների և ծառայութ. ինքնարժեքի գծով</v>
      </c>
      <c r="C58" s="210">
        <v>515.79999999999995</v>
      </c>
      <c r="D58" s="210">
        <f>+'Dramakan hosqer'!F65</f>
        <v>1200</v>
      </c>
      <c r="E58" s="210">
        <f t="shared" ref="E58:E65" si="4">+D58-C58</f>
        <v>684.2</v>
      </c>
      <c r="F58" s="513"/>
      <c r="G58" s="91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f>+'Dramakan hosqer'!A74</f>
        <v>22</v>
      </c>
      <c r="B59" s="219" t="str">
        <f>+'Dramakan hosqer'!B66</f>
        <v>Նկարների շրջանակների գծով</v>
      </c>
      <c r="C59" s="210">
        <v>272.5</v>
      </c>
      <c r="D59" s="210">
        <f>+'Dramakan hosqer'!F66</f>
        <v>280</v>
      </c>
      <c r="E59" s="210">
        <f t="shared" si="4"/>
        <v>7.5</v>
      </c>
      <c r="F59" s="513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v>23</v>
      </c>
      <c r="B60" s="219" t="str">
        <f>+'Dramakan hosqer'!B67</f>
        <v>Քաղիրավական ծառայությունների գծով</v>
      </c>
      <c r="C60" s="210">
        <v>3201.9</v>
      </c>
      <c r="D60" s="210">
        <f>+'Dramakan hosqer'!F67</f>
        <v>2000</v>
      </c>
      <c r="E60" s="210">
        <f t="shared" si="4"/>
        <v>-1201.9000000000001</v>
      </c>
      <c r="F60" s="513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4" customFormat="1" ht="17.25">
      <c r="A61" s="57">
        <v>24</v>
      </c>
      <c r="B61" s="219" t="str">
        <f>+'Dramakan hosqer'!B68</f>
        <v>Տրանպորտային ծառայությունների գծով</v>
      </c>
      <c r="C61" s="210">
        <v>21.8</v>
      </c>
      <c r="D61" s="210">
        <f>+'Dramakan hosqer'!F68</f>
        <v>22</v>
      </c>
      <c r="E61" s="210">
        <f t="shared" si="4"/>
        <v>0.19999999999999929</v>
      </c>
      <c r="F61" s="513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4" customFormat="1" ht="17.25">
      <c r="A62" s="57">
        <v>25</v>
      </c>
      <c r="B62" s="219" t="str">
        <f>+'Dramakan hosqer'!B69</f>
        <v>Մաքրման աշխատանքների գծով</v>
      </c>
      <c r="C62" s="210">
        <v>0</v>
      </c>
      <c r="D62" s="210">
        <f>+'Dramakan hosqer'!F69</f>
        <v>150</v>
      </c>
      <c r="E62" s="210">
        <f t="shared" si="4"/>
        <v>150</v>
      </c>
      <c r="F62" s="513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4" customFormat="1" ht="34.5">
      <c r="A63" s="57">
        <v>26</v>
      </c>
      <c r="B63" s="219" t="str">
        <f>+'Dramakan hosqer'!B70</f>
        <v>«Երևանը կանանց համար» ծրագրի միջոցառումների գծով</v>
      </c>
      <c r="C63" s="210">
        <v>4400</v>
      </c>
      <c r="D63" s="210">
        <f>+'Dramakan hosqer'!F70</f>
        <v>0</v>
      </c>
      <c r="E63" s="210">
        <f t="shared" si="4"/>
        <v>-4400</v>
      </c>
      <c r="F63" s="210"/>
      <c r="G63" s="269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4" customFormat="1" ht="34.5">
      <c r="A64" s="57">
        <v>27</v>
      </c>
      <c r="B64" s="219" t="str">
        <f>+'Dramakan hosqer'!B71</f>
        <v>Քանդակագործներին դրամական խրախուսման գծով</v>
      </c>
      <c r="C64" s="210">
        <v>2875</v>
      </c>
      <c r="D64" s="210">
        <f>+'Dramakan hosqer'!F71</f>
        <v>0</v>
      </c>
      <c r="E64" s="210">
        <f t="shared" si="4"/>
        <v>-2875</v>
      </c>
      <c r="F64" s="210"/>
      <c r="G64" s="269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4" customFormat="1" ht="17.25" hidden="1">
      <c r="A65" s="57"/>
      <c r="B65" s="219">
        <f>+'Dramakan hosqer'!B74</f>
        <v>0</v>
      </c>
      <c r="C65" s="210"/>
      <c r="D65" s="210">
        <f>+'Dramakan hosqer'!F74</f>
        <v>0</v>
      </c>
      <c r="E65" s="210">
        <f t="shared" si="4"/>
        <v>0</v>
      </c>
      <c r="F65" s="210"/>
      <c r="G65" s="269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510">
        <f>+'Dramakan hosqer'!A75</f>
        <v>23</v>
      </c>
      <c r="B66" s="219" t="str">
        <f>+'Dramakan hosqer'!B75</f>
        <v>Ներկայացուցչական ծախսեր</v>
      </c>
      <c r="C66" s="210"/>
      <c r="D66" s="210">
        <f>+'Dramakan hosqer'!F75</f>
        <v>0</v>
      </c>
      <c r="E66" s="210">
        <f t="shared" si="2"/>
        <v>0</v>
      </c>
      <c r="F66" s="210"/>
      <c r="G66" s="269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57">
        <f>+'Dramakan hosqer'!A76</f>
        <v>24</v>
      </c>
      <c r="B67" s="219" t="str">
        <f>+'Dramakan hosqer'!B76</f>
        <v>Հարկային պարտավորությունների գծով, այդ թվում՝</v>
      </c>
      <c r="C67" s="210">
        <f>+C68+C69+C70</f>
        <v>0</v>
      </c>
      <c r="D67" s="211">
        <f>SUM(D68:D70)</f>
        <v>0</v>
      </c>
      <c r="E67" s="210">
        <f t="shared" si="2"/>
        <v>0</v>
      </c>
      <c r="F67" s="210"/>
      <c r="G67" s="269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135" customFormat="1" hidden="1">
      <c r="A68" s="13">
        <f>+'Dramakan hosqer'!A77</f>
        <v>24.1</v>
      </c>
      <c r="B68" s="283" t="str">
        <f>+'Dramakan hosqer'!B77</f>
        <v>շահութահարկի գծով</v>
      </c>
      <c r="C68" s="204"/>
      <c r="D68" s="204">
        <f>+'Dramakan hosqer'!F77</f>
        <v>0</v>
      </c>
      <c r="E68" s="204">
        <f t="shared" si="2"/>
        <v>0</v>
      </c>
      <c r="F68" s="204"/>
      <c r="G68" s="139"/>
      <c r="H68" s="137"/>
      <c r="I68" s="137"/>
      <c r="J68" s="137"/>
      <c r="K68" s="137"/>
      <c r="L68" s="137"/>
      <c r="M68" s="137"/>
      <c r="N68" s="140"/>
      <c r="O68" s="140"/>
      <c r="P68" s="140"/>
      <c r="Q68" s="140"/>
      <c r="R68" s="140"/>
      <c r="S68" s="140"/>
      <c r="T68" s="140"/>
    </row>
    <row r="69" spans="1:20" s="135" customFormat="1" hidden="1">
      <c r="A69" s="13">
        <f>+'Dramakan hosqer'!A78</f>
        <v>24.200000000000003</v>
      </c>
      <c r="B69" s="283" t="str">
        <f>+'Dramakan hosqer'!B78</f>
        <v>ԱԱՀ-ի գծով</v>
      </c>
      <c r="C69" s="204"/>
      <c r="D69" s="204">
        <f>+'Dramakan hosqer'!F78</f>
        <v>0</v>
      </c>
      <c r="E69" s="204">
        <f t="shared" si="2"/>
        <v>0</v>
      </c>
      <c r="F69" s="204"/>
      <c r="G69" s="139"/>
      <c r="H69" s="137"/>
      <c r="I69" s="137"/>
      <c r="J69" s="137"/>
      <c r="K69" s="137"/>
      <c r="L69" s="137"/>
      <c r="M69" s="137"/>
      <c r="N69" s="140"/>
      <c r="O69" s="140"/>
      <c r="P69" s="140"/>
      <c r="Q69" s="140"/>
      <c r="R69" s="140"/>
      <c r="S69" s="140"/>
      <c r="T69" s="140"/>
    </row>
    <row r="70" spans="1:20" s="135" customFormat="1" hidden="1">
      <c r="A70" s="13">
        <f>+'Dramakan hosqer'!A79</f>
        <v>24.300000000000004</v>
      </c>
      <c r="B70" s="283" t="str">
        <f>+'Dramakan hosqer'!B79</f>
        <v xml:space="preserve">չփոխհատուցվող հարկերի գծով </v>
      </c>
      <c r="C70" s="204"/>
      <c r="D70" s="204">
        <f>+'Dramakan hosqer'!F79</f>
        <v>0</v>
      </c>
      <c r="E70" s="204">
        <f t="shared" ref="E70" si="5">+D70-C70</f>
        <v>0</v>
      </c>
      <c r="F70" s="204"/>
      <c r="G70" s="139"/>
      <c r="H70" s="137"/>
      <c r="I70" s="137"/>
      <c r="J70" s="137"/>
      <c r="K70" s="137"/>
      <c r="L70" s="137"/>
      <c r="M70" s="137"/>
      <c r="N70" s="140"/>
      <c r="O70" s="140"/>
      <c r="P70" s="140"/>
      <c r="Q70" s="140"/>
      <c r="R70" s="140"/>
      <c r="S70" s="140"/>
      <c r="T70" s="140"/>
    </row>
    <row r="71" spans="1:20" s="55" customFormat="1" ht="17.25">
      <c r="A71" s="444">
        <v>28</v>
      </c>
      <c r="B71" s="445" t="str">
        <f>+'Dramakan hosqer'!B80</f>
        <v>Կրեդիտորական պարտքի մարման գծով</v>
      </c>
      <c r="C71" s="446">
        <v>563.20000000000005</v>
      </c>
      <c r="D71" s="446">
        <f>+'Dramakan hosqer'!F80</f>
        <v>974.69999999999709</v>
      </c>
      <c r="E71" s="446">
        <f t="shared" ref="E71:E72" si="6">+D71-C71</f>
        <v>411.49999999999704</v>
      </c>
      <c r="F71" s="210"/>
      <c r="G71" s="95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>
      <c r="A72" s="444">
        <v>29</v>
      </c>
      <c r="B72" s="445" t="str">
        <f>+'Dramakan hosqer'!B81</f>
        <v>Այլ արտահոսքերի գծով</v>
      </c>
      <c r="C72" s="446">
        <v>25415</v>
      </c>
      <c r="D72" s="446">
        <f>+'Dramakan hosqer'!F81</f>
        <v>20000</v>
      </c>
      <c r="E72" s="446">
        <f t="shared" si="6"/>
        <v>-5415</v>
      </c>
      <c r="F72" s="210"/>
      <c r="G72" s="95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>
      <c r="A73" s="138" t="s">
        <v>52</v>
      </c>
      <c r="B73" s="12" t="s">
        <v>55</v>
      </c>
      <c r="C73" s="213">
        <f>+C74+C82</f>
        <v>1559.3</v>
      </c>
      <c r="D73" s="213">
        <f>+D74+D82</f>
        <v>1900</v>
      </c>
      <c r="E73" s="213">
        <f t="shared" ref="E73" si="7">D73-C73</f>
        <v>340.70000000000005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447">
        <f>+'Dramakan hosqer'!A83</f>
        <v>1</v>
      </c>
      <c r="B74" s="12" t="str">
        <f>+'Dramakan hosqer'!B83</f>
        <v>Հիմնական միջոցների ձեռքբերում, այդ թվում՝</v>
      </c>
      <c r="C74" s="213">
        <f>SUM(C75:C81)</f>
        <v>1559.3</v>
      </c>
      <c r="D74" s="213">
        <f>SUM(D75:D81)</f>
        <v>1900</v>
      </c>
      <c r="E74" s="213">
        <f>+D74-C74</f>
        <v>340.70000000000005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62">
        <f>+'Dramakan hosqer'!A84</f>
        <v>1.1000000000000001</v>
      </c>
      <c r="B75" s="214" t="str">
        <f>+'Dramakan hosqer'!B84</f>
        <v>գրասենյակային և տնտեսական գույք</v>
      </c>
      <c r="C75" s="210">
        <v>722.5</v>
      </c>
      <c r="D75" s="211">
        <f>+'Dramakan hosqer'!F84</f>
        <v>700</v>
      </c>
      <c r="E75" s="211">
        <f t="shared" ref="E75:E85" si="8">+D75-C75</f>
        <v>-22.5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>
      <c r="A76" s="62">
        <f>+'Dramakan hosqer'!A85</f>
        <v>1.2000000000000002</v>
      </c>
      <c r="B76" s="214" t="str">
        <f>+'Dramakan hosqer'!B85</f>
        <v>համակարգչային սարքավորումներ / տեխնիկա</v>
      </c>
      <c r="C76" s="210">
        <v>0</v>
      </c>
      <c r="D76" s="211">
        <f>+'Dramakan hosqer'!F85</f>
        <v>400</v>
      </c>
      <c r="E76" s="211">
        <f t="shared" si="8"/>
        <v>400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>
      <c r="A77" s="62">
        <f>+'Dramakan hosqer'!A86</f>
        <v>1.3000000000000003</v>
      </c>
      <c r="B77" s="214" t="str">
        <f>+'Dramakan hosqer'!B86</f>
        <v>մեքենաներ և սարքավորումներ</v>
      </c>
      <c r="C77" s="210">
        <v>836.8</v>
      </c>
      <c r="D77" s="211">
        <f>+'Dramakan hosqer'!F86</f>
        <v>800</v>
      </c>
      <c r="E77" s="211">
        <f t="shared" si="8"/>
        <v>-36.799999999999955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hosqer'!A87</f>
        <v>1.4000000000000004</v>
      </c>
      <c r="B78" s="214" t="str">
        <f>+'Dramakan hosqer'!B87</f>
        <v>երաժշտական գործիքներ</v>
      </c>
      <c r="C78" s="210"/>
      <c r="D78" s="211">
        <f>+'Dramakan hosqer'!F87</f>
        <v>0</v>
      </c>
      <c r="E78" s="211">
        <f t="shared" si="8"/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hosqer'!A88</f>
        <v>1.5000000000000004</v>
      </c>
      <c r="B79" s="214" t="str">
        <f>+'Dramakan hosqer'!B88</f>
        <v>սպորտային գույք</v>
      </c>
      <c r="C79" s="210"/>
      <c r="D79" s="211">
        <f>+'Dramakan hosqer'!F88</f>
        <v>0</v>
      </c>
      <c r="E79" s="211">
        <f t="shared" si="8"/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4" customFormat="1" ht="17.25" hidden="1">
      <c r="A80" s="62">
        <f>+'Dramakan hosqer'!A89</f>
        <v>1.6000000000000005</v>
      </c>
      <c r="B80" s="215" t="str">
        <f>+'Dramakan hosqer'!B89</f>
        <v>գրականություն</v>
      </c>
      <c r="C80" s="210"/>
      <c r="D80" s="210">
        <f>+'Dramakan hosqer'!F89</f>
        <v>0</v>
      </c>
      <c r="E80" s="210">
        <f t="shared" si="8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4" customFormat="1" ht="17.25" hidden="1">
      <c r="A81" s="62">
        <f>+'Dramakan hosqer'!A90</f>
        <v>1.7000000000000006</v>
      </c>
      <c r="B81" s="215">
        <f>+'Dramakan hosqer'!B90</f>
        <v>0</v>
      </c>
      <c r="C81" s="210"/>
      <c r="D81" s="210">
        <f>+'Dramakan hosqer'!F90</f>
        <v>0</v>
      </c>
      <c r="E81" s="210">
        <f t="shared" si="8"/>
        <v>0</v>
      </c>
      <c r="F81" s="210"/>
      <c r="G81" s="54" t="s">
        <v>266</v>
      </c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449" customFormat="1" ht="34.5" hidden="1">
      <c r="A82" s="447">
        <f>+'Dramakan hosqer'!A91</f>
        <v>2</v>
      </c>
      <c r="B82" s="12" t="str">
        <f>+'Dramakan hosqer'!B91</f>
        <v>Հիմնական միջոցների հիմնական վերանորոգում, 
այդ թվում՝</v>
      </c>
      <c r="C82" s="213">
        <f>SUM(C83:C85)</f>
        <v>0</v>
      </c>
      <c r="D82" s="213">
        <f>SUM(D83:D85)</f>
        <v>0</v>
      </c>
      <c r="E82" s="203">
        <f t="shared" si="8"/>
        <v>0</v>
      </c>
      <c r="F82" s="203"/>
      <c r="G82" s="448"/>
      <c r="H82" s="90"/>
      <c r="I82" s="90"/>
      <c r="J82" s="90"/>
      <c r="K82" s="90"/>
      <c r="L82" s="90"/>
      <c r="M82" s="90"/>
      <c r="N82" s="88"/>
      <c r="O82" s="88"/>
      <c r="P82" s="88"/>
      <c r="Q82" s="88"/>
      <c r="R82" s="88"/>
      <c r="S82" s="88"/>
      <c r="T82" s="88"/>
    </row>
    <row r="83" spans="1:20" s="83" customFormat="1" ht="17.25" hidden="1">
      <c r="A83" s="62">
        <f>+'Dramakan hosqer'!A92</f>
        <v>2.1</v>
      </c>
      <c r="B83" s="214" t="str">
        <f>+'Dramakan hosqer'!B92</f>
        <v>ամրացված գույքի (շենք)</v>
      </c>
      <c r="C83" s="210"/>
      <c r="D83" s="211">
        <f>+'Dramakan hosqer'!F92</f>
        <v>0</v>
      </c>
      <c r="E83" s="211">
        <f t="shared" si="8"/>
        <v>0</v>
      </c>
      <c r="F83" s="210"/>
      <c r="G83" s="143"/>
      <c r="H83" s="94"/>
      <c r="I83" s="89"/>
      <c r="J83" s="89"/>
      <c r="K83" s="89"/>
      <c r="L83" s="89"/>
      <c r="M83" s="89"/>
      <c r="N83" s="89"/>
      <c r="O83" s="82"/>
      <c r="P83" s="82"/>
      <c r="Q83" s="82"/>
    </row>
    <row r="84" spans="1:20" s="55" customFormat="1" ht="17.25" hidden="1">
      <c r="A84" s="62">
        <f>+'Dramakan hosqer'!A93</f>
        <v>2.2000000000000002</v>
      </c>
      <c r="B84" s="214" t="str">
        <f>+'Dramakan hosqer'!B93</f>
        <v>հիմնական միջոցի</v>
      </c>
      <c r="C84" s="210"/>
      <c r="D84" s="211">
        <f>+'Dramakan hosqer'!F93</f>
        <v>0</v>
      </c>
      <c r="E84" s="211">
        <f t="shared" si="8"/>
        <v>0</v>
      </c>
      <c r="F84" s="210"/>
      <c r="G84" s="91"/>
      <c r="H84" s="100"/>
      <c r="I84" s="100"/>
      <c r="J84" s="100"/>
      <c r="K84" s="100"/>
      <c r="L84" s="100"/>
      <c r="M84" s="100"/>
      <c r="N84" s="107"/>
      <c r="O84" s="107"/>
      <c r="P84" s="107"/>
      <c r="Q84" s="107"/>
      <c r="R84" s="107"/>
      <c r="S84" s="107"/>
      <c r="T84" s="107"/>
    </row>
    <row r="85" spans="1:20" s="55" customFormat="1" ht="17.25" hidden="1">
      <c r="A85" s="62">
        <f>+'Dramakan hosqer'!A94</f>
        <v>2.3000000000000003</v>
      </c>
      <c r="B85" s="214" t="str">
        <f>+'Dramakan hosqer'!B94</f>
        <v>նախագծանախահաշվային փաստաթղթերի գծով</v>
      </c>
      <c r="C85" s="210"/>
      <c r="D85" s="211">
        <f>+'Dramakan hosqer'!F94</f>
        <v>0</v>
      </c>
      <c r="E85" s="211">
        <f t="shared" si="8"/>
        <v>0</v>
      </c>
      <c r="F85" s="210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55" customFormat="1" ht="34.5" hidden="1">
      <c r="A86" s="138" t="s">
        <v>53</v>
      </c>
      <c r="B86" s="12" t="s">
        <v>124</v>
      </c>
      <c r="C86" s="213">
        <f>SUM(C87:C90)</f>
        <v>0</v>
      </c>
      <c r="D86" s="213">
        <f>SUM(D87:D90)</f>
        <v>0</v>
      </c>
      <c r="E86" s="213">
        <f t="shared" ref="E86:E91" si="9">D86-C86</f>
        <v>0</v>
      </c>
      <c r="F86" s="203"/>
      <c r="G86" s="91"/>
      <c r="H86" s="100"/>
      <c r="I86" s="100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s="55" customFormat="1" ht="17.25" hidden="1">
      <c r="A87" s="62">
        <f>+'Dramakan hosqer'!A96</f>
        <v>1</v>
      </c>
      <c r="B87" s="246" t="str">
        <f>+'Dramakan hosqer'!B96</f>
        <v>Աշխատավարձի գծով</v>
      </c>
      <c r="C87" s="210"/>
      <c r="D87" s="210">
        <f>+'Dramakan hosqer'!F96</f>
        <v>0</v>
      </c>
      <c r="E87" s="210">
        <f>D87-C87</f>
        <v>0</v>
      </c>
      <c r="F87" s="210"/>
      <c r="G87" s="91"/>
      <c r="H87" s="100"/>
      <c r="I87" s="100"/>
      <c r="J87" s="100"/>
      <c r="K87" s="100"/>
      <c r="L87" s="100"/>
      <c r="M87" s="100"/>
      <c r="N87" s="107"/>
      <c r="O87" s="107"/>
      <c r="P87" s="107"/>
      <c r="Q87" s="107"/>
      <c r="R87" s="107"/>
      <c r="S87" s="107"/>
      <c r="T87" s="107"/>
    </row>
    <row r="88" spans="1:20" s="55" customFormat="1" ht="17.25" hidden="1">
      <c r="A88" s="62">
        <f>+'Dramakan hosqer'!A97</f>
        <v>0</v>
      </c>
      <c r="B88" s="279">
        <f>+'Dramakan hosqer'!B97</f>
        <v>0</v>
      </c>
      <c r="C88" s="210"/>
      <c r="D88" s="210">
        <f>+'Dramakan hosqer'!F97</f>
        <v>0</v>
      </c>
      <c r="E88" s="210">
        <f t="shared" ref="E88:E90" si="10">D88-C88</f>
        <v>0</v>
      </c>
      <c r="F88" s="210"/>
      <c r="G88" s="91"/>
      <c r="H88" s="100"/>
      <c r="I88" s="100"/>
      <c r="J88" s="100"/>
      <c r="K88" s="100"/>
      <c r="L88" s="100"/>
      <c r="M88" s="100"/>
      <c r="N88" s="107"/>
      <c r="O88" s="107"/>
      <c r="P88" s="107"/>
      <c r="Q88" s="107"/>
      <c r="R88" s="107"/>
      <c r="S88" s="107"/>
      <c r="T88" s="107"/>
    </row>
    <row r="89" spans="1:20" s="55" customFormat="1" ht="17.25" hidden="1">
      <c r="A89" s="62">
        <f>+'Dramakan hosqer'!A98</f>
        <v>0</v>
      </c>
      <c r="B89" s="279">
        <f>+'Dramakan hosqer'!B98</f>
        <v>0</v>
      </c>
      <c r="C89" s="210"/>
      <c r="D89" s="210">
        <f>+'Dramakan hosqer'!F98</f>
        <v>0</v>
      </c>
      <c r="E89" s="210">
        <f t="shared" si="10"/>
        <v>0</v>
      </c>
      <c r="F89" s="210"/>
      <c r="G89" s="91"/>
      <c r="H89" s="100"/>
      <c r="I89" s="100"/>
      <c r="J89" s="100"/>
      <c r="K89" s="100"/>
      <c r="L89" s="100"/>
      <c r="M89" s="100"/>
      <c r="N89" s="107"/>
      <c r="O89" s="107"/>
      <c r="P89" s="107"/>
      <c r="Q89" s="107"/>
      <c r="R89" s="107"/>
      <c r="S89" s="107"/>
      <c r="T89" s="107"/>
    </row>
    <row r="90" spans="1:20" s="268" customFormat="1" ht="17.25" hidden="1">
      <c r="A90" s="62">
        <f>+'Dramakan hosqer'!A99</f>
        <v>0</v>
      </c>
      <c r="B90" s="276">
        <f>+'Dramakan hosqer'!B99</f>
        <v>0</v>
      </c>
      <c r="C90" s="210"/>
      <c r="D90" s="210">
        <f>+'Dramakan hosqer'!F99</f>
        <v>0</v>
      </c>
      <c r="E90" s="210">
        <f t="shared" si="10"/>
        <v>0</v>
      </c>
      <c r="F90" s="210"/>
      <c r="G90" s="91"/>
      <c r="H90" s="90"/>
      <c r="I90" s="90"/>
      <c r="J90" s="90"/>
      <c r="K90" s="90"/>
      <c r="L90" s="90"/>
      <c r="M90" s="90"/>
      <c r="N90" s="88"/>
      <c r="O90" s="88"/>
      <c r="P90" s="88"/>
      <c r="Q90" s="88"/>
      <c r="R90" s="88"/>
      <c r="S90" s="88"/>
      <c r="T90" s="88"/>
    </row>
    <row r="91" spans="1:20" s="34" customFormat="1" ht="34.5">
      <c r="A91" s="11" t="s">
        <v>34</v>
      </c>
      <c r="B91" s="12" t="s">
        <v>35</v>
      </c>
      <c r="C91" s="213">
        <f>C6+C7-C22</f>
        <v>35692.200000000012</v>
      </c>
      <c r="D91" s="213">
        <f>D6+D7-D22</f>
        <v>28047.200000000026</v>
      </c>
      <c r="E91" s="213">
        <f t="shared" si="9"/>
        <v>-7644.9999999999854</v>
      </c>
      <c r="F91" s="203"/>
      <c r="G91" s="115"/>
      <c r="H91" s="103"/>
      <c r="I91" s="103"/>
      <c r="J91" s="103"/>
      <c r="K91" s="103"/>
      <c r="L91" s="103"/>
      <c r="M91" s="103"/>
      <c r="N91" s="109"/>
      <c r="O91" s="109"/>
      <c r="P91" s="109"/>
      <c r="Q91" s="109"/>
      <c r="R91" s="109"/>
      <c r="S91" s="109"/>
      <c r="T91" s="109"/>
    </row>
    <row r="92" spans="1:20" s="20" customFormat="1" ht="17.25">
      <c r="A92" s="18"/>
      <c r="B92" s="284"/>
      <c r="C92" s="18"/>
      <c r="D92" s="18"/>
      <c r="E92" s="18"/>
      <c r="F92" s="18"/>
      <c r="G92" s="112"/>
      <c r="H92" s="97"/>
      <c r="I92" s="97"/>
      <c r="J92" s="97"/>
      <c r="K92" s="97"/>
      <c r="L92" s="97"/>
      <c r="M92" s="97"/>
      <c r="N92" s="105"/>
      <c r="O92" s="105"/>
      <c r="P92" s="105"/>
      <c r="Q92" s="105"/>
      <c r="R92" s="105"/>
      <c r="S92" s="105"/>
      <c r="T92" s="105"/>
    </row>
    <row r="93" spans="1:20" s="20" customFormat="1" ht="17.25">
      <c r="B93" s="16" t="s">
        <v>2</v>
      </c>
      <c r="C93" s="18"/>
      <c r="D93" s="532" t="str">
        <f>+'Ekamut-caxs'!D83</f>
        <v>Ն․Ավետիսյան</v>
      </c>
      <c r="E93" s="529"/>
      <c r="F93" s="103"/>
      <c r="G93" s="112"/>
      <c r="H93" s="97"/>
      <c r="I93" s="97"/>
      <c r="J93" s="97"/>
      <c r="K93" s="97"/>
      <c r="L93" s="97"/>
      <c r="M93" s="97"/>
      <c r="N93" s="105"/>
      <c r="O93" s="105"/>
      <c r="P93" s="105"/>
      <c r="Q93" s="105"/>
      <c r="R93" s="105"/>
      <c r="S93" s="105"/>
      <c r="T93" s="105"/>
    </row>
    <row r="94" spans="1:20" ht="17.25">
      <c r="A94" s="20"/>
      <c r="B94" s="245" t="s">
        <v>4</v>
      </c>
      <c r="C94" s="20"/>
      <c r="D94" s="531" t="s">
        <v>89</v>
      </c>
      <c r="E94" s="531"/>
      <c r="F94" s="241"/>
    </row>
    <row r="95" spans="1:20" s="17" customFormat="1" ht="17.25">
      <c r="A95" s="18"/>
      <c r="B95" s="285" t="s">
        <v>6</v>
      </c>
      <c r="C95" s="18"/>
      <c r="D95" s="529" t="str">
        <f>+'Ekamut-caxs'!D85</f>
        <v>Հ․Գաբրիելյան</v>
      </c>
      <c r="E95" s="529"/>
      <c r="F95" s="103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A96" s="18"/>
      <c r="B96" s="284"/>
      <c r="C96" s="18"/>
      <c r="D96" s="531" t="s">
        <v>89</v>
      </c>
      <c r="E96" s="531"/>
      <c r="F96" s="24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1:20" s="17" customFormat="1">
      <c r="A97" s="18"/>
      <c r="B97" s="286" t="s">
        <v>1</v>
      </c>
      <c r="C97" s="18"/>
      <c r="D97" s="18"/>
      <c r="E97" s="18"/>
      <c r="F97" s="18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1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1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1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1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1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1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1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1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1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1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1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1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1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1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1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  <row r="125" spans="2:20" s="17" customFormat="1">
      <c r="B125" s="21"/>
      <c r="G125" s="110"/>
      <c r="H125" s="96"/>
      <c r="I125" s="96"/>
      <c r="J125" s="96"/>
      <c r="K125" s="96"/>
      <c r="L125" s="96"/>
      <c r="M125" s="96"/>
      <c r="N125" s="104"/>
      <c r="O125" s="104"/>
      <c r="P125" s="104"/>
      <c r="Q125" s="104"/>
      <c r="R125" s="104"/>
      <c r="S125" s="104"/>
      <c r="T125" s="104"/>
    </row>
    <row r="126" spans="2:20" s="17" customFormat="1">
      <c r="B126" s="21"/>
      <c r="G126" s="110"/>
      <c r="H126" s="96"/>
      <c r="I126" s="96"/>
      <c r="J126" s="96"/>
      <c r="K126" s="96"/>
      <c r="L126" s="96"/>
      <c r="M126" s="96"/>
      <c r="N126" s="104"/>
      <c r="O126" s="104"/>
      <c r="P126" s="104"/>
      <c r="Q126" s="104"/>
      <c r="R126" s="104"/>
      <c r="S126" s="104"/>
      <c r="T126" s="104"/>
    </row>
    <row r="127" spans="2:20" s="17" customFormat="1">
      <c r="B127" s="21"/>
      <c r="G127" s="110"/>
      <c r="H127" s="96"/>
      <c r="I127" s="96"/>
      <c r="J127" s="96"/>
      <c r="K127" s="96"/>
      <c r="L127" s="96"/>
      <c r="M127" s="96"/>
      <c r="N127" s="104"/>
      <c r="O127" s="104"/>
      <c r="P127" s="104"/>
      <c r="Q127" s="104"/>
      <c r="R127" s="104"/>
      <c r="S127" s="104"/>
      <c r="T127" s="104"/>
    </row>
    <row r="128" spans="2:20" s="17" customFormat="1">
      <c r="B128" s="21"/>
      <c r="G128" s="110"/>
      <c r="H128" s="96"/>
      <c r="I128" s="96"/>
      <c r="J128" s="96"/>
      <c r="K128" s="96"/>
      <c r="L128" s="96"/>
      <c r="M128" s="96"/>
      <c r="N128" s="104"/>
      <c r="O128" s="104"/>
      <c r="P128" s="104"/>
      <c r="Q128" s="104"/>
      <c r="R128" s="104"/>
      <c r="S128" s="104"/>
      <c r="T128" s="104"/>
    </row>
  </sheetData>
  <sheetProtection algorithmName="SHA-512" hashValue="wkSZo89+cXqt8BG015iRLcTBM2a4j6SfUGPMvV8db4SVzprXbB1CpQqQXMHjX3xgG3FGHZT71waWGBDDRAXpYA==" saltValue="bccIa3XIgaKe1fI7l6OeV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H28" sqref="H2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20.85546875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9" t="s">
        <v>64</v>
      </c>
      <c r="B1" s="539"/>
      <c r="C1" s="539"/>
      <c r="D1" s="539"/>
      <c r="E1" s="53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0" t="str">
        <f>+'Ekamut-caxs'!A7:D7</f>
        <v>«Ժամանակակից արվեստի թանգարան» ՀՈԱԿ-ի</v>
      </c>
      <c r="B2" s="541"/>
      <c r="C2" s="541"/>
      <c r="D2" s="541"/>
      <c r="E2" s="54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2" t="s">
        <v>127</v>
      </c>
      <c r="B3" s="542"/>
      <c r="C3" s="542"/>
      <c r="D3" s="542"/>
      <c r="E3" s="54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9.899999999999999" customHeight="1">
      <c r="A4" s="543" t="s">
        <v>313</v>
      </c>
      <c r="B4" s="543"/>
      <c r="C4" s="543"/>
      <c r="D4" s="543"/>
      <c r="E4" s="54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8.600000000000001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8.15" customHeight="1">
      <c r="A7" s="534" t="s">
        <v>132</v>
      </c>
      <c r="B7" s="535"/>
      <c r="C7" s="53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3246.3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175</v>
      </c>
      <c r="C14" s="166" t="s">
        <v>143</v>
      </c>
      <c r="D14" s="29"/>
      <c r="E14" s="29"/>
    </row>
    <row r="15" spans="1:22" ht="33.75" customHeight="1">
      <c r="A15" s="166">
        <v>1.7</v>
      </c>
      <c r="B15" s="168" t="s">
        <v>299</v>
      </c>
      <c r="C15" s="166" t="s">
        <v>300</v>
      </c>
      <c r="D15" s="29">
        <v>89.4</v>
      </c>
      <c r="E15" s="29" t="s">
        <v>301</v>
      </c>
    </row>
    <row r="16" spans="1:22" ht="22.5" customHeight="1">
      <c r="A16" s="166">
        <v>1.8</v>
      </c>
      <c r="B16" s="168" t="s">
        <v>302</v>
      </c>
      <c r="C16" s="170" t="s">
        <v>303</v>
      </c>
      <c r="D16" s="29">
        <v>3.2</v>
      </c>
      <c r="E16" s="29" t="s">
        <v>304</v>
      </c>
    </row>
    <row r="17" spans="1:22" ht="18" customHeight="1">
      <c r="A17" s="166">
        <v>1.9</v>
      </c>
      <c r="B17" s="168" t="s">
        <v>305</v>
      </c>
      <c r="C17" s="170" t="s">
        <v>303</v>
      </c>
      <c r="D17" s="29">
        <v>30</v>
      </c>
      <c r="E17" s="29" t="s">
        <v>306</v>
      </c>
    </row>
    <row r="18" spans="1:22" ht="18" customHeight="1">
      <c r="A18" s="171">
        <v>2</v>
      </c>
      <c r="B18" s="168" t="s">
        <v>307</v>
      </c>
      <c r="C18" s="170" t="s">
        <v>308</v>
      </c>
      <c r="D18" s="29">
        <v>426.8</v>
      </c>
      <c r="E18" s="29" t="s">
        <v>309</v>
      </c>
    </row>
    <row r="19" spans="1:22" ht="18" customHeight="1">
      <c r="A19" s="166">
        <v>2.1</v>
      </c>
      <c r="B19" s="168" t="s">
        <v>310</v>
      </c>
      <c r="C19" s="170" t="s">
        <v>311</v>
      </c>
      <c r="D19" s="29">
        <v>2586.9</v>
      </c>
      <c r="E19" s="29" t="s">
        <v>309</v>
      </c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32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45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>
        <v>110</v>
      </c>
      <c r="E27" s="29" t="s">
        <v>312</v>
      </c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+D31+D32+D33</f>
        <v>26.6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 t="s">
        <v>327</v>
      </c>
      <c r="C31" s="166" t="s">
        <v>325</v>
      </c>
      <c r="D31" s="29">
        <v>26.6</v>
      </c>
      <c r="E31" s="29" t="s">
        <v>312</v>
      </c>
    </row>
    <row r="32" spans="1:22" ht="21" customHeight="1">
      <c r="A32" s="166">
        <v>2.2000000000000002</v>
      </c>
      <c r="B32" s="168" t="s">
        <v>153</v>
      </c>
      <c r="C32" s="166" t="s">
        <v>154</v>
      </c>
      <c r="D32" s="29"/>
      <c r="E32" s="29"/>
    </row>
    <row r="33" spans="1:22" ht="26.25" customHeight="1">
      <c r="A33" s="166">
        <v>2.2999999999999998</v>
      </c>
      <c r="B33" s="168" t="s">
        <v>153</v>
      </c>
      <c r="C33" s="166" t="s">
        <v>155</v>
      </c>
      <c r="D33" s="29"/>
      <c r="E33" s="174"/>
    </row>
    <row r="34" spans="1:22" s="151" customFormat="1" ht="21.75" customHeight="1">
      <c r="A34" s="56"/>
      <c r="B34" s="175" t="s">
        <v>66</v>
      </c>
      <c r="C34" s="176"/>
      <c r="D34" s="177">
        <f>D8+D30</f>
        <v>3272.9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4" t="s">
        <v>156</v>
      </c>
      <c r="B35" s="535"/>
      <c r="C35" s="53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64.599999999999994</v>
      </c>
      <c r="E36" s="29" t="s">
        <v>312</v>
      </c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334</v>
      </c>
      <c r="E37" s="29" t="s">
        <v>312</v>
      </c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1.8</v>
      </c>
      <c r="E38" s="29" t="s">
        <v>312</v>
      </c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175</v>
      </c>
      <c r="C40" s="166" t="s">
        <v>143</v>
      </c>
      <c r="D40" s="29">
        <v>26.3</v>
      </c>
      <c r="E40" s="29" t="s">
        <v>312</v>
      </c>
    </row>
    <row r="41" spans="1:22" ht="22.9" customHeight="1">
      <c r="A41" s="166">
        <v>1.7</v>
      </c>
      <c r="B41" s="168" t="s">
        <v>314</v>
      </c>
      <c r="C41" s="166" t="s">
        <v>298</v>
      </c>
      <c r="D41" s="29">
        <v>1.8</v>
      </c>
      <c r="E41" s="29" t="s">
        <v>312</v>
      </c>
    </row>
    <row r="42" spans="1:22" ht="28.15" customHeight="1">
      <c r="A42" s="166">
        <v>1.8</v>
      </c>
      <c r="B42" s="168" t="s">
        <v>315</v>
      </c>
      <c r="C42" s="170" t="s">
        <v>316</v>
      </c>
      <c r="D42" s="29">
        <v>160</v>
      </c>
      <c r="E42" s="29" t="s">
        <v>312</v>
      </c>
    </row>
    <row r="43" spans="1:22" ht="28.15" customHeight="1">
      <c r="A43" s="166">
        <v>1.9</v>
      </c>
      <c r="B43" s="168" t="s">
        <v>317</v>
      </c>
      <c r="C43" s="170" t="s">
        <v>316</v>
      </c>
      <c r="D43" s="29">
        <v>39.1</v>
      </c>
      <c r="E43" s="29" t="s">
        <v>312</v>
      </c>
    </row>
    <row r="44" spans="1:22" ht="28.15" customHeight="1">
      <c r="A44" s="171">
        <v>2</v>
      </c>
      <c r="B44" s="168" t="s">
        <v>318</v>
      </c>
      <c r="C44" s="170" t="s">
        <v>316</v>
      </c>
      <c r="D44" s="29">
        <v>155</v>
      </c>
      <c r="E44" s="29" t="s">
        <v>312</v>
      </c>
    </row>
    <row r="45" spans="1:22" ht="28.15" customHeight="1">
      <c r="A45" s="166">
        <v>2.1</v>
      </c>
      <c r="B45" s="168" t="s">
        <v>319</v>
      </c>
      <c r="C45" s="170" t="s">
        <v>316</v>
      </c>
      <c r="D45" s="29">
        <v>192</v>
      </c>
      <c r="E45" s="29" t="s">
        <v>320</v>
      </c>
    </row>
    <row r="46" spans="1:22" ht="21" customHeight="1">
      <c r="A46" s="166">
        <v>2.2000000000000002</v>
      </c>
      <c r="B46" s="168" t="s">
        <v>144</v>
      </c>
      <c r="C46" s="166" t="s">
        <v>32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45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>
        <v>0.1</v>
      </c>
      <c r="E48" s="29" t="s">
        <v>321</v>
      </c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157</v>
      </c>
      <c r="C53" s="28"/>
      <c r="D53" s="164">
        <f>SUM(D54:D57)</f>
        <v>56281.1</v>
      </c>
      <c r="E53" s="29"/>
    </row>
    <row r="54" spans="1:22" ht="33" customHeight="1">
      <c r="A54" s="166">
        <v>1.1000000000000001</v>
      </c>
      <c r="B54" s="205"/>
      <c r="C54" s="206" t="s">
        <v>162</v>
      </c>
      <c r="D54" s="171">
        <v>49604.6</v>
      </c>
      <c r="E54" s="29" t="s">
        <v>322</v>
      </c>
      <c r="F54" s="134"/>
    </row>
    <row r="55" spans="1:22" ht="30" customHeight="1">
      <c r="A55" s="166">
        <v>1.2</v>
      </c>
      <c r="B55" s="179"/>
      <c r="C55" s="166" t="s">
        <v>323</v>
      </c>
      <c r="D55" s="29">
        <v>125</v>
      </c>
      <c r="E55" s="166" t="s">
        <v>326</v>
      </c>
    </row>
    <row r="56" spans="1:22" ht="24.75" customHeight="1">
      <c r="A56" s="166">
        <v>1.3</v>
      </c>
      <c r="B56" s="168" t="s">
        <v>149</v>
      </c>
      <c r="C56" s="166" t="s">
        <v>324</v>
      </c>
      <c r="D56" s="29">
        <v>6504.5</v>
      </c>
      <c r="E56" s="29" t="s">
        <v>326</v>
      </c>
    </row>
    <row r="57" spans="1:22" ht="28.9" customHeight="1">
      <c r="A57" s="166">
        <v>1.4</v>
      </c>
      <c r="B57" s="168" t="s">
        <v>149</v>
      </c>
      <c r="C57" s="166" t="s">
        <v>325</v>
      </c>
      <c r="D57" s="29">
        <v>47</v>
      </c>
      <c r="E57" s="29" t="s">
        <v>312</v>
      </c>
    </row>
    <row r="58" spans="1:22" s="151" customFormat="1" ht="29.25" customHeight="1">
      <c r="A58" s="180"/>
      <c r="B58" s="175" t="s">
        <v>66</v>
      </c>
      <c r="C58" s="181"/>
      <c r="D58" s="182">
        <f>SUM(D36:D53)</f>
        <v>57255.799999999996</v>
      </c>
      <c r="E58" s="183"/>
      <c r="F58" s="259">
        <f>+D58-D53</f>
        <v>974.69999999999709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158</v>
      </c>
    </row>
    <row r="61" spans="1:22" ht="52.15" customHeight="1">
      <c r="A61" s="185">
        <v>1</v>
      </c>
      <c r="B61" s="186" t="s">
        <v>274</v>
      </c>
      <c r="C61" s="182">
        <f>+'Dramakan hosqer'!F12</f>
        <v>35692.200000000012</v>
      </c>
      <c r="D61" s="536" t="s">
        <v>159</v>
      </c>
      <c r="E61" s="537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8" t="str">
        <f>+'Ekamut-caxs'!D83</f>
        <v>Ն․Ավետիսյան</v>
      </c>
      <c r="E63" s="53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3" t="s">
        <v>89</v>
      </c>
      <c r="E64" s="53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8" t="str">
        <f>+'Ekamut-caxs'!D85</f>
        <v>Հ․Գաբրիելյան</v>
      </c>
      <c r="E65" s="53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3" t="s">
        <v>89</v>
      </c>
      <c r="E66" s="53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jRqv/Tw36rfwx+Fc/QaM3c9tj7nR2pByiUteFC77n3PyiBN4JcynHeoOhobQL+MdwaVYInRzmEYTebAWm8DpGg==" saltValue="Mszf2R3TnXoLTsfqH6jUz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1" zoomScaleSheetLayoutView="100" workbookViewId="0">
      <selection activeCell="H28" sqref="H2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5.710937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2.28515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6" t="s">
        <v>64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</row>
    <row r="2" spans="1:16" s="20" customFormat="1" ht="20.25">
      <c r="A2" s="514" t="str">
        <f>+'Ekamut-caxs'!A7:D7</f>
        <v>«Ժամանակակից արվեստի թանգարան» ՀՈԱԿ-ի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19"/>
      <c r="P2" s="19"/>
    </row>
    <row r="3" spans="1:16" ht="17.25">
      <c r="A3" s="542" t="s">
        <v>284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</row>
    <row r="4" spans="1:16" ht="21" customHeight="1" thickBot="1">
      <c r="N4" s="125" t="s">
        <v>0</v>
      </c>
    </row>
    <row r="5" spans="1:16" ht="21" customHeight="1">
      <c r="A5" s="547" t="s">
        <v>199</v>
      </c>
      <c r="B5" s="547" t="s">
        <v>65</v>
      </c>
      <c r="C5" s="548" t="s">
        <v>187</v>
      </c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9" t="s">
        <v>126</v>
      </c>
    </row>
    <row r="6" spans="1:16" ht="172.5" customHeight="1">
      <c r="A6" s="547"/>
      <c r="B6" s="547"/>
      <c r="C6" s="236" t="s">
        <v>177</v>
      </c>
      <c r="D6" s="236" t="s">
        <v>188</v>
      </c>
      <c r="E6" s="236" t="s">
        <v>189</v>
      </c>
      <c r="F6" s="236" t="s">
        <v>125</v>
      </c>
      <c r="G6" s="236" t="s">
        <v>167</v>
      </c>
      <c r="H6" s="236" t="s">
        <v>166</v>
      </c>
      <c r="I6" s="236" t="s">
        <v>178</v>
      </c>
      <c r="J6" s="236" t="s">
        <v>234</v>
      </c>
      <c r="K6" s="236" t="s">
        <v>235</v>
      </c>
      <c r="L6" s="236" t="s">
        <v>232</v>
      </c>
      <c r="M6" s="236" t="s">
        <v>224</v>
      </c>
      <c r="N6" s="550"/>
    </row>
    <row r="7" spans="1:16" ht="31.5" customHeight="1">
      <c r="A7" s="236">
        <v>1</v>
      </c>
      <c r="B7" s="253" t="s">
        <v>170</v>
      </c>
      <c r="C7" s="478">
        <v>47615.7</v>
      </c>
      <c r="D7" s="478"/>
      <c r="E7" s="478" t="str">
        <f>IF(D7&gt;1,326.6," ")</f>
        <v xml:space="preserve"> </v>
      </c>
      <c r="F7" s="478">
        <v>745.9</v>
      </c>
      <c r="G7" s="478"/>
      <c r="H7" s="478"/>
      <c r="I7" s="478"/>
      <c r="J7" s="479"/>
      <c r="K7" s="478"/>
      <c r="L7" s="478"/>
      <c r="M7" s="478">
        <v>3200</v>
      </c>
      <c r="N7" s="251">
        <f>ROUND(SUM(C7:M7),1)</f>
        <v>51561.599999999999</v>
      </c>
    </row>
    <row r="8" spans="1:16" ht="43.5" customHeight="1">
      <c r="A8" s="236">
        <v>2</v>
      </c>
      <c r="B8" s="298" t="s">
        <v>86</v>
      </c>
      <c r="C8" s="478"/>
      <c r="D8" s="233" t="s">
        <v>163</v>
      </c>
      <c r="E8" s="233" t="s">
        <v>163</v>
      </c>
      <c r="F8" s="233" t="s">
        <v>163</v>
      </c>
      <c r="G8" s="233" t="s">
        <v>163</v>
      </c>
      <c r="H8" s="233" t="s">
        <v>163</v>
      </c>
      <c r="I8" s="233" t="s">
        <v>163</v>
      </c>
      <c r="J8" s="233" t="s">
        <v>163</v>
      </c>
      <c r="K8" s="233" t="s">
        <v>163</v>
      </c>
      <c r="L8" s="233" t="s">
        <v>163</v>
      </c>
      <c r="M8" s="233" t="s">
        <v>163</v>
      </c>
      <c r="N8" s="251">
        <f>ROUND(SUM(C8:M8),1)</f>
        <v>0</v>
      </c>
    </row>
    <row r="9" spans="1:16" s="144" customFormat="1" ht="34.5" customHeight="1" thickBot="1">
      <c r="A9" s="254"/>
      <c r="B9" s="180" t="s">
        <v>66</v>
      </c>
      <c r="C9" s="233" t="s">
        <v>163</v>
      </c>
      <c r="D9" s="233" t="s">
        <v>285</v>
      </c>
      <c r="E9" s="233" t="s">
        <v>163</v>
      </c>
      <c r="F9" s="233" t="s">
        <v>163</v>
      </c>
      <c r="G9" s="233" t="s">
        <v>163</v>
      </c>
      <c r="H9" s="233" t="s">
        <v>163</v>
      </c>
      <c r="I9" s="233" t="s">
        <v>163</v>
      </c>
      <c r="J9" s="233" t="s">
        <v>163</v>
      </c>
      <c r="K9" s="233" t="s">
        <v>163</v>
      </c>
      <c r="L9" s="233" t="s">
        <v>163</v>
      </c>
      <c r="M9" s="233" t="s">
        <v>163</v>
      </c>
      <c r="N9" s="252">
        <f>ROUND(SUM(N7:N8),1)</f>
        <v>51561.599999999999</v>
      </c>
    </row>
    <row r="10" spans="1:16" s="480" customFormat="1" ht="15" customHeight="1">
      <c r="B10" s="103"/>
      <c r="C10" s="511">
        <f>3967972*12</f>
        <v>47615664</v>
      </c>
      <c r="D10" s="481"/>
      <c r="E10" s="481"/>
      <c r="F10" s="481"/>
      <c r="G10" s="482"/>
      <c r="H10" s="482"/>
      <c r="I10" s="483"/>
      <c r="J10" s="483"/>
      <c r="K10" s="483"/>
      <c r="L10" s="482"/>
      <c r="M10" s="481"/>
      <c r="N10" s="484"/>
    </row>
    <row r="11" spans="1:16" s="480" customFormat="1" ht="63.75" customHeight="1">
      <c r="B11" s="554" t="s">
        <v>281</v>
      </c>
      <c r="C11" s="554"/>
      <c r="D11" s="486"/>
      <c r="E11" s="485"/>
      <c r="F11" s="485"/>
      <c r="G11" s="485"/>
      <c r="H11" s="485"/>
      <c r="I11" s="485"/>
      <c r="J11" s="485"/>
      <c r="K11" s="485"/>
      <c r="L11" s="482"/>
      <c r="M11" s="481"/>
      <c r="N11" s="484"/>
    </row>
    <row r="12" spans="1:16" s="480" customFormat="1" ht="42.75" customHeight="1">
      <c r="B12" s="512"/>
      <c r="C12" s="485">
        <f>3967.9*12</f>
        <v>47614.8</v>
      </c>
      <c r="D12" s="485"/>
      <c r="E12" s="485"/>
      <c r="F12" s="485"/>
      <c r="G12" s="485"/>
      <c r="H12" s="485"/>
      <c r="I12" s="485"/>
      <c r="J12" s="485"/>
      <c r="K12" s="485"/>
      <c r="L12" s="482"/>
      <c r="M12" s="481"/>
      <c r="N12" s="484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1"/>
      <c r="M13" s="551"/>
      <c r="N13" s="223"/>
    </row>
    <row r="14" spans="1:16" s="144" customFormat="1" ht="69" customHeight="1">
      <c r="B14" s="552" t="s">
        <v>169</v>
      </c>
      <c r="C14" s="553"/>
      <c r="E14" s="552" t="s">
        <v>168</v>
      </c>
      <c r="F14" s="553"/>
      <c r="G14" s="248"/>
      <c r="H14" s="555"/>
      <c r="I14" s="555"/>
      <c r="J14" s="193"/>
      <c r="K14" s="193"/>
      <c r="L14" s="191"/>
      <c r="M14" s="191"/>
      <c r="N14" s="191"/>
    </row>
    <row r="15" spans="1:16" s="144" customFormat="1" ht="57.75" customHeight="1">
      <c r="B15" s="195" t="s">
        <v>161</v>
      </c>
      <c r="C15" s="267" t="s">
        <v>190</v>
      </c>
      <c r="E15" s="195" t="s">
        <v>161</v>
      </c>
      <c r="F15" s="267" t="s">
        <v>191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6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5" t="str">
        <f>+'Ekamut-caxs'!D83</f>
        <v>Ն․Ավետիսյան</v>
      </c>
      <c r="H19" s="545"/>
      <c r="I19" s="545"/>
      <c r="J19" s="129"/>
      <c r="K19" s="129"/>
      <c r="L19" s="129"/>
    </row>
    <row r="20" spans="2:14" s="119" customFormat="1" ht="17.25" customHeight="1">
      <c r="B20" s="121"/>
      <c r="E20" s="130" t="s">
        <v>88</v>
      </c>
      <c r="F20" s="131"/>
      <c r="G20" s="544" t="s">
        <v>89</v>
      </c>
      <c r="H20" s="544"/>
      <c r="I20" s="544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5" t="str">
        <f>+'Ekamut-caxs'!D85</f>
        <v>Հ․Գաբրիելյան</v>
      </c>
      <c r="H21" s="545"/>
      <c r="I21" s="545"/>
      <c r="J21" s="129"/>
      <c r="K21" s="129"/>
      <c r="L21" s="129"/>
    </row>
    <row r="22" spans="2:14" s="119" customFormat="1" ht="18.75" customHeight="1">
      <c r="E22" s="130" t="s">
        <v>88</v>
      </c>
      <c r="F22" s="131"/>
      <c r="G22" s="544" t="s">
        <v>89</v>
      </c>
      <c r="H22" s="544"/>
      <c r="I22" s="544"/>
      <c r="J22" s="122"/>
      <c r="K22" s="122"/>
      <c r="L22" s="122"/>
    </row>
    <row r="23" spans="2:14" s="120" customFormat="1" ht="16.5">
      <c r="C23" s="122"/>
      <c r="D23" s="122"/>
    </row>
  </sheetData>
  <sheetProtection algorithmName="SHA-512" hashValue="T89Yl2vAmzO0y2t5pFnpqO+I+foWVmpcjRWLtscpHEJwFXnuADx0InYntw1T7+MmcQWt21SEXRRkw6+CSbCg2Q==" saltValue="xECWvz4eclGCkNtL7wh8DQ==" spinCount="100000" sheet="1" objects="1" scenarios="1"/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5" zoomScaleSheetLayoutView="100" workbookViewId="0">
      <selection activeCell="H28" sqref="H28"/>
    </sheetView>
  </sheetViews>
  <sheetFormatPr defaultColWidth="9.140625" defaultRowHeight="16.5"/>
  <cols>
    <col min="1" max="1" width="4.140625" style="375" customWidth="1"/>
    <col min="2" max="2" width="16.140625" style="375" customWidth="1"/>
    <col min="3" max="3" width="9.42578125" style="375" customWidth="1"/>
    <col min="4" max="4" width="15.140625" style="375" customWidth="1"/>
    <col min="5" max="5" width="13.42578125" style="375" customWidth="1"/>
    <col min="6" max="6" width="15.28515625" style="375" customWidth="1"/>
    <col min="7" max="7" width="11.42578125" style="375" customWidth="1"/>
    <col min="8" max="8" width="13.28515625" style="375" customWidth="1"/>
    <col min="9" max="10" width="14.85546875" style="375" customWidth="1"/>
    <col min="11" max="11" width="10.85546875" style="375" customWidth="1"/>
    <col min="12" max="12" width="12.85546875" style="375" customWidth="1"/>
    <col min="13" max="13" width="14.85546875" style="375" customWidth="1"/>
    <col min="14" max="14" width="10.5703125" style="375" customWidth="1"/>
    <col min="15" max="15" width="11.7109375" style="375" customWidth="1"/>
    <col min="16" max="16384" width="9.140625" style="375"/>
  </cols>
  <sheetData>
    <row r="1" spans="1:15" s="374" customFormat="1" ht="18.75" customHeight="1">
      <c r="A1" s="562" t="s">
        <v>64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374" customFormat="1" ht="21.75" customHeight="1">
      <c r="A2" s="558" t="str">
        <f>+'Ekamut-caxs'!A7:E7</f>
        <v>«Ժամանակակից արվեստի թանգարան» ՀՈԱԿ-ի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374" customFormat="1" ht="21" customHeight="1">
      <c r="A3" s="558" t="s">
        <v>90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/>
    <row r="5" spans="1:15" s="376" customFormat="1" ht="24.75" customHeight="1">
      <c r="A5" s="563" t="s">
        <v>110</v>
      </c>
      <c r="B5" s="563" t="s">
        <v>91</v>
      </c>
      <c r="C5" s="564" t="s">
        <v>92</v>
      </c>
      <c r="D5" s="564"/>
      <c r="E5" s="564"/>
      <c r="F5" s="564"/>
      <c r="G5" s="564" t="s">
        <v>93</v>
      </c>
      <c r="H5" s="564"/>
      <c r="I5" s="564"/>
      <c r="J5" s="564"/>
      <c r="K5" s="564" t="s">
        <v>117</v>
      </c>
      <c r="L5" s="564"/>
      <c r="M5" s="564"/>
      <c r="N5" s="564"/>
      <c r="O5" s="564"/>
    </row>
    <row r="6" spans="1:15" s="379" customFormat="1" ht="51" customHeight="1">
      <c r="A6" s="563"/>
      <c r="B6" s="563"/>
      <c r="C6" s="377" t="s">
        <v>256</v>
      </c>
      <c r="D6" s="377" t="s">
        <v>195</v>
      </c>
      <c r="E6" s="377" t="s">
        <v>267</v>
      </c>
      <c r="F6" s="377" t="s">
        <v>268</v>
      </c>
      <c r="G6" s="377" t="s">
        <v>223</v>
      </c>
      <c r="H6" s="377" t="s">
        <v>195</v>
      </c>
      <c r="I6" s="377" t="s">
        <v>269</v>
      </c>
      <c r="J6" s="377" t="s">
        <v>268</v>
      </c>
      <c r="K6" s="377" t="s">
        <v>256</v>
      </c>
      <c r="L6" s="377" t="s">
        <v>267</v>
      </c>
      <c r="M6" s="377" t="s">
        <v>270</v>
      </c>
      <c r="N6" s="378" t="s">
        <v>271</v>
      </c>
      <c r="O6" s="378" t="s">
        <v>272</v>
      </c>
    </row>
    <row r="7" spans="1:15" ht="19.5" customHeight="1">
      <c r="A7" s="451">
        <v>1</v>
      </c>
      <c r="B7" s="452" t="s">
        <v>94</v>
      </c>
      <c r="C7" s="453">
        <v>3068</v>
      </c>
      <c r="D7" s="381">
        <v>440872</v>
      </c>
      <c r="E7" s="382">
        <v>2819</v>
      </c>
      <c r="F7" s="454">
        <f t="shared" ref="F7:F16" si="0">+E7*143.7</f>
        <v>405090.3</v>
      </c>
      <c r="G7" s="453">
        <v>800</v>
      </c>
      <c r="H7" s="381">
        <v>41984</v>
      </c>
      <c r="I7" s="382">
        <v>1480</v>
      </c>
      <c r="J7" s="454">
        <v>75950.399999999994</v>
      </c>
      <c r="K7" s="388">
        <v>13</v>
      </c>
      <c r="L7" s="382">
        <v>16</v>
      </c>
      <c r="M7" s="385">
        <f>+L7*200.47</f>
        <v>3207.52</v>
      </c>
      <c r="N7" s="384">
        <v>98.76</v>
      </c>
      <c r="O7" s="385">
        <v>3306.28</v>
      </c>
    </row>
    <row r="8" spans="1:15" ht="19.5" customHeight="1">
      <c r="A8" s="451">
        <v>2</v>
      </c>
      <c r="B8" s="452" t="s">
        <v>258</v>
      </c>
      <c r="C8" s="453">
        <v>2744</v>
      </c>
      <c r="D8" s="381">
        <v>394313</v>
      </c>
      <c r="E8" s="382">
        <f>+C8</f>
        <v>2744</v>
      </c>
      <c r="F8" s="454">
        <f t="shared" si="0"/>
        <v>394312.8</v>
      </c>
      <c r="G8" s="453">
        <v>980</v>
      </c>
      <c r="H8" s="381">
        <v>51810</v>
      </c>
      <c r="I8" s="382">
        <f t="shared" ref="I8:I18" si="1">+G8</f>
        <v>980</v>
      </c>
      <c r="J8" s="454">
        <f t="shared" ref="J8:J18" si="2">+I8*53.48</f>
        <v>52410.399999999994</v>
      </c>
      <c r="K8" s="388">
        <v>22</v>
      </c>
      <c r="L8" s="382">
        <f>+K8</f>
        <v>22</v>
      </c>
      <c r="M8" s="385">
        <f t="shared" ref="M8:M18" si="3">+L8*200.47</f>
        <v>4410.34</v>
      </c>
      <c r="N8" s="384">
        <f t="shared" ref="N8:N18" si="4">+L8*7.94904</f>
        <v>174.87888000000001</v>
      </c>
      <c r="O8" s="385">
        <f t="shared" ref="O8:O18" si="5">+N8+M8</f>
        <v>4585.2188800000004</v>
      </c>
    </row>
    <row r="9" spans="1:15" ht="19.5" customHeight="1">
      <c r="A9" s="451">
        <v>3</v>
      </c>
      <c r="B9" s="452" t="s">
        <v>95</v>
      </c>
      <c r="C9" s="453">
        <v>2009</v>
      </c>
      <c r="D9" s="381">
        <v>288693</v>
      </c>
      <c r="E9" s="382">
        <f t="shared" ref="E9:E18" si="6">+C9</f>
        <v>2009</v>
      </c>
      <c r="F9" s="454">
        <f t="shared" si="0"/>
        <v>288693.3</v>
      </c>
      <c r="G9" s="453">
        <v>920</v>
      </c>
      <c r="H9" s="381">
        <v>48002</v>
      </c>
      <c r="I9" s="382">
        <f t="shared" si="1"/>
        <v>920</v>
      </c>
      <c r="J9" s="454">
        <f t="shared" si="2"/>
        <v>49201.599999999999</v>
      </c>
      <c r="K9" s="388">
        <v>18</v>
      </c>
      <c r="L9" s="382">
        <f t="shared" ref="L9:L18" si="7">+K9</f>
        <v>18</v>
      </c>
      <c r="M9" s="385">
        <f t="shared" si="3"/>
        <v>3608.46</v>
      </c>
      <c r="N9" s="384">
        <f t="shared" si="4"/>
        <v>143.08271999999999</v>
      </c>
      <c r="O9" s="385">
        <f t="shared" si="5"/>
        <v>3751.5427199999999</v>
      </c>
    </row>
    <row r="10" spans="1:15" ht="19.5" customHeight="1">
      <c r="A10" s="451">
        <v>4</v>
      </c>
      <c r="B10" s="452" t="s">
        <v>96</v>
      </c>
      <c r="C10" s="388">
        <v>1251</v>
      </c>
      <c r="D10" s="386">
        <v>179769</v>
      </c>
      <c r="E10" s="382">
        <f t="shared" si="6"/>
        <v>1251</v>
      </c>
      <c r="F10" s="454">
        <f t="shared" si="0"/>
        <v>179768.69999999998</v>
      </c>
      <c r="G10" s="453">
        <v>860</v>
      </c>
      <c r="H10" s="386">
        <v>44993</v>
      </c>
      <c r="I10" s="382">
        <f t="shared" si="1"/>
        <v>860</v>
      </c>
      <c r="J10" s="454">
        <f t="shared" si="2"/>
        <v>45992.799999999996</v>
      </c>
      <c r="K10" s="388">
        <v>21</v>
      </c>
      <c r="L10" s="382">
        <f t="shared" si="7"/>
        <v>21</v>
      </c>
      <c r="M10" s="385">
        <f t="shared" si="3"/>
        <v>4209.87</v>
      </c>
      <c r="N10" s="384">
        <f t="shared" si="4"/>
        <v>166.92984000000001</v>
      </c>
      <c r="O10" s="385">
        <f t="shared" si="5"/>
        <v>4376.7998399999997</v>
      </c>
    </row>
    <row r="11" spans="1:15" ht="19.5" customHeight="1">
      <c r="A11" s="451">
        <v>5</v>
      </c>
      <c r="B11" s="452" t="s">
        <v>97</v>
      </c>
      <c r="C11" s="388">
        <v>0</v>
      </c>
      <c r="D11" s="386">
        <v>0</v>
      </c>
      <c r="E11" s="382">
        <f t="shared" si="6"/>
        <v>0</v>
      </c>
      <c r="F11" s="454">
        <f t="shared" si="0"/>
        <v>0</v>
      </c>
      <c r="G11" s="453">
        <v>1220</v>
      </c>
      <c r="H11" s="386">
        <v>63846</v>
      </c>
      <c r="I11" s="382">
        <f t="shared" si="1"/>
        <v>1220</v>
      </c>
      <c r="J11" s="454">
        <f t="shared" si="2"/>
        <v>65245.599999999999</v>
      </c>
      <c r="K11" s="388">
        <v>23</v>
      </c>
      <c r="L11" s="382">
        <f t="shared" si="7"/>
        <v>23</v>
      </c>
      <c r="M11" s="385">
        <f t="shared" si="3"/>
        <v>4610.8100000000004</v>
      </c>
      <c r="N11" s="384">
        <f t="shared" si="4"/>
        <v>182.82792000000001</v>
      </c>
      <c r="O11" s="385">
        <f t="shared" si="5"/>
        <v>4793.6379200000001</v>
      </c>
    </row>
    <row r="12" spans="1:15" ht="19.5" customHeight="1">
      <c r="A12" s="451">
        <v>6</v>
      </c>
      <c r="B12" s="452" t="s">
        <v>98</v>
      </c>
      <c r="C12" s="388">
        <v>0</v>
      </c>
      <c r="D12" s="386">
        <v>0</v>
      </c>
      <c r="E12" s="382">
        <f t="shared" si="6"/>
        <v>0</v>
      </c>
      <c r="F12" s="454">
        <f t="shared" si="0"/>
        <v>0</v>
      </c>
      <c r="G12" s="453">
        <v>1180</v>
      </c>
      <c r="H12" s="386">
        <v>61906</v>
      </c>
      <c r="I12" s="382">
        <f t="shared" si="1"/>
        <v>1180</v>
      </c>
      <c r="J12" s="454">
        <f t="shared" si="2"/>
        <v>63106.399999999994</v>
      </c>
      <c r="K12" s="388">
        <v>29</v>
      </c>
      <c r="L12" s="382">
        <f t="shared" si="7"/>
        <v>29</v>
      </c>
      <c r="M12" s="385">
        <f t="shared" si="3"/>
        <v>5813.63</v>
      </c>
      <c r="N12" s="384">
        <f t="shared" si="4"/>
        <v>230.52216000000001</v>
      </c>
      <c r="O12" s="385">
        <f t="shared" si="5"/>
        <v>6044.1521600000005</v>
      </c>
    </row>
    <row r="13" spans="1:15" ht="19.5" customHeight="1">
      <c r="A13" s="451">
        <v>7</v>
      </c>
      <c r="B13" s="452" t="s">
        <v>99</v>
      </c>
      <c r="C13" s="388">
        <v>0</v>
      </c>
      <c r="D13" s="386">
        <v>0</v>
      </c>
      <c r="E13" s="382">
        <f t="shared" si="6"/>
        <v>0</v>
      </c>
      <c r="F13" s="454">
        <f t="shared" si="0"/>
        <v>0</v>
      </c>
      <c r="G13" s="453">
        <v>580</v>
      </c>
      <c r="H13" s="386">
        <v>25818</v>
      </c>
      <c r="I13" s="382">
        <f t="shared" si="1"/>
        <v>580</v>
      </c>
      <c r="J13" s="454">
        <f t="shared" si="2"/>
        <v>31018.399999999998</v>
      </c>
      <c r="K13" s="388">
        <v>14</v>
      </c>
      <c r="L13" s="382">
        <f t="shared" si="7"/>
        <v>14</v>
      </c>
      <c r="M13" s="385">
        <f t="shared" si="3"/>
        <v>2806.58</v>
      </c>
      <c r="N13" s="384">
        <f t="shared" si="4"/>
        <v>111.28656000000001</v>
      </c>
      <c r="O13" s="385">
        <f t="shared" si="5"/>
        <v>2917.8665599999999</v>
      </c>
    </row>
    <row r="14" spans="1:15" ht="19.5" customHeight="1">
      <c r="A14" s="451">
        <v>8</v>
      </c>
      <c r="B14" s="455" t="s">
        <v>100</v>
      </c>
      <c r="C14" s="388">
        <v>0</v>
      </c>
      <c r="D14" s="386">
        <v>0</v>
      </c>
      <c r="E14" s="382">
        <f t="shared" si="6"/>
        <v>0</v>
      </c>
      <c r="F14" s="454">
        <f t="shared" si="0"/>
        <v>0</v>
      </c>
      <c r="G14" s="453">
        <v>1780</v>
      </c>
      <c r="H14" s="386">
        <v>90394</v>
      </c>
      <c r="I14" s="382">
        <f t="shared" si="1"/>
        <v>1780</v>
      </c>
      <c r="J14" s="454">
        <f t="shared" si="2"/>
        <v>95194.4</v>
      </c>
      <c r="K14" s="388">
        <v>17</v>
      </c>
      <c r="L14" s="382">
        <f t="shared" si="7"/>
        <v>17</v>
      </c>
      <c r="M14" s="385">
        <f t="shared" si="3"/>
        <v>3407.99</v>
      </c>
      <c r="N14" s="384">
        <f t="shared" si="4"/>
        <v>135.13368</v>
      </c>
      <c r="O14" s="385">
        <f t="shared" si="5"/>
        <v>3543.1236799999997</v>
      </c>
    </row>
    <row r="15" spans="1:15" ht="19.5" customHeight="1">
      <c r="A15" s="451">
        <v>9</v>
      </c>
      <c r="B15" s="455" t="s">
        <v>101</v>
      </c>
      <c r="C15" s="388">
        <v>0</v>
      </c>
      <c r="D15" s="386">
        <v>0</v>
      </c>
      <c r="E15" s="382">
        <f t="shared" si="6"/>
        <v>0</v>
      </c>
      <c r="F15" s="454">
        <f t="shared" si="0"/>
        <v>0</v>
      </c>
      <c r="G15" s="453">
        <v>1760</v>
      </c>
      <c r="H15" s="386">
        <v>81325</v>
      </c>
      <c r="I15" s="382">
        <f t="shared" si="1"/>
        <v>1760</v>
      </c>
      <c r="J15" s="454">
        <f t="shared" si="2"/>
        <v>94124.799999999988</v>
      </c>
      <c r="K15" s="388">
        <v>17</v>
      </c>
      <c r="L15" s="382">
        <f t="shared" si="7"/>
        <v>17</v>
      </c>
      <c r="M15" s="385">
        <f t="shared" si="3"/>
        <v>3407.99</v>
      </c>
      <c r="N15" s="384">
        <f t="shared" si="4"/>
        <v>135.13368</v>
      </c>
      <c r="O15" s="385">
        <f t="shared" si="5"/>
        <v>3543.1236799999997</v>
      </c>
    </row>
    <row r="16" spans="1:15" ht="19.5" customHeight="1">
      <c r="A16" s="451">
        <v>10</v>
      </c>
      <c r="B16" s="455" t="s">
        <v>102</v>
      </c>
      <c r="C16" s="388">
        <v>0</v>
      </c>
      <c r="D16" s="386">
        <v>0</v>
      </c>
      <c r="E16" s="382">
        <f t="shared" si="6"/>
        <v>0</v>
      </c>
      <c r="F16" s="454">
        <f t="shared" si="0"/>
        <v>0</v>
      </c>
      <c r="G16" s="388">
        <v>740</v>
      </c>
      <c r="H16" s="386">
        <v>37575</v>
      </c>
      <c r="I16" s="382">
        <f t="shared" si="1"/>
        <v>740</v>
      </c>
      <c r="J16" s="454">
        <f t="shared" si="2"/>
        <v>39575.199999999997</v>
      </c>
      <c r="K16" s="388">
        <v>10</v>
      </c>
      <c r="L16" s="382">
        <f t="shared" si="7"/>
        <v>10</v>
      </c>
      <c r="M16" s="385">
        <f t="shared" si="3"/>
        <v>2004.7</v>
      </c>
      <c r="N16" s="384">
        <f t="shared" si="4"/>
        <v>79.490399999999994</v>
      </c>
      <c r="O16" s="385">
        <f t="shared" si="5"/>
        <v>2084.1904</v>
      </c>
    </row>
    <row r="17" spans="1:15" ht="19.5" customHeight="1">
      <c r="A17" s="451">
        <v>11</v>
      </c>
      <c r="B17" s="455" t="s">
        <v>103</v>
      </c>
      <c r="C17" s="456">
        <v>1273</v>
      </c>
      <c r="D17" s="387">
        <v>182930</v>
      </c>
      <c r="E17" s="382">
        <f t="shared" si="6"/>
        <v>1273</v>
      </c>
      <c r="F17" s="454">
        <f>+E17*143.7</f>
        <v>182930.09999999998</v>
      </c>
      <c r="G17" s="456">
        <v>540</v>
      </c>
      <c r="H17" s="387">
        <v>27279</v>
      </c>
      <c r="I17" s="382">
        <f t="shared" si="1"/>
        <v>540</v>
      </c>
      <c r="J17" s="454">
        <f t="shared" si="2"/>
        <v>28879.199999999997</v>
      </c>
      <c r="K17" s="382">
        <v>19</v>
      </c>
      <c r="L17" s="382">
        <f t="shared" si="7"/>
        <v>19</v>
      </c>
      <c r="M17" s="385">
        <f t="shared" si="3"/>
        <v>3808.93</v>
      </c>
      <c r="N17" s="384">
        <f t="shared" si="4"/>
        <v>151.03175999999999</v>
      </c>
      <c r="O17" s="385">
        <f t="shared" si="5"/>
        <v>3959.9617599999997</v>
      </c>
    </row>
    <row r="18" spans="1:15" ht="19.5" customHeight="1">
      <c r="A18" s="451">
        <v>12</v>
      </c>
      <c r="B18" s="455" t="s">
        <v>104</v>
      </c>
      <c r="C18" s="456">
        <v>2324</v>
      </c>
      <c r="D18" s="387">
        <v>333958</v>
      </c>
      <c r="E18" s="382">
        <f t="shared" si="6"/>
        <v>2324</v>
      </c>
      <c r="F18" s="454">
        <f>+E18*143.7</f>
        <v>333958.8</v>
      </c>
      <c r="G18" s="456">
        <v>1260</v>
      </c>
      <c r="H18" s="387">
        <v>64585</v>
      </c>
      <c r="I18" s="382">
        <f t="shared" si="1"/>
        <v>1260</v>
      </c>
      <c r="J18" s="454">
        <f t="shared" si="2"/>
        <v>67384.800000000003</v>
      </c>
      <c r="K18" s="382">
        <v>9</v>
      </c>
      <c r="L18" s="382">
        <f t="shared" si="7"/>
        <v>9</v>
      </c>
      <c r="M18" s="385">
        <f t="shared" si="3"/>
        <v>1804.23</v>
      </c>
      <c r="N18" s="384">
        <f t="shared" si="4"/>
        <v>71.541359999999997</v>
      </c>
      <c r="O18" s="385">
        <f t="shared" si="5"/>
        <v>1875.77136</v>
      </c>
    </row>
    <row r="19" spans="1:15" ht="32.25" customHeight="1">
      <c r="A19" s="457"/>
      <c r="B19" s="450" t="s">
        <v>87</v>
      </c>
      <c r="C19" s="458">
        <f t="shared" ref="C19:K19" si="8">SUM(C7:C18)</f>
        <v>12669</v>
      </c>
      <c r="D19" s="415">
        <f t="shared" si="8"/>
        <v>1820535</v>
      </c>
      <c r="E19" s="458">
        <f t="shared" si="8"/>
        <v>12420</v>
      </c>
      <c r="F19" s="415">
        <f>SUM(F7:F18)</f>
        <v>1784753.9999999998</v>
      </c>
      <c r="G19" s="458">
        <f>SUM(G7:G18)</f>
        <v>12620</v>
      </c>
      <c r="H19" s="415">
        <f>SUM(H7:H18)</f>
        <v>639517</v>
      </c>
      <c r="I19" s="458">
        <f>SUM(I7:I18)</f>
        <v>13300</v>
      </c>
      <c r="J19" s="415">
        <f>SUM(J7:J18)</f>
        <v>708084</v>
      </c>
      <c r="K19" s="458">
        <f t="shared" si="8"/>
        <v>212</v>
      </c>
      <c r="L19" s="458">
        <f>SUM(L7:L18)</f>
        <v>215</v>
      </c>
      <c r="M19" s="415">
        <f>SUM(M7:M18)</f>
        <v>43101.049999999996</v>
      </c>
      <c r="N19" s="459">
        <f>SUM(N7:N18)</f>
        <v>1680.6189599999998</v>
      </c>
      <c r="O19" s="415">
        <f>SUM(O7:O18)</f>
        <v>44781.668959999995</v>
      </c>
    </row>
    <row r="20" spans="1:15" ht="21.75" customHeight="1">
      <c r="B20" s="392"/>
      <c r="C20" s="393"/>
      <c r="D20" s="394"/>
      <c r="E20" s="393"/>
      <c r="F20" s="394">
        <f>ROUND(F19/1000,1)</f>
        <v>1784.8</v>
      </c>
      <c r="G20" s="393"/>
      <c r="H20" s="394"/>
      <c r="I20" s="393"/>
      <c r="J20" s="394">
        <f>ROUND(J19/1000,1)</f>
        <v>708.1</v>
      </c>
      <c r="K20" s="393"/>
      <c r="L20" s="393"/>
      <c r="M20" s="394">
        <f>ROUND(M19/1000,1)</f>
        <v>43.1</v>
      </c>
      <c r="N20" s="394">
        <f t="shared" ref="N20:O20" si="9">ROUND(N19/1000,1)</f>
        <v>1.7</v>
      </c>
      <c r="O20" s="394">
        <f t="shared" si="9"/>
        <v>44.8</v>
      </c>
    </row>
    <row r="21" spans="1:15" ht="33.75" customHeight="1" thickBot="1">
      <c r="B21" s="557" t="s">
        <v>259</v>
      </c>
      <c r="C21" s="557"/>
      <c r="D21" s="557"/>
      <c r="E21" s="395"/>
      <c r="F21" s="396"/>
      <c r="H21" s="395"/>
      <c r="M21" s="394"/>
    </row>
    <row r="22" spans="1:15" s="374" customFormat="1" ht="34.5" customHeight="1">
      <c r="A22" s="397"/>
      <c r="B22" s="398" t="s">
        <v>121</v>
      </c>
      <c r="C22" s="399" t="s">
        <v>122</v>
      </c>
      <c r="D22" s="399" t="s">
        <v>257</v>
      </c>
      <c r="E22" s="399" t="s">
        <v>257</v>
      </c>
      <c r="F22" s="400" t="s">
        <v>257</v>
      </c>
      <c r="G22" s="399" t="s">
        <v>122</v>
      </c>
      <c r="H22" s="399" t="s">
        <v>257</v>
      </c>
      <c r="I22" s="399" t="s">
        <v>257</v>
      </c>
      <c r="J22" s="401" t="s">
        <v>257</v>
      </c>
      <c r="K22" s="399" t="s">
        <v>122</v>
      </c>
      <c r="L22" s="399" t="s">
        <v>257</v>
      </c>
      <c r="M22" s="402" t="s">
        <v>257</v>
      </c>
      <c r="N22" s="397" t="s">
        <v>257</v>
      </c>
      <c r="O22" s="401" t="s">
        <v>257</v>
      </c>
    </row>
    <row r="23" spans="1:15" ht="23.25" customHeight="1">
      <c r="A23" s="403">
        <v>1</v>
      </c>
      <c r="B23" s="404"/>
      <c r="C23" s="387"/>
      <c r="D23" s="387" t="s">
        <v>257</v>
      </c>
      <c r="E23" s="387" t="s">
        <v>257</v>
      </c>
      <c r="F23" s="383"/>
      <c r="G23" s="405"/>
      <c r="H23" s="387" t="s">
        <v>257</v>
      </c>
      <c r="I23" s="387" t="s">
        <v>257</v>
      </c>
      <c r="J23" s="406"/>
      <c r="K23" s="405"/>
      <c r="L23" s="387" t="s">
        <v>257</v>
      </c>
      <c r="M23" s="407"/>
      <c r="N23" s="460" t="s">
        <v>257</v>
      </c>
      <c r="O23" s="461" t="s">
        <v>257</v>
      </c>
    </row>
    <row r="24" spans="1:15" ht="23.25" customHeight="1">
      <c r="A24" s="403">
        <v>2</v>
      </c>
      <c r="B24" s="404"/>
      <c r="C24" s="387"/>
      <c r="D24" s="387" t="s">
        <v>257</v>
      </c>
      <c r="E24" s="387" t="s">
        <v>257</v>
      </c>
      <c r="F24" s="383"/>
      <c r="G24" s="405"/>
      <c r="H24" s="387" t="s">
        <v>257</v>
      </c>
      <c r="I24" s="387" t="s">
        <v>257</v>
      </c>
      <c r="J24" s="406"/>
      <c r="K24" s="405"/>
      <c r="L24" s="387" t="s">
        <v>257</v>
      </c>
      <c r="M24" s="407"/>
      <c r="N24" s="460" t="s">
        <v>257</v>
      </c>
      <c r="O24" s="461" t="s">
        <v>257</v>
      </c>
    </row>
    <row r="25" spans="1:15" s="379" customFormat="1" ht="23.25" customHeight="1">
      <c r="A25" s="380">
        <v>3</v>
      </c>
      <c r="B25" s="408"/>
      <c r="C25" s="409"/>
      <c r="D25" s="409" t="s">
        <v>257</v>
      </c>
      <c r="E25" s="409" t="s">
        <v>257</v>
      </c>
      <c r="F25" s="410"/>
      <c r="G25" s="411"/>
      <c r="H25" s="409" t="s">
        <v>257</v>
      </c>
      <c r="I25" s="409" t="s">
        <v>257</v>
      </c>
      <c r="J25" s="410"/>
      <c r="K25" s="411"/>
      <c r="L25" s="409" t="s">
        <v>257</v>
      </c>
      <c r="M25" s="412"/>
      <c r="N25" s="462" t="s">
        <v>257</v>
      </c>
      <c r="O25" s="463" t="s">
        <v>257</v>
      </c>
    </row>
    <row r="26" spans="1:15" s="374" customFormat="1" ht="24" customHeight="1">
      <c r="A26" s="413"/>
      <c r="B26" s="414" t="s">
        <v>66</v>
      </c>
      <c r="C26" s="415" t="s">
        <v>257</v>
      </c>
      <c r="D26" s="415" t="s">
        <v>257</v>
      </c>
      <c r="E26" s="415" t="s">
        <v>257</v>
      </c>
      <c r="F26" s="416">
        <f>SUM(F23:F25)</f>
        <v>0</v>
      </c>
      <c r="G26" s="417" t="s">
        <v>257</v>
      </c>
      <c r="H26" s="415" t="s">
        <v>257</v>
      </c>
      <c r="I26" s="415" t="s">
        <v>257</v>
      </c>
      <c r="J26" s="416">
        <f>SUM(J23:J25)</f>
        <v>0</v>
      </c>
      <c r="K26" s="417" t="s">
        <v>257</v>
      </c>
      <c r="L26" s="415" t="s">
        <v>257</v>
      </c>
      <c r="M26" s="418">
        <f>SUM(M23:M25)</f>
        <v>0</v>
      </c>
      <c r="N26" s="413" t="s">
        <v>257</v>
      </c>
      <c r="O26" s="419" t="s">
        <v>257</v>
      </c>
    </row>
    <row r="27" spans="1:15" s="374" customFormat="1" ht="27" customHeight="1" thickBot="1">
      <c r="A27" s="420"/>
      <c r="B27" s="421" t="s">
        <v>196</v>
      </c>
      <c r="C27" s="389"/>
      <c r="D27" s="389" t="s">
        <v>257</v>
      </c>
      <c r="E27" s="389" t="s">
        <v>257</v>
      </c>
      <c r="F27" s="390">
        <f>+F20-F26</f>
        <v>1784.8</v>
      </c>
      <c r="G27" s="422" t="s">
        <v>257</v>
      </c>
      <c r="H27" s="389" t="s">
        <v>257</v>
      </c>
      <c r="I27" s="389" t="s">
        <v>257</v>
      </c>
      <c r="J27" s="390">
        <f>J20-J26</f>
        <v>708.1</v>
      </c>
      <c r="K27" s="422" t="s">
        <v>257</v>
      </c>
      <c r="L27" s="389" t="s">
        <v>257</v>
      </c>
      <c r="M27" s="391">
        <f>M20-M26</f>
        <v>43.1</v>
      </c>
      <c r="N27" s="420" t="s">
        <v>257</v>
      </c>
      <c r="O27" s="390">
        <f>+O20-M26</f>
        <v>44.8</v>
      </c>
    </row>
    <row r="28" spans="1:15" s="374" customFormat="1" ht="25.5" customHeight="1" thickBot="1">
      <c r="B28" s="423"/>
      <c r="F28" s="394"/>
      <c r="J28" s="424" t="s">
        <v>123</v>
      </c>
      <c r="K28" s="425"/>
      <c r="L28" s="425"/>
      <c r="M28" s="426">
        <f>+F26+J26+M26</f>
        <v>0</v>
      </c>
    </row>
    <row r="29" spans="1:15" s="374" customFormat="1" ht="20.25" customHeight="1">
      <c r="B29" s="423"/>
      <c r="F29" s="394"/>
      <c r="M29" s="394"/>
    </row>
    <row r="30" spans="1:15" s="392" customFormat="1" ht="25.5" customHeight="1">
      <c r="B30" s="427"/>
      <c r="C30" s="558" t="s">
        <v>2</v>
      </c>
      <c r="D30" s="558"/>
      <c r="E30" s="427"/>
      <c r="F30" s="427"/>
      <c r="G30" s="559"/>
      <c r="H30" s="559"/>
      <c r="I30" s="428"/>
      <c r="J30" s="560" t="str">
        <f>+'Ekamut-caxs'!D83</f>
        <v>Ն․Ավետիսյան</v>
      </c>
      <c r="K30" s="560"/>
      <c r="M30" s="396"/>
    </row>
    <row r="31" spans="1:15" s="374" customFormat="1">
      <c r="C31" s="429"/>
      <c r="D31" s="429"/>
      <c r="E31" s="430"/>
      <c r="F31" s="430"/>
      <c r="G31" s="561" t="s">
        <v>88</v>
      </c>
      <c r="H31" s="561"/>
      <c r="I31" s="431"/>
      <c r="J31" s="561" t="s">
        <v>105</v>
      </c>
      <c r="K31" s="561"/>
    </row>
    <row r="32" spans="1:15" s="392" customFormat="1" ht="23.25" customHeight="1">
      <c r="B32" s="427"/>
      <c r="C32" s="432" t="s">
        <v>6</v>
      </c>
      <c r="D32" s="432"/>
      <c r="E32" s="427"/>
      <c r="F32" s="427"/>
      <c r="G32" s="560"/>
      <c r="H32" s="560"/>
      <c r="I32" s="433"/>
      <c r="J32" s="560" t="str">
        <f>+'Ekamut-caxs'!D85</f>
        <v>Հ․Գաբրիելյան</v>
      </c>
      <c r="K32" s="560"/>
    </row>
    <row r="33" spans="3:13" s="374" customFormat="1">
      <c r="C33" s="395"/>
      <c r="D33" s="395"/>
      <c r="G33" s="561" t="s">
        <v>88</v>
      </c>
      <c r="H33" s="561"/>
      <c r="I33" s="431"/>
      <c r="J33" s="561" t="s">
        <v>105</v>
      </c>
      <c r="K33" s="561"/>
    </row>
    <row r="34" spans="3:13">
      <c r="F34" s="434" t="s">
        <v>1</v>
      </c>
    </row>
    <row r="35" spans="3:13" ht="16.5" customHeight="1">
      <c r="C35" s="435" t="s">
        <v>106</v>
      </c>
      <c r="D35" s="435"/>
      <c r="E35" s="435" t="s">
        <v>107</v>
      </c>
      <c r="F35" s="435" t="s">
        <v>260</v>
      </c>
      <c r="I35" s="436" t="s">
        <v>108</v>
      </c>
      <c r="J35" s="437" t="s">
        <v>185</v>
      </c>
      <c r="K35" s="437"/>
      <c r="L35" s="437" t="s">
        <v>186</v>
      </c>
      <c r="M35" s="437" t="s">
        <v>238</v>
      </c>
    </row>
    <row r="36" spans="3:13" ht="16.5" customHeight="1">
      <c r="C36" s="435" t="s">
        <v>109</v>
      </c>
      <c r="D36" s="435"/>
      <c r="E36" s="435" t="s">
        <v>107</v>
      </c>
      <c r="F36" s="435" t="s">
        <v>194</v>
      </c>
      <c r="I36" s="556" t="s">
        <v>197</v>
      </c>
      <c r="J36" s="556"/>
      <c r="K36" s="437"/>
      <c r="L36" s="556" t="s">
        <v>233</v>
      </c>
      <c r="M36" s="556"/>
    </row>
    <row r="37" spans="3:13">
      <c r="C37" s="435"/>
      <c r="D37" s="435"/>
      <c r="E37" s="556" t="s">
        <v>198</v>
      </c>
      <c r="F37" s="556"/>
      <c r="I37" s="556"/>
      <c r="J37" s="556"/>
      <c r="K37" s="437"/>
      <c r="L37" s="556"/>
      <c r="M37" s="556"/>
    </row>
    <row r="38" spans="3:13">
      <c r="C38" s="435"/>
      <c r="D38" s="435"/>
      <c r="E38" s="556"/>
      <c r="F38" s="556"/>
    </row>
  </sheetData>
  <sheetProtection algorithmName="SHA-512" hashValue="nRNNaznolV2eDYLJ3IvhmGkcVGw3W0/j/8CKAIH9X0Kb+lva2jvs3TkBkQvl8vx4nDAJ9x9dTE1xJIjSm5GhyQ==" saltValue="ukYtGNWjIxgysrDGXo4Wl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M18" sqref="M18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17" s="332" customFormat="1" ht="24" customHeight="1">
      <c r="A1" s="570" t="s">
        <v>64</v>
      </c>
      <c r="B1" s="570"/>
      <c r="C1" s="570"/>
      <c r="D1" s="570"/>
      <c r="E1" s="570"/>
      <c r="F1" s="570"/>
      <c r="G1" s="570"/>
      <c r="H1" s="570"/>
    </row>
    <row r="2" spans="1:17" ht="29.25" customHeight="1">
      <c r="A2" s="571" t="str">
        <f>+'Ekamut-caxs'!A7:E7</f>
        <v>«Ժամանակակից արվեստի թանգարան» ՀՈԱԿ-ի</v>
      </c>
      <c r="B2" s="571"/>
      <c r="C2" s="571"/>
      <c r="D2" s="571"/>
      <c r="E2" s="571"/>
      <c r="F2" s="571"/>
      <c r="G2" s="571"/>
      <c r="H2" s="571"/>
    </row>
    <row r="3" spans="1:17" ht="41.25" customHeight="1">
      <c r="A3" s="571" t="s">
        <v>205</v>
      </c>
      <c r="B3" s="571"/>
      <c r="C3" s="571"/>
      <c r="D3" s="571"/>
      <c r="E3" s="571"/>
      <c r="F3" s="571"/>
      <c r="G3" s="571"/>
      <c r="H3" s="571"/>
    </row>
    <row r="5" spans="1:17" ht="14.25" thickBot="1">
      <c r="H5" s="333" t="s">
        <v>0</v>
      </c>
    </row>
    <row r="6" spans="1:17" ht="48.75" customHeight="1">
      <c r="A6" s="572" t="s">
        <v>3</v>
      </c>
      <c r="B6" s="574" t="s">
        <v>206</v>
      </c>
      <c r="C6" s="576" t="s">
        <v>207</v>
      </c>
      <c r="D6" s="578" t="s">
        <v>208</v>
      </c>
      <c r="E6" s="578" t="s">
        <v>209</v>
      </c>
      <c r="F6" s="579"/>
      <c r="G6" s="579"/>
      <c r="H6" s="565"/>
      <c r="I6" s="565" t="s">
        <v>210</v>
      </c>
    </row>
    <row r="7" spans="1:17" ht="60" customHeight="1" thickBot="1">
      <c r="A7" s="573"/>
      <c r="B7" s="575"/>
      <c r="C7" s="577"/>
      <c r="D7" s="577"/>
      <c r="E7" s="335" t="s">
        <v>87</v>
      </c>
      <c r="F7" s="336" t="s">
        <v>211</v>
      </c>
      <c r="G7" s="336" t="s">
        <v>212</v>
      </c>
      <c r="H7" s="337" t="s">
        <v>213</v>
      </c>
      <c r="I7" s="566"/>
    </row>
    <row r="8" spans="1:17" s="344" customFormat="1" ht="39.75" customHeight="1">
      <c r="A8" s="338">
        <v>1</v>
      </c>
      <c r="B8" s="339" t="s">
        <v>214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  <c r="N8" s="333"/>
      <c r="O8" s="333"/>
      <c r="P8" s="333"/>
      <c r="Q8" s="333"/>
    </row>
    <row r="9" spans="1:17" s="344" customFormat="1" ht="39.75" customHeight="1">
      <c r="A9" s="345"/>
      <c r="B9" s="346" t="s">
        <v>215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  <c r="N9" s="333"/>
      <c r="O9" s="333"/>
      <c r="P9" s="333"/>
      <c r="Q9" s="333"/>
    </row>
    <row r="10" spans="1:17" s="344" customFormat="1" ht="39.75" customHeight="1">
      <c r="A10" s="345">
        <v>2</v>
      </c>
      <c r="B10" s="346" t="s">
        <v>216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17" s="344" customFormat="1" ht="39.75" customHeight="1">
      <c r="A11" s="345"/>
      <c r="B11" s="346" t="s">
        <v>215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17" s="344" customFormat="1" ht="39.75" customHeight="1">
      <c r="A12" s="345">
        <v>3</v>
      </c>
      <c r="B12" s="346" t="s">
        <v>217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17" s="344" customFormat="1" ht="39.75" customHeight="1">
      <c r="A13" s="345"/>
      <c r="B13" s="346" t="s">
        <v>215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17" s="344" customFormat="1" ht="42" customHeight="1">
      <c r="A14" s="345">
        <v>4</v>
      </c>
      <c r="B14" s="346" t="s">
        <v>218</v>
      </c>
      <c r="C14" s="347">
        <v>27.2</v>
      </c>
      <c r="D14" s="348"/>
      <c r="E14" s="341">
        <f t="shared" si="0"/>
        <v>0</v>
      </c>
      <c r="F14" s="349"/>
      <c r="G14" s="349"/>
      <c r="H14" s="349"/>
      <c r="I14" s="350">
        <f t="shared" si="1"/>
        <v>0</v>
      </c>
    </row>
    <row r="15" spans="1:17" s="344" customFormat="1" ht="42" customHeight="1">
      <c r="A15" s="345"/>
      <c r="B15" s="346" t="s">
        <v>215</v>
      </c>
      <c r="C15" s="347">
        <f>+C14/2</f>
        <v>13.6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17" s="344" customFormat="1" ht="37.5" customHeight="1">
      <c r="A16" s="345">
        <v>5</v>
      </c>
      <c r="B16" s="346" t="s">
        <v>219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17" s="344" customFormat="1" ht="37.5" customHeight="1">
      <c r="A17" s="345">
        <v>6</v>
      </c>
      <c r="B17" s="346" t="s">
        <v>220</v>
      </c>
      <c r="C17" s="347">
        <v>13</v>
      </c>
      <c r="D17" s="348"/>
      <c r="E17" s="341">
        <f t="shared" si="0"/>
        <v>0</v>
      </c>
      <c r="F17" s="349"/>
      <c r="G17" s="349"/>
      <c r="H17" s="349"/>
      <c r="I17" s="350">
        <f t="shared" si="1"/>
        <v>0</v>
      </c>
    </row>
    <row r="18" spans="1:17" s="344" customFormat="1" ht="37.5" customHeight="1">
      <c r="A18" s="351">
        <v>7</v>
      </c>
      <c r="B18" s="352" t="s">
        <v>221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17" s="344" customFormat="1" ht="44.25" customHeight="1" thickBot="1">
      <c r="A19" s="355"/>
      <c r="B19" s="356" t="s">
        <v>66</v>
      </c>
      <c r="C19" s="357"/>
      <c r="D19" s="357"/>
      <c r="E19" s="348">
        <f>SUM(E8:E18)</f>
        <v>0</v>
      </c>
      <c r="F19" s="358">
        <f>SUM(F8:F18)</f>
        <v>0</v>
      </c>
      <c r="G19" s="358">
        <f t="shared" ref="G19:H19" si="2">SUM(G8:G18)</f>
        <v>0</v>
      </c>
      <c r="H19" s="358">
        <f t="shared" si="2"/>
        <v>0</v>
      </c>
      <c r="I19" s="350">
        <f>SUM(I8:I18)</f>
        <v>0</v>
      </c>
    </row>
    <row r="20" spans="1:17" ht="20.25" customHeight="1">
      <c r="B20" s="333" t="s">
        <v>222</v>
      </c>
      <c r="I20" s="333">
        <f>+I19*12+750*12</f>
        <v>9000</v>
      </c>
      <c r="N20" s="344"/>
      <c r="O20" s="344"/>
      <c r="P20" s="344"/>
      <c r="Q20" s="344"/>
    </row>
    <row r="21" spans="1:17" ht="20.25" customHeight="1">
      <c r="B21" s="332"/>
    </row>
    <row r="22" spans="1:17" ht="20.25" customHeight="1">
      <c r="B22" s="332"/>
    </row>
    <row r="23" spans="1:17" ht="20.25" customHeight="1">
      <c r="B23" s="332"/>
    </row>
    <row r="24" spans="1:17" ht="23.25" customHeight="1">
      <c r="B24" s="359" t="s">
        <v>2</v>
      </c>
      <c r="E24" s="360"/>
      <c r="F24" s="361"/>
      <c r="G24" s="361"/>
      <c r="H24" s="361"/>
    </row>
    <row r="25" spans="1:17" ht="11.25" customHeight="1">
      <c r="B25" s="362" t="s">
        <v>4</v>
      </c>
      <c r="E25" s="567" t="s">
        <v>5</v>
      </c>
      <c r="F25" s="567"/>
      <c r="G25" s="567"/>
      <c r="H25" s="567"/>
    </row>
    <row r="26" spans="1:17" ht="24" customHeight="1">
      <c r="B26" s="344" t="s">
        <v>6</v>
      </c>
      <c r="E26" s="568"/>
      <c r="F26" s="568"/>
      <c r="G26" s="568"/>
      <c r="H26" s="568"/>
    </row>
    <row r="27" spans="1:17" ht="16.5" customHeight="1">
      <c r="B27" s="334" t="s">
        <v>172</v>
      </c>
      <c r="E27" s="569" t="s">
        <v>5</v>
      </c>
      <c r="F27" s="569"/>
      <c r="G27" s="569"/>
      <c r="H27" s="569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2" hidden="1" customWidth="1"/>
    <col min="2" max="2" width="4.7109375" style="372" hidden="1" customWidth="1"/>
    <col min="3" max="3" width="4.5703125" style="372" bestFit="1" customWidth="1"/>
    <col min="4" max="4" width="19.85546875" style="373" customWidth="1"/>
    <col min="5" max="15" width="9" style="367" customWidth="1"/>
    <col min="16" max="25" width="9.140625" style="367" customWidth="1"/>
    <col min="26" max="26" width="10.7109375" style="367" customWidth="1"/>
    <col min="27" max="27" width="11.85546875" style="367" customWidth="1"/>
    <col min="28" max="28" width="12.28515625" style="367" customWidth="1"/>
    <col min="29" max="16384" width="9.140625" style="367"/>
  </cols>
  <sheetData>
    <row r="1" spans="1:28" ht="22.5" customHeight="1">
      <c r="A1" s="586" t="s">
        <v>275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8"/>
    </row>
    <row r="2" spans="1:28" ht="30" customHeight="1">
      <c r="A2" s="589"/>
      <c r="B2" s="590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2"/>
    </row>
    <row r="3" spans="1:28" ht="14.25" customHeight="1">
      <c r="A3" s="368"/>
      <c r="B3" s="369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495" t="s">
        <v>0</v>
      </c>
    </row>
    <row r="4" spans="1:28" ht="30" customHeight="1" thickBot="1">
      <c r="A4" s="368"/>
      <c r="B4" s="369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  <c r="AA4" s="494"/>
      <c r="AB4" s="494"/>
    </row>
    <row r="5" spans="1:28" s="372" customFormat="1" ht="108" customHeight="1">
      <c r="A5" s="370"/>
      <c r="B5" s="491"/>
      <c r="C5" s="602" t="s">
        <v>3</v>
      </c>
      <c r="D5" s="600" t="s">
        <v>121</v>
      </c>
      <c r="E5" s="496" t="s">
        <v>239</v>
      </c>
      <c r="F5" s="497" t="s">
        <v>240</v>
      </c>
      <c r="G5" s="497" t="s">
        <v>241</v>
      </c>
      <c r="H5" s="497" t="s">
        <v>242</v>
      </c>
      <c r="I5" s="497" t="s">
        <v>243</v>
      </c>
      <c r="J5" s="497" t="s">
        <v>244</v>
      </c>
      <c r="K5" s="498" t="s">
        <v>277</v>
      </c>
      <c r="L5" s="496" t="s">
        <v>245</v>
      </c>
      <c r="M5" s="498" t="s">
        <v>246</v>
      </c>
      <c r="N5" s="496" t="s">
        <v>217</v>
      </c>
      <c r="O5" s="498" t="s">
        <v>246</v>
      </c>
      <c r="P5" s="496" t="s">
        <v>247</v>
      </c>
      <c r="Q5" s="498" t="s">
        <v>276</v>
      </c>
      <c r="R5" s="496" t="s">
        <v>248</v>
      </c>
      <c r="S5" s="498" t="s">
        <v>249</v>
      </c>
      <c r="T5" s="496" t="s">
        <v>250</v>
      </c>
      <c r="U5" s="498" t="s">
        <v>278</v>
      </c>
      <c r="V5" s="496" t="s">
        <v>251</v>
      </c>
      <c r="W5" s="498" t="s">
        <v>279</v>
      </c>
      <c r="X5" s="496" t="s">
        <v>252</v>
      </c>
      <c r="Y5" s="498" t="s">
        <v>280</v>
      </c>
      <c r="Z5" s="584" t="s">
        <v>282</v>
      </c>
      <c r="AA5" s="582" t="s">
        <v>253</v>
      </c>
      <c r="AB5" s="580" t="s">
        <v>254</v>
      </c>
    </row>
    <row r="6" spans="1:28" s="499" customFormat="1" ht="23.25" customHeight="1">
      <c r="A6" s="371"/>
      <c r="B6" s="492"/>
      <c r="C6" s="603"/>
      <c r="D6" s="601"/>
      <c r="E6" s="597">
        <v>28.3</v>
      </c>
      <c r="F6" s="598"/>
      <c r="G6" s="598"/>
      <c r="H6" s="598"/>
      <c r="I6" s="598"/>
      <c r="J6" s="598"/>
      <c r="K6" s="599"/>
      <c r="L6" s="595">
        <v>24.3</v>
      </c>
      <c r="M6" s="596"/>
      <c r="N6" s="595">
        <v>21.8</v>
      </c>
      <c r="O6" s="596"/>
      <c r="P6" s="595">
        <v>32.5</v>
      </c>
      <c r="Q6" s="596"/>
      <c r="R6" s="595">
        <v>27.2</v>
      </c>
      <c r="S6" s="596"/>
      <c r="T6" s="593">
        <v>21</v>
      </c>
      <c r="U6" s="594"/>
      <c r="V6" s="593">
        <v>13</v>
      </c>
      <c r="W6" s="594"/>
      <c r="X6" s="595">
        <v>12.2</v>
      </c>
      <c r="Y6" s="596"/>
      <c r="Z6" s="585"/>
      <c r="AA6" s="583"/>
      <c r="AB6" s="581"/>
    </row>
    <row r="7" spans="1:28" s="372" customFormat="1" ht="97.5" customHeight="1" thickBot="1">
      <c r="A7" s="370">
        <v>198</v>
      </c>
      <c r="B7" s="491">
        <v>1</v>
      </c>
      <c r="C7" s="493">
        <v>1</v>
      </c>
      <c r="D7" s="500" t="s">
        <v>255</v>
      </c>
      <c r="E7" s="487"/>
      <c r="F7" s="488"/>
      <c r="G7" s="489"/>
      <c r="H7" s="490"/>
      <c r="I7" s="489"/>
      <c r="J7" s="502">
        <f>+E7+F7+G7+H7+I7</f>
        <v>0</v>
      </c>
      <c r="K7" s="503">
        <f>+J7*E6</f>
        <v>0</v>
      </c>
      <c r="L7" s="501"/>
      <c r="M7" s="503">
        <f>+L7*L6</f>
        <v>0</v>
      </c>
      <c r="N7" s="501"/>
      <c r="O7" s="503">
        <f>+N7*N6</f>
        <v>0</v>
      </c>
      <c r="P7" s="501"/>
      <c r="Q7" s="503">
        <f>+P7*P6</f>
        <v>0</v>
      </c>
      <c r="R7" s="493"/>
      <c r="S7" s="503">
        <f>+R7*R6</f>
        <v>0</v>
      </c>
      <c r="T7" s="493"/>
      <c r="U7" s="503">
        <f>+T7*T6</f>
        <v>0</v>
      </c>
      <c r="V7" s="493"/>
      <c r="W7" s="503">
        <f>+V7*V6</f>
        <v>0</v>
      </c>
      <c r="X7" s="493"/>
      <c r="Y7" s="503">
        <f>+X7*X6</f>
        <v>0</v>
      </c>
      <c r="Z7" s="493">
        <f>+J7+L7+N7+P7+R7+T7+V7+X7</f>
        <v>0</v>
      </c>
      <c r="AA7" s="503">
        <f>+K7+M7+O7+Q7+S7+U7+W7+Y7</f>
        <v>0</v>
      </c>
      <c r="AB7" s="50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https://mul2.yerevan.am/tasks/1470249/oneclick/jat.xlsx?token=7687b4d1716c8db63c22f5b422c3485c</cp:keywords>
  <cp:lastModifiedBy>Lusine Petrosyan</cp:lastModifiedBy>
  <cp:lastPrinted>2024-04-18T06:04:07Z</cp:lastPrinted>
  <dcterms:created xsi:type="dcterms:W3CDTF">1996-10-14T23:33:28Z</dcterms:created>
  <dcterms:modified xsi:type="dcterms:W3CDTF">2024-05-03T14:44:10Z</dcterms:modified>
</cp:coreProperties>
</file>