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9DAD6D-AC80-4943-9245-6E26E25E3BC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D20" i="19" l="1"/>
  <c r="F62" i="7"/>
  <c r="F14" i="7"/>
  <c r="D30" i="18" l="1"/>
  <c r="C65" i="10"/>
  <c r="C58" i="10"/>
  <c r="C31" i="10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N9" i="26" s="1"/>
  <c r="L10" i="26"/>
  <c r="M10" i="26" s="1"/>
  <c r="L11" i="26"/>
  <c r="M11" i="26" s="1"/>
  <c r="L12" i="26"/>
  <c r="L13" i="26"/>
  <c r="L14" i="26"/>
  <c r="N14" i="26" s="1"/>
  <c r="L15" i="26"/>
  <c r="L16" i="26"/>
  <c r="L17" i="26"/>
  <c r="L18" i="26"/>
  <c r="L8" i="26"/>
  <c r="I8" i="26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E10" i="26"/>
  <c r="E11" i="26"/>
  <c r="E12" i="26"/>
  <c r="F12" i="26" s="1"/>
  <c r="E13" i="26"/>
  <c r="F13" i="26" s="1"/>
  <c r="E14" i="26"/>
  <c r="E15" i="26"/>
  <c r="E16" i="26"/>
  <c r="E17" i="26"/>
  <c r="F17" i="26" s="1"/>
  <c r="E18" i="26"/>
  <c r="E8" i="26"/>
  <c r="F8" i="26" s="1"/>
  <c r="J8" i="26"/>
  <c r="J18" i="26"/>
  <c r="F7" i="26"/>
  <c r="F9" i="26"/>
  <c r="F10" i="26"/>
  <c r="F11" i="26"/>
  <c r="F14" i="26"/>
  <c r="F15" i="26"/>
  <c r="F16" i="26"/>
  <c r="D13" i="19"/>
  <c r="D9" i="9" s="1"/>
  <c r="E9" i="9" s="1"/>
  <c r="D31" i="19"/>
  <c r="F30" i="7" s="1"/>
  <c r="D24" i="10" s="1"/>
  <c r="E24" i="10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C21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E42" i="9"/>
  <c r="E3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10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2" i="9" s="1"/>
  <c r="A30" i="19"/>
  <c r="A31" i="19" s="1"/>
  <c r="A25" i="9" s="1"/>
  <c r="A14" i="19"/>
  <c r="A15" i="19" s="1"/>
  <c r="A11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F18" i="26"/>
  <c r="N16" i="26"/>
  <c r="M16" i="26"/>
  <c r="N15" i="26"/>
  <c r="M15" i="26"/>
  <c r="M14" i="26"/>
  <c r="N13" i="26"/>
  <c r="M13" i="26"/>
  <c r="N12" i="26"/>
  <c r="M12" i="26"/>
  <c r="N11" i="26"/>
  <c r="M9" i="26"/>
  <c r="N8" i="26"/>
  <c r="M8" i="26"/>
  <c r="N7" i="26"/>
  <c r="M7" i="26"/>
  <c r="N10" i="26" l="1"/>
  <c r="D25" i="9"/>
  <c r="E25" i="9" s="1"/>
  <c r="L19" i="26"/>
  <c r="A70" i="10"/>
  <c r="A75" i="10"/>
  <c r="A66" i="10"/>
  <c r="A68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0" i="10"/>
  <c r="A12" i="10"/>
  <c r="A14" i="10"/>
  <c r="A16" i="10"/>
  <c r="A18" i="10"/>
  <c r="A9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7" i="9" s="1"/>
  <c r="E27" i="9" s="1"/>
  <c r="J27" i="26"/>
  <c r="D34" i="19"/>
  <c r="D28" i="9" s="1"/>
  <c r="E28" i="9" s="1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34" i="10"/>
  <c r="A33" i="10"/>
  <c r="A35" i="9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7" i="7" l="1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A50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50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22" i="19"/>
  <c r="A23" i="19" s="1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E68" i="7" l="1"/>
  <c r="E27" i="7" s="1"/>
  <c r="E26" i="7" s="1"/>
  <c r="F68" i="7"/>
  <c r="D62" i="10" s="1"/>
  <c r="E62" i="10" s="1"/>
  <c r="D68" i="7"/>
  <c r="D27" i="7" s="1"/>
  <c r="C68" i="7"/>
  <c r="C27" i="7" s="1"/>
  <c r="C26" i="7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20" i="9"/>
  <c r="C64" i="10"/>
  <c r="C20" i="10" s="1"/>
  <c r="C82" i="10" s="1"/>
  <c r="D6" i="10" s="1"/>
  <c r="D34" i="18"/>
  <c r="K68" i="7"/>
  <c r="I68" i="7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27" i="7" l="1"/>
  <c r="D26" i="7"/>
  <c r="I26" i="7" s="1"/>
  <c r="J27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K51" i="7"/>
  <c r="F13" i="7"/>
  <c r="K13" i="7" s="1"/>
  <c r="D6" i="9"/>
  <c r="E6" i="9" s="1"/>
  <c r="K28" i="7"/>
  <c r="J26" i="7" l="1"/>
  <c r="F88" i="7"/>
  <c r="D21" i="10"/>
  <c r="E22" i="10"/>
  <c r="E21" i="10" s="1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53" i="7" l="1"/>
  <c r="A46" i="10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8" i="19"/>
  <c r="A62" i="9" s="1"/>
  <c r="A52" i="10" l="1"/>
  <c r="A60" i="7" l="1"/>
  <c r="A53" i="10"/>
  <c r="A54" i="10" l="1"/>
  <c r="A62" i="7" l="1"/>
  <c r="A63" i="7" l="1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<sst xmlns="http://schemas.openxmlformats.org/spreadsheetml/2006/main" count="497" uniqueCount="294">
  <si>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</si>
  <si>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</si>
  <si>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</si>
  <si>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</si>
  <si>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</si>
  <si>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</si>
  <si>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</si>
  <si>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</si>
  <si>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</si>
  <si>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</si>
  <si>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</si>
  <si>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</si>
  <si>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</si>
  <si>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</si>
  <si>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</si>
  <si>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</si>
  <si>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</si>
  <si>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</si>
  <si>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</si>
  <si>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</si>
  <si>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</si>
  <si>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</si>
  <si>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</si>
  <si>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</si>
  <si>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</si>
  <si>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</si>
  <si>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</si>
  <si>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</si>
  <si>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</si>
  <si>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</si>
  <si>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</si>
  <si>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</si>
  <si>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</si>
  <si>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</si>
  <si>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</si>
  <si>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</si>
  <si>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</si>
  <si>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</si>
  <si>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</si>
  <si>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</si>
  <si>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</si>
  <si>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</si>
  <si>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</si>
  <si>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</si>
  <si>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</si>
  <si>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</si>
  <si>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</si>
  <si>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</si>
  <si>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</si>
  <si>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</si>
  <si>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</si>
  <si>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</si>
  <si>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</si>
  <si>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</si>
  <si>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</si>
  <si>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</si>
  <si>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</si>
  <si>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</si>
  <si>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</si>
  <si>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</si>
  <si>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</si>
  <si>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</si>
  <si>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</si>
  <si>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</si>
  <si>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</si>
  <si>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</si>
  <si>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</si>
  <si>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</si>
  <si>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</si>
  <si>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</si>
  <si>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</si>
  <si>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</si>
  <si>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</si>
  <si>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</si>
  <si>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</si>
  <si>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</si>
  <si>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</si>
  <si>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</si>
  <si>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</si>
  <si>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</si>
  <si>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</si>
  <si>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</si>
  <si>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</si>
  <si>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</si>
  <si>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</si>
  <si>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</si>
  <si>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</si>
  <si>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</si>
  <si>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</si>
  <si>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</si>
  <si>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</si>
  <si>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</si>
  <si>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</si>
  <si>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</si>
  <si>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</si>
  <si>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</si>
  <si>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</si>
  <si>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</si>
  <si>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</si>
  <si>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</si>
  <si>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</si>
  <si>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</si>
  <si>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</si>
  <si>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</si>
  <si>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</si>
  <si>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</si>
  <si>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</si>
  <si>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</si>
  <si>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</si>
  <si>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</si>
  <si>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</si>
  <si>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</si>
  <si>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</si>
  <si>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</si>
  <si>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</si>
  <si>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</si>
  <si>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</si>
  <si>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</si>
  <si>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</si>
  <si>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</si>
  <si>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</si>
  <si>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</si>
  <si>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</si>
  <si>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</si>
  <si>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</si>
  <si>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</si>
  <si>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</si>
  <si>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</si>
  <si>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</si>
  <si>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</si>
  <si>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</si>
  <si>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</si>
  <si>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</si>
  <si>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</si>
  <si>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</si>
  <si>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</si>
  <si>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</si>
  <si>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</si>
  <si>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</si>
  <si>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</si>
  <si>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</si>
  <si>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</si>
  <si>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</si>
  <si>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</si>
  <si>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</si>
  <si>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</si>
  <si>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</si>
  <si>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</si>
  <si>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</si>
  <si>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</si>
  <si>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</si>
  <si>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</si>
  <si>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</si>
  <si>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</si>
  <si>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</si>
  <si>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</si>
  <si>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</si>
  <si>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</si>
  <si>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</si>
  <si>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</si>
  <si>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</si>
  <si>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</si>
  <si>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</si>
  <si>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</si>
  <si>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</si>
  <si>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</si>
  <si>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</si>
  <si>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</si>
  <si>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</si>
  <si>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</si>
  <si>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</si>
  <si>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</si>
  <si>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</si>
  <si>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</si>
  <si>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</si>
  <si>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</si>
  <si>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</si>
  <si>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</si>
  <si>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</si>
  <si>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</si>
  <si>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</si>
  <si>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</si>
  <si>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</si>
  <si>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</si>
  <si>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</si>
  <si>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</si>
  <si>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</si>
  <si>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</si>
  <si>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</si>
  <si>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</si>
  <si>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</si>
  <si>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</si>
  <si>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</si>
  <si>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</si>
  <si>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</si>
  <si>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</si>
  <si>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</si>
  <si>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</si>
  <si>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</si>
  <si>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</si>
  <si>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</si>
  <si>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</si>
  <si>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</si>
  <si>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</si>
  <si>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</si>
  <si>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</si>
  <si>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</si>
  <si>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</si>
  <si>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</si>
  <si>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</si>
  <si>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</si>
  <si>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</si>
  <si>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</si>
  <si>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</si>
  <si>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</si>
  <si>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</si>
  <si>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</si>
  <si>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</si>
  <si>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</si>
  <si>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</si>
  <si>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</si>
  <si>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</si>
  <si>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</si>
  <si>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</si>
  <si>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</si>
  <si>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</si>
  <si>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</si>
  <si>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</si>
  <si>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</si>
  <si>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</si>
  <si>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</si>
  <si>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</si>
  <si>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</si>
  <si>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</si>
  <si>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</si>
  <si>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</si>
  <si>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</si>
  <si>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</si>
  <si>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</si>
  <si>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</si>
  <si>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</si>
  <si>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</si>
  <si>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</si>
  <si>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</si>
  <si>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</si>
  <si>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</si>
  <si>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</si>
  <si>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</si>
  <si>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</si>
  <si>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</si>
  <si>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</si>
  <si>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</si>
  <si>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</si>
  <si>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</si>
  <si>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</si>
  <si>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</si>
  <si>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</si>
  <si>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</si>
  <si>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</si>
  <si>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</si>
  <si>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</si>
  <si>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</si>
  <si>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</si>
  <si>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</si>
  <si>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</si>
  <si>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</si>
  <si>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</si>
  <si>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</si>
  <si>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</si>
  <si>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</si>
  <si>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</si>
  <si>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</si>
  <si>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</si>
  <si>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</si>
  <si>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</si>
  <si>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</si>
  <si>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</si>
  <si>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</si>
  <si>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</si>
  <si>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</si>
  <si>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</si>
  <si>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</si>
  <si>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</si>
  <si>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</si>
  <si>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</si>
  <si>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</si>
  <si>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</si>
  <si>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</si>
  <si>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«Ֆրիտյոֆ Նանսենի թանգարան» ՀՈԱԿ-ի</t>
  </si>
  <si>
    <t>Ֆելիքս Բախչինյան</t>
  </si>
  <si>
    <t>Հայարփի Խաչատրյան</t>
  </si>
  <si>
    <t>Տեղեկատվական ծառայության գծով</t>
  </si>
  <si>
    <t>Ապակիների լվացման ծառայության գծով</t>
  </si>
  <si>
    <t>տպագրության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</si>
</sst>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166" fontId="27" fillId="0" borderId="18" xfId="20" applyNumberFormat="1" applyFont="1" applyBorder="1" applyAlignment="1" applyProtection="1">
      <alignment horizontal="center" vertical="center"/>
      <protection locked="0"/>
    </xf>
    <xf numFmtId="166" fontId="28" fillId="0" borderId="18" xfId="20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QAIABQAE0AAAAAAAAAAAAAAAAAAAAAAAAAAAAAAAAAAAAAAAAAAAAAAAAAAAAAAAAAAAAAAAAAAAAAAAAAAAAAAAAAAAAAAAAAAAAAAAAAAAAAAAAAAAAAAAAAAAAAAAAAAADoBwUABQADABIAL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0NTBaMCMGCSqGSIb3DQEJBDEWBBQA0H7we8GapKHkCOCgR7NfxBHApjArBgsqhkiG9w0BCRACDDEcMBowGDAWBBRE5xMFRVajmd/v2Zzf5CvSbEm8HjANBgkqhkiG9w0BAQEFAASCAQBwdohPz58IzTZcVrv9ulriMvkxxoZ3kWjLJlLYxLUV/DDGJ0JQrJQ2u3yBnALeggsH3BR3plhBh0/xUG4rbV0xPHP1ezQP9T8NpLccEbvfnERXiDjtbNq6xax3v+uEEsiY6vuQlnue+XRn0FQEkdf4if1Rj2BwCXf2hjMeZ7LLkn/zt+p8O1Rtrr7wvecYLaevhh5+GmTWkjQOOezsaVqJvvb0bimHHETrogGiSL4x0BdWfDGKWeCqPY4RtnVZeLly6hHlwWklnZo5hoZhC+klgMWCLy9CasQ282fSl/6k/wgvC78CzDayEniyY0q16qAoQtCA0vXYSRUjTxzPL69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QAIABQAE0AAAAAAAAAAAAAAAAAAAAAAAAAAAAAAAAAAAAAAAAAAAAAAAAAAAAAAAAAAAAAAAAAAAAAAAAAAAAAAAAAAAAAAAAAAAAAAAAAAAAAAAAAAAAAAAAAAAAAAAAAAADoBwUABQADABIAL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0NTNaMCMGCSqGSIb3DQEJBDEWBBTrWNmO3mFncTZDji0lBcv5WesxPDArBgsqhkiG9w0BCRACDDEcMBowGDAWBBRE5xMFRVajmd/v2Zzf5CvSbEm8HjANBgkqhkiG9w0BAQEFAASCAQAkzzNn+PGjSntoAJCArdAB8CJyXPy7lAdAfF2ytNEZtrSzyREKnEW1L4vqIdiqWwV4WfL3SQJhoqBJCe2Pe37qHJXz91gTqK7XCZLyCqhPtygPaUCdGQljVF007koII54arnDECkUqGAgjTBY9YYdYfrAgC7cjt93FZyKJGldKA++mYH5+V0wqXtEgA9DJybACLhd5ZKV+RLeHY/JzMdxhuBZr1GVA2Cyr7y+c3BUX+pde/ZBQzyOKg5pd15q9gHv+JD1BdYcWwQXFhZHHArNQ0tjgUSRxwRja9NiHv1q50Gp9qgXSp8qDZq1wVMSrO4NkaHLlsMU3BjD0On5eG6i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CB11634-7D84-C5AE-8A8F-7950627AA4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1139825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EC0ED39-89E9-9628-0C82-BBE9406D45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56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17</v>
      </c>
      <c r="F1" s="36"/>
    </row>
    <row r="2" spans="1:15" s="6" customFormat="1">
      <c r="C2" s="36"/>
      <c r="D2" s="515" t="s">
        <v>37</v>
      </c>
      <c r="E2" s="515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1"/>
      <c r="C4" s="321"/>
      <c r="D4" s="515" t="s">
        <v>232</v>
      </c>
      <c r="E4" s="515"/>
    </row>
    <row r="5" spans="1:15" s="38" customFormat="1" ht="20.25" customHeight="1">
      <c r="B5" s="321"/>
      <c r="C5" s="515" t="s">
        <v>206</v>
      </c>
      <c r="D5" s="515"/>
      <c r="E5" s="515"/>
    </row>
    <row r="6" spans="1:15" ht="18.75" customHeight="1">
      <c r="A6" s="516" t="s">
        <v>38</v>
      </c>
      <c r="B6" s="516"/>
      <c r="C6" s="516"/>
      <c r="D6" s="516"/>
      <c r="E6" s="516"/>
      <c r="F6" s="39"/>
    </row>
    <row r="7" spans="1:15" ht="46.5" customHeight="1">
      <c r="A7" s="513" t="s">
        <v>288</v>
      </c>
      <c r="B7" s="513"/>
      <c r="C7" s="513"/>
      <c r="D7" s="513"/>
      <c r="E7" s="513"/>
      <c r="F7" s="61"/>
    </row>
    <row r="8" spans="1:15" ht="18.75" customHeight="1">
      <c r="A8" s="514" t="s">
        <v>234</v>
      </c>
      <c r="B8" s="514"/>
      <c r="C8" s="514"/>
      <c r="D8" s="514"/>
      <c r="E8" s="51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3"/>
      <c r="K9" s="2"/>
    </row>
    <row r="10" spans="1:15" ht="20.25">
      <c r="A10" s="44" t="s">
        <v>7</v>
      </c>
      <c r="B10" s="45" t="s">
        <v>119</v>
      </c>
      <c r="C10" s="46"/>
      <c r="D10" s="47"/>
      <c r="E10" s="304"/>
      <c r="F10" s="498"/>
      <c r="G10" s="499"/>
      <c r="H10" s="498"/>
    </row>
    <row r="11" spans="1:15" ht="22.15" customHeight="1">
      <c r="A11" s="95">
        <v>1</v>
      </c>
      <c r="B11" s="20" t="s">
        <v>112</v>
      </c>
      <c r="C11" s="48"/>
      <c r="D11" s="192">
        <v>12049.7</v>
      </c>
      <c r="E11" s="305"/>
      <c r="F11" s="52"/>
    </row>
    <row r="12" spans="1:15" hidden="1">
      <c r="A12" s="95">
        <f>+A11+1</f>
        <v>2</v>
      </c>
      <c r="B12" s="434" t="s">
        <v>196</v>
      </c>
      <c r="C12" s="48"/>
      <c r="D12" s="192"/>
      <c r="E12" s="305"/>
      <c r="F12" s="2"/>
    </row>
    <row r="13" spans="1:15" ht="18" hidden="1" customHeight="1">
      <c r="A13" s="95">
        <v>3</v>
      </c>
      <c r="B13" s="240" t="s">
        <v>235</v>
      </c>
      <c r="C13" s="48"/>
      <c r="D13" s="194">
        <f>+Ashkhatavardz!L7</f>
        <v>0</v>
      </c>
      <c r="E13" s="305"/>
      <c r="F13" s="2"/>
    </row>
    <row r="14" spans="1:15" s="3" customFormat="1" hidden="1">
      <c r="A14" s="95">
        <f>+A13+1</f>
        <v>4</v>
      </c>
      <c r="B14" s="20" t="s">
        <v>8</v>
      </c>
      <c r="C14" s="49"/>
      <c r="D14" s="192"/>
      <c r="E14" s="305"/>
      <c r="F14" s="230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5">
        <f>+A14+1</f>
        <v>5</v>
      </c>
      <c r="B15" s="20" t="s">
        <v>59</v>
      </c>
      <c r="C15" s="49"/>
      <c r="D15" s="192">
        <f>+'Komunal '!M28</f>
        <v>0</v>
      </c>
      <c r="E15" s="305"/>
      <c r="F15" s="23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5">
        <f t="shared" ref="A16:A18" si="0">+A15+1</f>
        <v>6</v>
      </c>
      <c r="B16" s="20" t="s">
        <v>175</v>
      </c>
      <c r="C16" s="49"/>
      <c r="D16" s="192"/>
      <c r="E16" s="305"/>
      <c r="F16" s="23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5">
        <f t="shared" si="0"/>
        <v>7</v>
      </c>
      <c r="B17" s="20" t="s">
        <v>9</v>
      </c>
      <c r="C17" s="49"/>
      <c r="D17" s="192"/>
      <c r="E17" s="305"/>
      <c r="F17" s="23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5">
        <f t="shared" si="0"/>
        <v>8</v>
      </c>
      <c r="B18" s="20" t="s">
        <v>68</v>
      </c>
      <c r="C18" s="49"/>
      <c r="D18" s="192"/>
      <c r="E18" s="305"/>
      <c r="F18" s="23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5">
        <v>2</v>
      </c>
      <c r="B19" s="20" t="s">
        <v>117</v>
      </c>
      <c r="C19" s="49"/>
      <c r="D19" s="192">
        <f>+D20+D21</f>
        <v>333.815</v>
      </c>
      <c r="E19" s="305"/>
      <c r="F19" s="230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4">
        <f>+A19+0.1</f>
        <v>2.1</v>
      </c>
      <c r="B20" s="18" t="s">
        <v>69</v>
      </c>
      <c r="C20" s="49"/>
      <c r="D20" s="193">
        <f>+D66</f>
        <v>333.815</v>
      </c>
      <c r="E20" s="306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4">
        <f>+A20+0.1</f>
        <v>2.2000000000000002</v>
      </c>
      <c r="B21" s="18" t="s">
        <v>70</v>
      </c>
      <c r="C21" s="49"/>
      <c r="D21" s="436"/>
      <c r="E21" s="307"/>
      <c r="F21" s="54"/>
      <c r="G21" s="2"/>
      <c r="H21" s="2"/>
      <c r="I21" s="232"/>
      <c r="J21" s="2"/>
      <c r="K21" s="2"/>
      <c r="L21" s="2"/>
      <c r="M21" s="2"/>
      <c r="N21" s="2"/>
      <c r="O21" s="2"/>
    </row>
    <row r="22" spans="1:25" s="3" customFormat="1" hidden="1">
      <c r="A22" s="95">
        <f>+A19+1</f>
        <v>3</v>
      </c>
      <c r="B22" s="20" t="s">
        <v>10</v>
      </c>
      <c r="C22" s="49"/>
      <c r="D22" s="192"/>
      <c r="E22" s="305"/>
      <c r="F22" s="230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5">
        <f>+A22+1</f>
        <v>4</v>
      </c>
      <c r="B23" s="20" t="s">
        <v>276</v>
      </c>
      <c r="C23" s="49"/>
      <c r="D23" s="194">
        <f>+'Komunal '!N20</f>
        <v>0</v>
      </c>
      <c r="E23" s="305"/>
      <c r="F23" s="230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5">
        <f>+A23+1</f>
        <v>5</v>
      </c>
      <c r="B24" s="19" t="s">
        <v>209</v>
      </c>
      <c r="C24" s="238"/>
      <c r="D24" s="192"/>
      <c r="E24" s="305"/>
      <c r="F24" s="302"/>
    </row>
    <row r="25" spans="1:25" s="2" customFormat="1">
      <c r="A25" s="95"/>
      <c r="B25" s="19"/>
      <c r="C25" s="238"/>
      <c r="D25" s="192"/>
      <c r="E25" s="305"/>
    </row>
    <row r="26" spans="1:25" ht="24" customHeight="1">
      <c r="A26" s="44"/>
      <c r="B26" s="15" t="s">
        <v>25</v>
      </c>
      <c r="C26" s="46"/>
      <c r="D26" s="223">
        <f>SUM(D11:D19,D22:D25)</f>
        <v>12383.515000000001</v>
      </c>
      <c r="E26" s="308"/>
    </row>
    <row r="27" spans="1:25" ht="13.5" customHeight="1">
      <c r="A27" s="37"/>
      <c r="B27" s="44"/>
      <c r="C27" s="48"/>
      <c r="D27" s="194"/>
      <c r="E27" s="194"/>
    </row>
    <row r="28" spans="1:25" ht="24.75" customHeight="1">
      <c r="A28" s="44" t="s">
        <v>11</v>
      </c>
      <c r="B28" s="50" t="s">
        <v>120</v>
      </c>
      <c r="C28" s="47"/>
      <c r="D28" s="224"/>
      <c r="E28" s="224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5">
        <v>1</v>
      </c>
      <c r="B29" s="19" t="s">
        <v>180</v>
      </c>
      <c r="C29" s="49"/>
      <c r="D29" s="194">
        <f>+Ashkhatavardz!N9-'Dramakan hosqer'!F84</f>
        <v>10654.2</v>
      </c>
      <c r="E29" s="305"/>
      <c r="F29" s="230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4">
        <f t="shared" ref="A30:A31" si="1">+A29+0.1</f>
        <v>1.1000000000000001</v>
      </c>
      <c r="B30" s="132" t="s">
        <v>113</v>
      </c>
      <c r="C30" s="49"/>
      <c r="D30" s="193">
        <f>+Ashkhatavardz!I7</f>
        <v>0</v>
      </c>
      <c r="E30" s="306"/>
      <c r="F30" s="217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4">
        <f t="shared" si="1"/>
        <v>1.2000000000000002</v>
      </c>
      <c r="B31" s="131" t="s">
        <v>237</v>
      </c>
      <c r="C31" s="49"/>
      <c r="D31" s="193">
        <f>+Ashkhatavardz!M7</f>
        <v>0</v>
      </c>
      <c r="E31" s="30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4">
        <f>+A31+0.1</f>
        <v>1.3000000000000003</v>
      </c>
      <c r="B32" s="131" t="s">
        <v>238</v>
      </c>
      <c r="C32" s="49"/>
      <c r="D32" s="193">
        <f>+Ashkhatavardz!L7</f>
        <v>0</v>
      </c>
      <c r="E32" s="30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 hidden="1">
      <c r="A33" s="95">
        <f>+A29+1</f>
        <v>2</v>
      </c>
      <c r="B33" s="20" t="s">
        <v>13</v>
      </c>
      <c r="C33" s="49"/>
      <c r="D33" s="192">
        <f>+'Komunal '!F20</f>
        <v>0</v>
      </c>
      <c r="E33" s="305"/>
      <c r="F33" s="23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95">
        <f>+A33+1</f>
        <v>3</v>
      </c>
      <c r="B34" s="20" t="s">
        <v>12</v>
      </c>
      <c r="C34" s="49"/>
      <c r="D34" s="192">
        <f>+'Komunal '!J20</f>
        <v>0</v>
      </c>
      <c r="E34" s="305"/>
      <c r="F34" s="23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5">
        <f t="shared" ref="A35:A37" si="2">+A34+1</f>
        <v>4</v>
      </c>
      <c r="B35" s="20" t="s">
        <v>14</v>
      </c>
      <c r="C35" s="49"/>
      <c r="D35" s="192">
        <f>+'Komunal '!O20</f>
        <v>0</v>
      </c>
      <c r="E35" s="305"/>
      <c r="F35" s="23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5">
        <f t="shared" si="2"/>
        <v>5</v>
      </c>
      <c r="B36" s="20" t="s">
        <v>15</v>
      </c>
      <c r="C36" s="49"/>
      <c r="D36" s="192"/>
      <c r="E36" s="305"/>
      <c r="F36" s="230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5">
        <f t="shared" si="2"/>
        <v>6</v>
      </c>
      <c r="B37" s="20" t="s">
        <v>16</v>
      </c>
      <c r="C37" s="49"/>
      <c r="D37" s="192"/>
      <c r="E37" s="305"/>
      <c r="F37" s="230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5">
        <v>2</v>
      </c>
      <c r="B38" s="20" t="s">
        <v>267</v>
      </c>
      <c r="C38" s="49"/>
      <c r="D38" s="192">
        <f>SUM(D39:D41)</f>
        <v>66</v>
      </c>
      <c r="E38" s="305"/>
      <c r="F38" s="230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4">
        <f t="shared" ref="A39:A40" si="3">+A38+0.1</f>
        <v>2.1</v>
      </c>
      <c r="B39" s="18" t="s">
        <v>17</v>
      </c>
      <c r="C39" s="49"/>
      <c r="D39" s="193"/>
      <c r="E39" s="307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4">
        <f t="shared" si="3"/>
        <v>2.2000000000000002</v>
      </c>
      <c r="B40" s="18" t="s">
        <v>18</v>
      </c>
      <c r="C40" s="49"/>
      <c r="D40" s="193"/>
      <c r="E40" s="307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4">
        <v>2.1</v>
      </c>
      <c r="B41" s="18" t="s">
        <v>19</v>
      </c>
      <c r="C41" s="49"/>
      <c r="D41" s="193">
        <v>66</v>
      </c>
      <c r="E41" s="307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5">
        <f>+A38+1</f>
        <v>3</v>
      </c>
      <c r="B42" s="20" t="s">
        <v>20</v>
      </c>
      <c r="C42" s="49"/>
      <c r="D42" s="192"/>
      <c r="E42" s="305"/>
      <c r="F42" s="23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5">
        <v>3</v>
      </c>
      <c r="B43" s="20" t="s">
        <v>26</v>
      </c>
      <c r="C43" s="49"/>
      <c r="D43" s="192">
        <v>50</v>
      </c>
      <c r="E43" s="305"/>
      <c r="F43" s="23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5">
        <f t="shared" ref="A44:A64" si="4">+A43+1</f>
        <v>4</v>
      </c>
      <c r="B44" s="20" t="s">
        <v>21</v>
      </c>
      <c r="C44" s="49"/>
      <c r="D44" s="192">
        <v>50</v>
      </c>
      <c r="E44" s="305"/>
      <c r="F44" s="23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5">
        <f t="shared" si="4"/>
        <v>5</v>
      </c>
      <c r="B45" s="20" t="s">
        <v>71</v>
      </c>
      <c r="C45" s="49"/>
      <c r="D45" s="192"/>
      <c r="E45" s="305"/>
      <c r="F45" s="23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5">
        <f t="shared" si="4"/>
        <v>6</v>
      </c>
      <c r="B46" s="20" t="s">
        <v>45</v>
      </c>
      <c r="C46" s="49"/>
      <c r="D46" s="192"/>
      <c r="E46" s="305"/>
      <c r="F46" s="23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5">
        <f t="shared" si="4"/>
        <v>7</v>
      </c>
      <c r="B47" s="20" t="s">
        <v>114</v>
      </c>
      <c r="C47" s="49"/>
      <c r="D47" s="192"/>
      <c r="E47" s="305"/>
      <c r="F47" s="23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5">
        <f t="shared" si="4"/>
        <v>8</v>
      </c>
      <c r="B48" s="20" t="s">
        <v>115</v>
      </c>
      <c r="C48" s="49"/>
      <c r="D48" s="192"/>
      <c r="E48" s="305"/>
      <c r="F48" s="23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5">
        <v>5</v>
      </c>
      <c r="B49" s="20" t="s">
        <v>22</v>
      </c>
      <c r="C49" s="49"/>
      <c r="D49" s="192">
        <v>65</v>
      </c>
      <c r="E49" s="305"/>
      <c r="F49" s="23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5">
        <f t="shared" si="4"/>
        <v>6</v>
      </c>
      <c r="B50" s="20" t="s">
        <v>23</v>
      </c>
      <c r="C50" s="49"/>
      <c r="D50" s="192"/>
      <c r="E50" s="305"/>
      <c r="F50" s="23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5">
        <f t="shared" si="4"/>
        <v>7</v>
      </c>
      <c r="B51" s="20" t="s">
        <v>63</v>
      </c>
      <c r="C51" s="49"/>
      <c r="D51" s="192"/>
      <c r="E51" s="305"/>
      <c r="F51" s="23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5">
        <f t="shared" si="4"/>
        <v>8</v>
      </c>
      <c r="B52" s="20" t="s">
        <v>50</v>
      </c>
      <c r="C52" s="49"/>
      <c r="D52" s="192">
        <f>+'Komunal '!M28</f>
        <v>0</v>
      </c>
      <c r="E52" s="305"/>
      <c r="F52" s="23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5">
        <v>6</v>
      </c>
      <c r="B53" s="20" t="s">
        <v>42</v>
      </c>
      <c r="C53" s="49"/>
      <c r="D53" s="192">
        <v>70</v>
      </c>
      <c r="E53" s="305"/>
      <c r="F53" s="23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5">
        <f t="shared" si="4"/>
        <v>7</v>
      </c>
      <c r="B54" s="20" t="s">
        <v>72</v>
      </c>
      <c r="C54" s="49"/>
      <c r="D54" s="192">
        <v>16</v>
      </c>
      <c r="E54" s="305"/>
      <c r="F54" s="23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5">
        <f t="shared" si="4"/>
        <v>8</v>
      </c>
      <c r="B55" s="20" t="s">
        <v>73</v>
      </c>
      <c r="C55" s="49"/>
      <c r="D55" s="192">
        <v>407</v>
      </c>
      <c r="E55" s="305"/>
      <c r="F55" s="23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5">
        <f t="shared" si="4"/>
        <v>9</v>
      </c>
      <c r="B56" s="20" t="s">
        <v>43</v>
      </c>
      <c r="C56" s="49"/>
      <c r="D56" s="192">
        <v>3</v>
      </c>
      <c r="E56" s="305"/>
      <c r="F56" s="23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5">
        <f t="shared" si="4"/>
        <v>10</v>
      </c>
      <c r="B57" s="20" t="s">
        <v>116</v>
      </c>
      <c r="C57" s="49"/>
      <c r="D57" s="192"/>
      <c r="E57" s="305"/>
      <c r="F57" s="23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5">
        <f t="shared" si="4"/>
        <v>11</v>
      </c>
      <c r="B58" s="20" t="s">
        <v>44</v>
      </c>
      <c r="C58" s="49"/>
      <c r="D58" s="192"/>
      <c r="E58" s="305"/>
      <c r="F58" s="23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5">
        <f t="shared" si="4"/>
        <v>12</v>
      </c>
      <c r="B59" s="20" t="s">
        <v>60</v>
      </c>
      <c r="C59" s="49"/>
      <c r="D59" s="192"/>
      <c r="E59" s="305"/>
      <c r="F59" s="230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5">
        <v>10</v>
      </c>
      <c r="B60" s="20" t="s">
        <v>177</v>
      </c>
      <c r="C60" s="49"/>
      <c r="D60" s="192">
        <v>435.6</v>
      </c>
      <c r="E60" s="305"/>
      <c r="F60" s="230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5">
        <f t="shared" si="4"/>
        <v>11</v>
      </c>
      <c r="B61" s="19" t="s">
        <v>269</v>
      </c>
      <c r="C61" s="49"/>
      <c r="D61" s="192"/>
      <c r="E61" s="305"/>
      <c r="F61" s="230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5">
        <v>11</v>
      </c>
      <c r="B62" s="19" t="s">
        <v>291</v>
      </c>
      <c r="C62" s="238"/>
      <c r="D62" s="192">
        <v>30</v>
      </c>
      <c r="E62" s="305"/>
      <c r="F62" s="302"/>
    </row>
    <row r="63" spans="1:15" s="2" customFormat="1">
      <c r="A63" s="95">
        <f t="shared" si="4"/>
        <v>12</v>
      </c>
      <c r="B63" s="19" t="s">
        <v>292</v>
      </c>
      <c r="C63" s="238"/>
      <c r="D63" s="192">
        <v>70</v>
      </c>
      <c r="E63" s="305"/>
      <c r="F63" s="302"/>
    </row>
    <row r="64" spans="1:15" s="2" customFormat="1" hidden="1">
      <c r="A64" s="95">
        <f t="shared" si="4"/>
        <v>13</v>
      </c>
      <c r="B64" s="19" t="s">
        <v>208</v>
      </c>
      <c r="C64" s="238"/>
      <c r="D64" s="192"/>
      <c r="E64" s="305"/>
      <c r="F64" s="302"/>
    </row>
    <row r="65" spans="1:16" s="3" customFormat="1">
      <c r="A65" s="95">
        <v>13</v>
      </c>
      <c r="B65" s="20" t="s">
        <v>24</v>
      </c>
      <c r="C65" s="49"/>
      <c r="D65" s="192">
        <v>466.76499999999999</v>
      </c>
      <c r="E65" s="305"/>
      <c r="F65" s="230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4">
        <f>+A65+0.1</f>
        <v>13.1</v>
      </c>
      <c r="B66" s="1" t="s">
        <v>74</v>
      </c>
      <c r="C66" s="49"/>
      <c r="D66" s="193">
        <v>333.815</v>
      </c>
      <c r="E66" s="307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5">
        <f>+A65+1</f>
        <v>14</v>
      </c>
      <c r="B67" s="20" t="s">
        <v>75</v>
      </c>
      <c r="C67" s="49"/>
      <c r="D67" s="192"/>
      <c r="E67" s="305"/>
      <c r="F67" s="230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5">
        <f>+A67+1</f>
        <v>15</v>
      </c>
      <c r="B68" s="20" t="s">
        <v>64</v>
      </c>
      <c r="C68" s="49"/>
      <c r="D68" s="95"/>
      <c r="E68" s="305"/>
      <c r="F68" s="230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0">
        <f>SUM(D29,D33:D38,D42:D65,D67:D68)</f>
        <v>12383.565000000001</v>
      </c>
      <c r="E69" s="309"/>
      <c r="F69" s="220">
        <f>+D26-D69</f>
        <v>-4.9999999999272404E-2</v>
      </c>
    </row>
    <row r="70" spans="1:16" ht="21.75" customHeight="1">
      <c r="B70" s="53"/>
      <c r="C70" s="8"/>
    </row>
    <row r="71" spans="1:16" s="6" customFormat="1" ht="17.25" hidden="1" customHeight="1">
      <c r="B71" s="459" t="s">
        <v>2</v>
      </c>
      <c r="C71" s="65"/>
      <c r="D71" s="310" t="s">
        <v>289</v>
      </c>
    </row>
    <row r="72" spans="1:16" s="6" customFormat="1" ht="12" hidden="1" customHeight="1">
      <c r="B72" s="460"/>
      <c r="D72" s="461" t="s">
        <v>90</v>
      </c>
      <c r="E72" s="462"/>
    </row>
    <row r="73" spans="1:16" s="6" customFormat="1" ht="18.75" hidden="1" customHeight="1">
      <c r="B73" s="459" t="s">
        <v>6</v>
      </c>
      <c r="C73" s="65"/>
      <c r="D73" s="310" t="s">
        <v>290</v>
      </c>
    </row>
    <row r="74" spans="1:16" s="6" customFormat="1" ht="14.25" hidden="1" customHeight="1">
      <c r="D74" s="461" t="s">
        <v>90</v>
      </c>
      <c r="E74" s="462"/>
    </row>
    <row r="75" spans="1:16" s="6" customFormat="1" hidden="1">
      <c r="B75" s="78" t="s">
        <v>169</v>
      </c>
      <c r="D75" s="38"/>
      <c r="E75" s="38"/>
    </row>
    <row r="76" spans="1:16" s="463" customFormat="1" ht="113.25" customHeight="1">
      <c r="B76" s="464" t="s">
        <v>197</v>
      </c>
      <c r="C76" s="458"/>
      <c r="D76" s="465" t="s">
        <v>231</v>
      </c>
      <c r="E76" s="466"/>
    </row>
    <row r="77" spans="1:16" ht="22.5" customHeight="1">
      <c r="B77" s="203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9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76" customWidth="1"/>
    <col min="3" max="3" width="21" style="71" customWidth="1"/>
    <col min="4" max="4" width="19.85546875" style="71" customWidth="1"/>
    <col min="5" max="5" width="19.710937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2"/>
      <c r="B1" s="323"/>
      <c r="C1" s="320"/>
      <c r="D1" s="320"/>
      <c r="E1" s="320"/>
      <c r="F1" s="237" t="s">
        <v>168</v>
      </c>
      <c r="G1" s="319">
        <f>+'Ekamut-caxs'!E1+1</f>
        <v>18</v>
      </c>
      <c r="H1" s="93"/>
      <c r="L1" s="38"/>
    </row>
    <row r="2" spans="1:15" s="65" customFormat="1" ht="17.25">
      <c r="A2" s="322"/>
      <c r="B2" s="324"/>
      <c r="C2" s="322"/>
      <c r="D2" s="322"/>
      <c r="E2" s="518" t="s">
        <v>233</v>
      </c>
      <c r="F2" s="518"/>
      <c r="G2" s="518"/>
      <c r="H2" s="93"/>
      <c r="L2" s="38"/>
    </row>
    <row r="3" spans="1:15" s="65" customFormat="1" ht="17.25">
      <c r="A3" s="322"/>
      <c r="B3" s="324"/>
      <c r="C3" s="322"/>
      <c r="D3" s="322"/>
      <c r="E3" s="518" t="s">
        <v>205</v>
      </c>
      <c r="F3" s="518"/>
      <c r="G3" s="518"/>
      <c r="H3" s="93"/>
      <c r="L3" s="38"/>
    </row>
    <row r="4" spans="1:15" s="65" customFormat="1" ht="26.25" customHeight="1">
      <c r="A4" s="322"/>
      <c r="B4" s="324"/>
      <c r="C4" s="322"/>
      <c r="D4" s="322"/>
      <c r="E4" s="519" t="str">
        <f>+'Ekamut-caxs'!D4</f>
        <v xml:space="preserve">_____. _____. 2024թ. </v>
      </c>
      <c r="F4" s="519"/>
      <c r="G4" s="519"/>
      <c r="H4" s="93"/>
      <c r="L4" s="38"/>
    </row>
    <row r="5" spans="1:15" s="65" customFormat="1" ht="24.75" customHeight="1">
      <c r="A5" s="322"/>
      <c r="B5" s="324"/>
      <c r="C5" s="322"/>
      <c r="D5" s="322"/>
      <c r="E5" s="519" t="str">
        <f>+'Ekamut-caxs'!C5</f>
        <v xml:space="preserve">հ. __________- Ա որոշմամբ </v>
      </c>
      <c r="F5" s="519"/>
      <c r="G5" s="519"/>
      <c r="H5" s="93"/>
      <c r="L5" s="38"/>
    </row>
    <row r="6" spans="1:15" s="64" customFormat="1" ht="18" customHeight="1">
      <c r="A6" s="523" t="s">
        <v>38</v>
      </c>
      <c r="B6" s="523"/>
      <c r="C6" s="523"/>
      <c r="D6" s="523"/>
      <c r="E6" s="523"/>
      <c r="F6" s="523"/>
      <c r="G6" s="292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3" t="str">
        <f>+'Ekamut-caxs'!A7:D7</f>
        <v>«Ֆրիտյոֆ Նանսենի թանգարան» ՀՈԱԿ-ի</v>
      </c>
      <c r="B7" s="513"/>
      <c r="C7" s="513"/>
      <c r="D7" s="513"/>
      <c r="E7" s="513"/>
      <c r="F7" s="513"/>
      <c r="G7" s="288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4" t="s">
        <v>236</v>
      </c>
      <c r="B8" s="514"/>
      <c r="C8" s="514"/>
      <c r="D8" s="514"/>
      <c r="E8" s="514"/>
      <c r="F8" s="514"/>
      <c r="G8" s="289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6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7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5" t="s">
        <v>3</v>
      </c>
      <c r="B11" s="268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1"/>
      <c r="H11" s="93"/>
      <c r="I11" s="78"/>
      <c r="J11" s="78"/>
      <c r="K11" s="78"/>
      <c r="L11" s="219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08">
        <f>+F12</f>
        <v>1044.5817999999999</v>
      </c>
      <c r="D12" s="208">
        <f>+F12</f>
        <v>1044.5817999999999</v>
      </c>
      <c r="E12" s="208">
        <f>+F12</f>
        <v>1044.5817999999999</v>
      </c>
      <c r="F12" s="208">
        <f>+'Dramakani hamematakan'!D6</f>
        <v>1044.5817999999999</v>
      </c>
      <c r="G12" s="312"/>
      <c r="H12" s="299"/>
      <c r="I12" s="500" t="str">
        <f>IF((D12-C12)&lt;0, (0),"")</f>
        <v/>
      </c>
      <c r="J12" s="500" t="str">
        <f t="shared" ref="I12:K26" si="0">IF((E12-D12)&lt;0, (0),"")</f>
        <v/>
      </c>
      <c r="K12" s="500" t="str">
        <f>IF((F12-E12)&lt;0, (0),"")</f>
        <v/>
      </c>
      <c r="L12" s="192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08">
        <f t="shared" ref="C13:E13" si="1">SUM(C14:C25)</f>
        <v>2409.9</v>
      </c>
      <c r="D13" s="208">
        <f t="shared" si="1"/>
        <v>5422.4</v>
      </c>
      <c r="E13" s="208">
        <f t="shared" si="1"/>
        <v>8434.7999999999993</v>
      </c>
      <c r="F13" s="208">
        <f>SUM(F14:F25)</f>
        <v>12049.7</v>
      </c>
      <c r="G13" s="313"/>
      <c r="H13" s="93"/>
      <c r="I13" s="500" t="str">
        <f t="shared" si="0"/>
        <v/>
      </c>
      <c r="J13" s="500" t="str">
        <f>IF((E13-D13)&lt;0, (0),"")</f>
        <v/>
      </c>
      <c r="K13" s="500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69" t="str">
        <f>+'Ekamut-caxs'!B11</f>
        <v>Սուբսիդիայից</v>
      </c>
      <c r="C14" s="261">
        <v>2409.9</v>
      </c>
      <c r="D14" s="261">
        <v>5422.4</v>
      </c>
      <c r="E14" s="261">
        <v>8434.7999999999993</v>
      </c>
      <c r="F14" s="206">
        <f>+'Ekamut-caxs'!D11</f>
        <v>12049.7</v>
      </c>
      <c r="G14" s="314"/>
      <c r="H14" s="93"/>
      <c r="I14" s="500" t="str">
        <f t="shared" si="0"/>
        <v/>
      </c>
      <c r="J14" s="500" t="str">
        <f t="shared" si="0"/>
        <v/>
      </c>
      <c r="K14" s="500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1" t="str">
        <f>+'Ekamut-caxs'!B12</f>
        <v>Սուբսիդիա՝ ազգային, լարային և փողային նվագարանների ուսուցման գծով</v>
      </c>
      <c r="C15" s="205"/>
      <c r="D15" s="205"/>
      <c r="E15" s="205"/>
      <c r="F15" s="206">
        <f>+'Ekamut-caxs'!D12</f>
        <v>0</v>
      </c>
      <c r="G15" s="314"/>
      <c r="H15" s="256"/>
      <c r="I15" s="500" t="str">
        <f t="shared" si="0"/>
        <v/>
      </c>
      <c r="J15" s="500" t="str">
        <f t="shared" si="0"/>
        <v/>
      </c>
      <c r="K15" s="500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1" t="str">
        <f>+'Ekamut-caxs'!B13</f>
        <v>Կամավոր ատեստավորման գծով</v>
      </c>
      <c r="C16" s="205"/>
      <c r="D16" s="205"/>
      <c r="E16" s="205"/>
      <c r="F16" s="206">
        <f>+'Ekamut-caxs'!D13</f>
        <v>0</v>
      </c>
      <c r="G16" s="314"/>
      <c r="H16" s="256"/>
      <c r="I16" s="500"/>
      <c r="J16" s="500"/>
      <c r="K16" s="500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4" t="str">
        <f>+'Ekamut-caxs'!B14</f>
        <v xml:space="preserve">Վճարովի ծառայություններից </v>
      </c>
      <c r="C17" s="261"/>
      <c r="D17" s="261"/>
      <c r="E17" s="261"/>
      <c r="F17" s="206">
        <f>+'Ekamut-caxs'!D14</f>
        <v>0</v>
      </c>
      <c r="G17" s="314"/>
      <c r="H17" s="256"/>
      <c r="I17" s="500" t="str">
        <f t="shared" si="0"/>
        <v/>
      </c>
      <c r="J17" s="500" t="str">
        <f t="shared" si="0"/>
        <v/>
      </c>
      <c r="K17" s="500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4" t="str">
        <f>+'Ekamut-caxs'!B15</f>
        <v>Սպասարկման և կոմունալ համավճարներից</v>
      </c>
      <c r="C18" s="261"/>
      <c r="D18" s="261"/>
      <c r="E18" s="261"/>
      <c r="F18" s="206">
        <f>+'Ekamut-caxs'!D15</f>
        <v>0</v>
      </c>
      <c r="G18" s="315"/>
      <c r="H18" s="259"/>
      <c r="I18" s="500" t="str">
        <f t="shared" si="0"/>
        <v/>
      </c>
      <c r="J18" s="500" t="str">
        <f t="shared" si="0"/>
        <v/>
      </c>
      <c r="K18" s="500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4" t="str">
        <f>+'Ekamut-caxs'!B16</f>
        <v>Միջոցառումների կազմակերպումից</v>
      </c>
      <c r="C19" s="261"/>
      <c r="D19" s="261"/>
      <c r="E19" s="261"/>
      <c r="F19" s="206">
        <f>+'Ekamut-caxs'!D16</f>
        <v>0</v>
      </c>
      <c r="G19" s="314"/>
      <c r="H19" s="300"/>
      <c r="I19" s="500" t="str">
        <f t="shared" si="0"/>
        <v/>
      </c>
      <c r="J19" s="500" t="str">
        <f t="shared" si="0"/>
        <v/>
      </c>
      <c r="K19" s="500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4" t="str">
        <f>+'Ekamut-caxs'!B17</f>
        <v>Ֆինանսական օգնությունից</v>
      </c>
      <c r="C20" s="261"/>
      <c r="D20" s="261"/>
      <c r="E20" s="261"/>
      <c r="F20" s="206">
        <f>+'Ekamut-caxs'!D17</f>
        <v>0</v>
      </c>
      <c r="G20" s="314"/>
      <c r="H20" s="259"/>
      <c r="I20" s="500" t="str">
        <f t="shared" si="0"/>
        <v/>
      </c>
      <c r="J20" s="500" t="str">
        <f t="shared" si="0"/>
        <v/>
      </c>
      <c r="K20" s="500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4" t="str">
        <f>+'Ekamut-caxs'!B18</f>
        <v>Չփոխանակվող գործարքներից (դրամաշնորհից)</v>
      </c>
      <c r="C21" s="261"/>
      <c r="D21" s="261"/>
      <c r="E21" s="261"/>
      <c r="F21" s="206">
        <f>+'Ekamut-caxs'!D18</f>
        <v>0</v>
      </c>
      <c r="G21" s="315"/>
      <c r="H21" s="300"/>
      <c r="I21" s="500" t="str">
        <f t="shared" si="0"/>
        <v/>
      </c>
      <c r="J21" s="500" t="str">
        <f t="shared" si="0"/>
        <v/>
      </c>
      <c r="K21" s="500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69" t="s">
        <v>30</v>
      </c>
      <c r="C22" s="261"/>
      <c r="D22" s="261"/>
      <c r="E22" s="261"/>
      <c r="F22" s="205"/>
      <c r="G22" s="315"/>
      <c r="H22" s="300"/>
      <c r="I22" s="500" t="str">
        <f t="shared" si="0"/>
        <v/>
      </c>
      <c r="J22" s="500" t="str">
        <f t="shared" si="0"/>
        <v/>
      </c>
      <c r="K22" s="500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69" t="str">
        <f>+'Ekamut-caxs'!B22</f>
        <v>Բանկի տոկոսից</v>
      </c>
      <c r="C23" s="261"/>
      <c r="D23" s="261"/>
      <c r="E23" s="261"/>
      <c r="F23" s="206">
        <f>+'Ekamut-caxs'!D22</f>
        <v>0</v>
      </c>
      <c r="G23" s="314"/>
      <c r="H23" s="300"/>
      <c r="I23" s="500" t="str">
        <f t="shared" si="0"/>
        <v/>
      </c>
      <c r="J23" s="500" t="str">
        <f t="shared" si="0"/>
        <v/>
      </c>
      <c r="K23" s="500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1" t="s">
        <v>268</v>
      </c>
      <c r="C24" s="261"/>
      <c r="D24" s="261"/>
      <c r="E24" s="261"/>
      <c r="F24" s="206">
        <f>+'Ekamut-caxs'!D24</f>
        <v>0</v>
      </c>
      <c r="G24" s="316"/>
      <c r="H24" s="521"/>
      <c r="I24" s="501" t="str">
        <f t="shared" si="0"/>
        <v/>
      </c>
      <c r="J24" s="501" t="str">
        <f t="shared" si="0"/>
        <v/>
      </c>
      <c r="K24" s="501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1">
        <f>+'Ekamut-caxs'!B25</f>
        <v>0</v>
      </c>
      <c r="C25" s="261"/>
      <c r="D25" s="261"/>
      <c r="E25" s="261"/>
      <c r="F25" s="206">
        <f>+'Ekamut-caxs'!D25</f>
        <v>0</v>
      </c>
      <c r="G25" s="316"/>
      <c r="H25" s="521"/>
      <c r="I25" s="501" t="str">
        <f t="shared" si="0"/>
        <v/>
      </c>
      <c r="J25" s="501" t="str">
        <f t="shared" si="0"/>
        <v/>
      </c>
      <c r="K25" s="501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08">
        <f>+C27+C70+C83</f>
        <v>2751.0999999999995</v>
      </c>
      <c r="D26" s="208">
        <f>+D27+D70+D83</f>
        <v>5763.55</v>
      </c>
      <c r="E26" s="208">
        <f>+E27+E70+E83</f>
        <v>8776</v>
      </c>
      <c r="F26" s="208">
        <f>+F27+F70+F83</f>
        <v>12390.900000000001</v>
      </c>
      <c r="G26" s="313"/>
      <c r="H26" s="257"/>
      <c r="I26" s="500" t="str">
        <f t="shared" si="0"/>
        <v/>
      </c>
      <c r="J26" s="500" t="str">
        <f t="shared" si="0"/>
        <v/>
      </c>
      <c r="K26" s="500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08">
        <f>SUM(C28,C32:C37,C41:C64,C68:C69)</f>
        <v>2409.8999999999996</v>
      </c>
      <c r="D27" s="208">
        <f>SUM(D28,D32:D37,D41:D64,D68:D69)</f>
        <v>5422.35</v>
      </c>
      <c r="E27" s="208">
        <f>SUM(E28,E32:E37,E41:E64,E68:E69)</f>
        <v>8434.7999999999993</v>
      </c>
      <c r="F27" s="208">
        <f>SUM(F28,F32:F37,F41:F64,F68:F69)</f>
        <v>12049.7</v>
      </c>
      <c r="G27" s="313"/>
      <c r="H27" s="259"/>
      <c r="I27" s="500" t="str">
        <f t="shared" ref="I27:K85" si="3">IF((D27-C27)&lt;0, (0),"")</f>
        <v/>
      </c>
      <c r="J27" s="500" t="str">
        <f t="shared" si="3"/>
        <v/>
      </c>
      <c r="K27" s="500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5" t="str">
        <f>+'Ekamut-caxs'!B29</f>
        <v>Աշխատավարձի գծով</v>
      </c>
      <c r="C28" s="261">
        <v>1775.7</v>
      </c>
      <c r="D28" s="261">
        <v>4439.25</v>
      </c>
      <c r="E28" s="261">
        <v>7257.5</v>
      </c>
      <c r="F28" s="206">
        <f>+'Ekamut-caxs'!D29</f>
        <v>10654.2</v>
      </c>
      <c r="G28" s="314"/>
      <c r="H28" s="258"/>
      <c r="I28" s="500" t="str">
        <f t="shared" si="3"/>
        <v/>
      </c>
      <c r="J28" s="500" t="str">
        <f t="shared" si="3"/>
        <v/>
      </c>
      <c r="K28" s="500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0" t="str">
        <f>+'Ekamut-caxs'!B30</f>
        <v>վճարովի ծառայության գծով</v>
      </c>
      <c r="C29" s="199"/>
      <c r="D29" s="199"/>
      <c r="E29" s="199"/>
      <c r="F29" s="502">
        <f>+'Ekamut-caxs'!D30</f>
        <v>0</v>
      </c>
      <c r="G29" s="317"/>
      <c r="H29" s="257"/>
      <c r="I29" s="500" t="str">
        <f t="shared" si="3"/>
        <v/>
      </c>
      <c r="J29" s="500" t="str">
        <f t="shared" si="3"/>
        <v/>
      </c>
      <c r="K29" s="500" t="str">
        <f t="shared" si="3"/>
        <v/>
      </c>
      <c r="L29" s="358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296" t="str">
        <f>+'Ekamut-caxs'!B31</f>
        <v>պարգևատրման գծով</v>
      </c>
      <c r="C30" s="199"/>
      <c r="D30" s="199"/>
      <c r="E30" s="199"/>
      <c r="F30" s="502">
        <f>+'Ekamut-caxs'!D31</f>
        <v>0</v>
      </c>
      <c r="G30" s="317"/>
      <c r="H30" s="258"/>
      <c r="I30" s="500" t="str">
        <f t="shared" si="3"/>
        <v/>
      </c>
      <c r="J30" s="500" t="str">
        <f t="shared" si="3"/>
        <v/>
      </c>
      <c r="K30" s="500" t="str">
        <f t="shared" si="3"/>
        <v/>
      </c>
      <c r="L30" s="358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296" t="s">
        <v>238</v>
      </c>
      <c r="C31" s="199"/>
      <c r="D31" s="199"/>
      <c r="E31" s="199"/>
      <c r="F31" s="502">
        <f>+'Ekamut-caxs'!D32</f>
        <v>0</v>
      </c>
      <c r="G31" s="317"/>
      <c r="H31" s="258"/>
      <c r="I31" s="500"/>
      <c r="J31" s="500"/>
      <c r="K31" s="500"/>
      <c r="L31" s="358"/>
      <c r="M31" s="73"/>
      <c r="N31" s="73"/>
      <c r="O31" s="73"/>
    </row>
    <row r="32" spans="1:15" s="85" customFormat="1" ht="17.25" hidden="1">
      <c r="A32" s="57">
        <f>+A28+1</f>
        <v>2</v>
      </c>
      <c r="B32" s="214" t="str">
        <f>+'Ekamut-caxs'!B33</f>
        <v>Ջեռուցման գծով</v>
      </c>
      <c r="C32" s="261"/>
      <c r="D32" s="261"/>
      <c r="E32" s="261"/>
      <c r="F32" s="206">
        <f>+'Ekamut-caxs'!D33</f>
        <v>0</v>
      </c>
      <c r="G32" s="314"/>
      <c r="H32" s="297"/>
      <c r="I32" s="500" t="str">
        <f t="shared" si="3"/>
        <v/>
      </c>
      <c r="J32" s="500" t="str">
        <f t="shared" si="3"/>
        <v/>
      </c>
      <c r="K32" s="500" t="str">
        <f t="shared" si="3"/>
        <v/>
      </c>
      <c r="L32" s="359"/>
      <c r="M32" s="84"/>
      <c r="N32" s="84"/>
      <c r="O32" s="84"/>
    </row>
    <row r="33" spans="1:15" s="85" customFormat="1" ht="17.25" hidden="1">
      <c r="A33" s="57">
        <f>+A32+1</f>
        <v>3</v>
      </c>
      <c r="B33" s="214" t="str">
        <f>+'Ekamut-caxs'!B34</f>
        <v>Էլեկտրաէներգիայի գծով</v>
      </c>
      <c r="C33" s="261"/>
      <c r="D33" s="261"/>
      <c r="E33" s="261"/>
      <c r="F33" s="206">
        <f>+'Ekamut-caxs'!D34</f>
        <v>0</v>
      </c>
      <c r="G33" s="314"/>
      <c r="H33" s="297"/>
      <c r="I33" s="500" t="str">
        <f t="shared" si="3"/>
        <v/>
      </c>
      <c r="J33" s="500" t="str">
        <f t="shared" si="3"/>
        <v/>
      </c>
      <c r="K33" s="500" t="str">
        <f t="shared" si="3"/>
        <v/>
      </c>
      <c r="L33" s="359"/>
      <c r="M33" s="84"/>
      <c r="N33" s="84"/>
      <c r="O33" s="84"/>
    </row>
    <row r="34" spans="1:15" s="85" customFormat="1" ht="17.25" hidden="1">
      <c r="A34" s="57">
        <f>+A33+1</f>
        <v>4</v>
      </c>
      <c r="B34" s="214" t="str">
        <f>+'Ekamut-caxs'!B35</f>
        <v>Ջրմուղ-կոյուղու գծով</v>
      </c>
      <c r="C34" s="261"/>
      <c r="D34" s="261"/>
      <c r="E34" s="261"/>
      <c r="F34" s="206">
        <f>+'Komunal '!M20</f>
        <v>0</v>
      </c>
      <c r="G34" s="314"/>
      <c r="H34" s="297"/>
      <c r="I34" s="500" t="str">
        <f t="shared" si="3"/>
        <v/>
      </c>
      <c r="J34" s="500" t="str">
        <f t="shared" si="3"/>
        <v/>
      </c>
      <c r="K34" s="500" t="str">
        <f t="shared" si="3"/>
        <v/>
      </c>
      <c r="L34" s="359"/>
      <c r="M34" s="84"/>
      <c r="N34" s="84"/>
      <c r="O34" s="84"/>
    </row>
    <row r="35" spans="1:15" s="85" customFormat="1" ht="17.25" hidden="1">
      <c r="A35" s="57">
        <f>+A34+1</f>
        <v>5</v>
      </c>
      <c r="B35" s="214" t="str">
        <f>+'Ekamut-caxs'!B36</f>
        <v>Աղբահանության գծով</v>
      </c>
      <c r="C35" s="261"/>
      <c r="D35" s="261"/>
      <c r="E35" s="261"/>
      <c r="F35" s="206">
        <f>+'Ekamut-caxs'!D36</f>
        <v>0</v>
      </c>
      <c r="G35" s="314"/>
      <c r="H35" s="297"/>
      <c r="I35" s="500" t="str">
        <f t="shared" si="3"/>
        <v/>
      </c>
      <c r="J35" s="500" t="str">
        <f t="shared" si="3"/>
        <v/>
      </c>
      <c r="K35" s="500" t="str">
        <f t="shared" si="3"/>
        <v/>
      </c>
      <c r="L35" s="359"/>
      <c r="M35" s="84"/>
      <c r="N35" s="84"/>
      <c r="O35" s="84"/>
    </row>
    <row r="36" spans="1:15" s="85" customFormat="1" ht="17.25" hidden="1">
      <c r="A36" s="57">
        <f>+A35+1</f>
        <v>6</v>
      </c>
      <c r="B36" s="214" t="str">
        <f>+'Ekamut-caxs'!B37</f>
        <v>Ախտաբանության գծով</v>
      </c>
      <c r="C36" s="261"/>
      <c r="D36" s="261"/>
      <c r="E36" s="261"/>
      <c r="F36" s="206">
        <f>+'Ekamut-caxs'!D37</f>
        <v>0</v>
      </c>
      <c r="G36" s="314"/>
      <c r="H36" s="297"/>
      <c r="I36" s="500" t="str">
        <f t="shared" si="3"/>
        <v/>
      </c>
      <c r="J36" s="500" t="str">
        <f t="shared" si="3"/>
        <v/>
      </c>
      <c r="K36" s="500" t="str">
        <f t="shared" si="3"/>
        <v/>
      </c>
      <c r="L36" s="359"/>
      <c r="M36" s="84"/>
      <c r="N36" s="84"/>
      <c r="O36" s="84"/>
    </row>
    <row r="37" spans="1:15" s="85" customFormat="1" ht="17.25">
      <c r="A37" s="57">
        <v>2</v>
      </c>
      <c r="B37" s="214" t="str">
        <f>+'Ekamut-caxs'!B38</f>
        <v>Կապի գծով, որից`</v>
      </c>
      <c r="C37" s="206">
        <f t="shared" ref="C37:E37" si="4">SUM(C38:C40)</f>
        <v>11</v>
      </c>
      <c r="D37" s="206">
        <f t="shared" si="4"/>
        <v>27.5</v>
      </c>
      <c r="E37" s="206">
        <f t="shared" si="4"/>
        <v>44</v>
      </c>
      <c r="F37" s="206">
        <f>SUM(F38:F40)</f>
        <v>66</v>
      </c>
      <c r="G37" s="314"/>
      <c r="H37" s="297"/>
      <c r="I37" s="500" t="str">
        <f t="shared" si="3"/>
        <v/>
      </c>
      <c r="J37" s="500" t="str">
        <f t="shared" si="3"/>
        <v/>
      </c>
      <c r="K37" s="500" t="str">
        <f t="shared" si="3"/>
        <v/>
      </c>
      <c r="L37" s="359"/>
      <c r="M37" s="84"/>
      <c r="N37" s="84"/>
      <c r="O37" s="84"/>
    </row>
    <row r="38" spans="1:15" hidden="1">
      <c r="A38" s="25">
        <f t="shared" ref="A38:A39" si="5">+A37+0.1</f>
        <v>2.1</v>
      </c>
      <c r="B38" s="270" t="str">
        <f>+'Ekamut-caxs'!B39</f>
        <v>բաժանորդային վճար</v>
      </c>
      <c r="C38" s="199"/>
      <c r="D38" s="199"/>
      <c r="E38" s="199"/>
      <c r="F38" s="502">
        <f>+'Ekamut-caxs'!D39</f>
        <v>0</v>
      </c>
      <c r="G38" s="317"/>
      <c r="H38" s="259"/>
      <c r="I38" s="500" t="str">
        <f t="shared" si="3"/>
        <v/>
      </c>
      <c r="J38" s="500" t="str">
        <f t="shared" si="3"/>
        <v/>
      </c>
      <c r="K38" s="500" t="str">
        <f t="shared" si="3"/>
        <v/>
      </c>
    </row>
    <row r="39" spans="1:15" hidden="1">
      <c r="A39" s="25">
        <f t="shared" si="5"/>
        <v>2.2000000000000002</v>
      </c>
      <c r="B39" s="270" t="str">
        <f>+'Ekamut-caxs'!B40</f>
        <v>րոպեավճար</v>
      </c>
      <c r="C39" s="199"/>
      <c r="D39" s="199"/>
      <c r="E39" s="199"/>
      <c r="F39" s="502">
        <f>+'Ekamut-caxs'!D40</f>
        <v>0</v>
      </c>
      <c r="G39" s="317"/>
      <c r="H39" s="259"/>
      <c r="I39" s="500" t="str">
        <f t="shared" si="3"/>
        <v/>
      </c>
      <c r="J39" s="500" t="str">
        <f t="shared" si="3"/>
        <v/>
      </c>
      <c r="K39" s="500" t="str">
        <f t="shared" si="3"/>
        <v/>
      </c>
    </row>
    <row r="40" spans="1:15">
      <c r="A40" s="25">
        <v>2.1</v>
      </c>
      <c r="B40" s="270" t="str">
        <f>+'Ekamut-caxs'!B41</f>
        <v>ինտերնետ կապ</v>
      </c>
      <c r="C40" s="199">
        <v>11</v>
      </c>
      <c r="D40" s="199">
        <v>27.5</v>
      </c>
      <c r="E40" s="199">
        <v>44</v>
      </c>
      <c r="F40" s="502">
        <f>+'Ekamut-caxs'!D41</f>
        <v>66</v>
      </c>
      <c r="G40" s="317"/>
      <c r="H40" s="259"/>
      <c r="I40" s="500" t="str">
        <f t="shared" si="3"/>
        <v/>
      </c>
      <c r="J40" s="500" t="str">
        <f t="shared" si="3"/>
        <v/>
      </c>
      <c r="K40" s="500" t="str">
        <f t="shared" si="3"/>
        <v/>
      </c>
    </row>
    <row r="41" spans="1:15" s="85" customFormat="1" ht="17.25" hidden="1">
      <c r="A41" s="57">
        <f>+A37+1</f>
        <v>3</v>
      </c>
      <c r="B41" s="214" t="str">
        <f>+'Ekamut-caxs'!B42</f>
        <v>Բանկային ծառայության գծով</v>
      </c>
      <c r="C41" s="261"/>
      <c r="D41" s="261"/>
      <c r="E41" s="261"/>
      <c r="F41" s="206">
        <f>+'Ekamut-caxs'!D42</f>
        <v>0</v>
      </c>
      <c r="G41" s="314"/>
      <c r="H41" s="297"/>
      <c r="I41" s="500" t="str">
        <f t="shared" si="3"/>
        <v/>
      </c>
      <c r="J41" s="500" t="str">
        <f t="shared" si="3"/>
        <v/>
      </c>
      <c r="K41" s="500" t="str">
        <f t="shared" si="3"/>
        <v/>
      </c>
      <c r="L41" s="359"/>
      <c r="M41" s="84"/>
      <c r="N41" s="84"/>
      <c r="O41" s="84"/>
    </row>
    <row r="42" spans="1:15" s="85" customFormat="1" ht="17.25">
      <c r="A42" s="57">
        <v>3</v>
      </c>
      <c r="B42" s="214" t="str">
        <f>+'Ekamut-caxs'!B43</f>
        <v>Տնտեսական ապրանքների գծով</v>
      </c>
      <c r="C42" s="261">
        <v>20</v>
      </c>
      <c r="D42" s="261">
        <v>40</v>
      </c>
      <c r="E42" s="261">
        <v>50</v>
      </c>
      <c r="F42" s="206">
        <f>+'Ekamut-caxs'!D43</f>
        <v>50</v>
      </c>
      <c r="G42" s="314"/>
      <c r="H42" s="297"/>
      <c r="I42" s="500" t="str">
        <f t="shared" si="3"/>
        <v/>
      </c>
      <c r="J42" s="500" t="str">
        <f t="shared" si="3"/>
        <v/>
      </c>
      <c r="K42" s="500" t="str">
        <f t="shared" si="3"/>
        <v/>
      </c>
      <c r="L42" s="359"/>
      <c r="M42" s="84"/>
      <c r="N42" s="84"/>
      <c r="O42" s="84"/>
    </row>
    <row r="43" spans="1:15" s="85" customFormat="1" ht="17.25">
      <c r="A43" s="57">
        <f>+A42+1</f>
        <v>4</v>
      </c>
      <c r="B43" s="214" t="str">
        <f>+'Ekamut-caxs'!B44</f>
        <v>Գրասենյակային ապրանքների գծով</v>
      </c>
      <c r="C43" s="261">
        <v>20</v>
      </c>
      <c r="D43" s="261">
        <v>40</v>
      </c>
      <c r="E43" s="261">
        <v>50</v>
      </c>
      <c r="F43" s="206">
        <f>+'Ekamut-caxs'!D44</f>
        <v>50</v>
      </c>
      <c r="G43" s="314"/>
      <c r="H43" s="297"/>
      <c r="I43" s="500" t="str">
        <f t="shared" si="3"/>
        <v/>
      </c>
      <c r="J43" s="500" t="str">
        <f t="shared" si="3"/>
        <v/>
      </c>
      <c r="K43" s="500" t="str">
        <f t="shared" si="3"/>
        <v/>
      </c>
      <c r="L43" s="359"/>
      <c r="M43" s="84"/>
      <c r="N43" s="84"/>
      <c r="O43" s="84"/>
    </row>
    <row r="44" spans="1:15" s="85" customFormat="1" ht="34.5" hidden="1">
      <c r="A44" s="57">
        <f t="shared" ref="A44:A69" si="6">+A43+1</f>
        <v>5</v>
      </c>
      <c r="B44" s="214" t="str">
        <f>+'Ekamut-caxs'!B45</f>
        <v>Փոքրարժեք կամ արագամաշ առարկաների գծով</v>
      </c>
      <c r="C44" s="261"/>
      <c r="D44" s="261"/>
      <c r="E44" s="261"/>
      <c r="F44" s="206">
        <f>+'Ekamut-caxs'!D45</f>
        <v>0</v>
      </c>
      <c r="G44" s="314"/>
      <c r="H44" s="297"/>
      <c r="I44" s="500" t="str">
        <f t="shared" si="3"/>
        <v/>
      </c>
      <c r="J44" s="500" t="str">
        <f t="shared" si="3"/>
        <v/>
      </c>
      <c r="K44" s="500" t="str">
        <f t="shared" si="3"/>
        <v/>
      </c>
      <c r="L44" s="359"/>
      <c r="M44" s="84"/>
      <c r="N44" s="84"/>
      <c r="O44" s="84"/>
    </row>
    <row r="45" spans="1:15" s="85" customFormat="1" ht="17.25" hidden="1">
      <c r="A45" s="57">
        <f t="shared" si="6"/>
        <v>6</v>
      </c>
      <c r="B45" s="214" t="str">
        <f>+'Ekamut-caxs'!B46</f>
        <v>Ուսումնական նյութերի գծով</v>
      </c>
      <c r="C45" s="261"/>
      <c r="D45" s="261"/>
      <c r="E45" s="261"/>
      <c r="F45" s="206">
        <f>+'Ekamut-caxs'!D46</f>
        <v>0</v>
      </c>
      <c r="G45" s="314"/>
      <c r="H45" s="297"/>
      <c r="I45" s="500" t="str">
        <f t="shared" si="3"/>
        <v/>
      </c>
      <c r="J45" s="500" t="str">
        <f t="shared" si="3"/>
        <v/>
      </c>
      <c r="K45" s="500" t="str">
        <f t="shared" si="3"/>
        <v/>
      </c>
      <c r="L45" s="359"/>
      <c r="M45" s="84"/>
      <c r="N45" s="84"/>
      <c r="O45" s="84"/>
    </row>
    <row r="46" spans="1:15" s="85" customFormat="1" ht="17.25" hidden="1">
      <c r="A46" s="57">
        <f t="shared" si="6"/>
        <v>7</v>
      </c>
      <c r="B46" s="214" t="str">
        <f>+'Ekamut-caxs'!B47</f>
        <v>Դեղորայքի գծով</v>
      </c>
      <c r="C46" s="261"/>
      <c r="D46" s="261"/>
      <c r="E46" s="261"/>
      <c r="F46" s="206">
        <f>+'Ekamut-caxs'!D47</f>
        <v>0</v>
      </c>
      <c r="G46" s="314"/>
      <c r="H46" s="297"/>
      <c r="I46" s="500" t="str">
        <f t="shared" si="3"/>
        <v/>
      </c>
      <c r="J46" s="500" t="str">
        <f t="shared" si="3"/>
        <v/>
      </c>
      <c r="K46" s="500" t="str">
        <f t="shared" si="3"/>
        <v/>
      </c>
      <c r="L46" s="359"/>
      <c r="M46" s="84"/>
      <c r="N46" s="84"/>
      <c r="O46" s="84"/>
    </row>
    <row r="47" spans="1:15" s="85" customFormat="1" ht="17.25" hidden="1">
      <c r="A47" s="57">
        <f t="shared" si="6"/>
        <v>8</v>
      </c>
      <c r="B47" s="214" t="str">
        <f>+'Ekamut-caxs'!B48</f>
        <v>Բուժ.ծառայության գծով</v>
      </c>
      <c r="C47" s="261"/>
      <c r="D47" s="261"/>
      <c r="E47" s="261"/>
      <c r="F47" s="206">
        <f>+'Ekamut-caxs'!D48</f>
        <v>0</v>
      </c>
      <c r="G47" s="314"/>
      <c r="H47" s="297"/>
      <c r="I47" s="500" t="str">
        <f t="shared" si="3"/>
        <v/>
      </c>
      <c r="J47" s="500" t="str">
        <f t="shared" si="3"/>
        <v/>
      </c>
      <c r="K47" s="500" t="str">
        <f t="shared" si="3"/>
        <v/>
      </c>
      <c r="L47" s="359"/>
      <c r="M47" s="84"/>
      <c r="N47" s="84"/>
      <c r="O47" s="84"/>
    </row>
    <row r="48" spans="1:15" s="85" customFormat="1" ht="17.25">
      <c r="A48" s="57">
        <v>5</v>
      </c>
      <c r="B48" s="214" t="str">
        <f>+'Ekamut-caxs'!B49</f>
        <v>Ընթացիկ վերանորոգման գծով</v>
      </c>
      <c r="C48" s="261">
        <v>65</v>
      </c>
      <c r="D48" s="261">
        <v>65</v>
      </c>
      <c r="E48" s="261">
        <v>65</v>
      </c>
      <c r="F48" s="206">
        <f>+'Ekamut-caxs'!D49</f>
        <v>65</v>
      </c>
      <c r="G48" s="314"/>
      <c r="H48" s="297"/>
      <c r="I48" s="500" t="str">
        <f t="shared" si="3"/>
        <v/>
      </c>
      <c r="J48" s="500" t="str">
        <f t="shared" si="3"/>
        <v/>
      </c>
      <c r="K48" s="500" t="str">
        <f t="shared" si="3"/>
        <v/>
      </c>
      <c r="L48" s="359"/>
      <c r="M48" s="84"/>
      <c r="N48" s="84"/>
      <c r="O48" s="84"/>
    </row>
    <row r="49" spans="1:15" s="85" customFormat="1" ht="34.5" hidden="1">
      <c r="A49" s="57">
        <f t="shared" si="6"/>
        <v>6</v>
      </c>
      <c r="B49" s="214" t="str">
        <f>+'Ekamut-caxs'!B50</f>
        <v>Ջեռուցման համակարգի սպասարկման գծով</v>
      </c>
      <c r="C49" s="261"/>
      <c r="D49" s="261"/>
      <c r="E49" s="261"/>
      <c r="F49" s="206">
        <f>+'Ekamut-caxs'!D50</f>
        <v>0</v>
      </c>
      <c r="G49" s="314"/>
      <c r="H49" s="297"/>
      <c r="I49" s="500" t="str">
        <f t="shared" si="3"/>
        <v/>
      </c>
      <c r="J49" s="500" t="str">
        <f t="shared" si="3"/>
        <v/>
      </c>
      <c r="K49" s="500" t="str">
        <f t="shared" si="3"/>
        <v/>
      </c>
      <c r="L49" s="359"/>
      <c r="M49" s="84"/>
      <c r="N49" s="84"/>
      <c r="O49" s="84"/>
    </row>
    <row r="50" spans="1:15" s="85" customFormat="1" ht="17.25" hidden="1">
      <c r="A50" s="57">
        <f t="shared" si="6"/>
        <v>7</v>
      </c>
      <c r="B50" s="214" t="str">
        <f>+'Ekamut-caxs'!B51</f>
        <v>Կաթսայատան սպասարկման գծով</v>
      </c>
      <c r="C50" s="261"/>
      <c r="D50" s="261"/>
      <c r="E50" s="261"/>
      <c r="F50" s="206">
        <f>+'Ekamut-caxs'!D51</f>
        <v>0</v>
      </c>
      <c r="G50" s="314"/>
      <c r="H50" s="297"/>
      <c r="I50" s="500" t="str">
        <f t="shared" si="3"/>
        <v/>
      </c>
      <c r="J50" s="500" t="str">
        <f t="shared" si="3"/>
        <v/>
      </c>
      <c r="K50" s="500" t="str">
        <f t="shared" si="3"/>
        <v/>
      </c>
      <c r="L50" s="359"/>
      <c r="M50" s="84"/>
      <c r="N50" s="84"/>
      <c r="O50" s="84"/>
    </row>
    <row r="51" spans="1:15" s="85" customFormat="1" ht="34.5" hidden="1">
      <c r="A51" s="57">
        <f t="shared" si="6"/>
        <v>8</v>
      </c>
      <c r="B51" s="214" t="str">
        <f>+'Ekamut-caxs'!B52</f>
        <v>Սպասարկման և կոմունալ համավճարների գծով</v>
      </c>
      <c r="C51" s="261"/>
      <c r="D51" s="261"/>
      <c r="E51" s="261"/>
      <c r="F51" s="206">
        <f>+'Ekamut-caxs'!D52</f>
        <v>0</v>
      </c>
      <c r="G51" s="314"/>
      <c r="H51" s="297"/>
      <c r="I51" s="500" t="str">
        <f t="shared" si="3"/>
        <v/>
      </c>
      <c r="J51" s="500" t="str">
        <f t="shared" si="3"/>
        <v/>
      </c>
      <c r="K51" s="500" t="str">
        <f t="shared" si="3"/>
        <v/>
      </c>
      <c r="L51" s="359"/>
      <c r="M51" s="84"/>
      <c r="N51" s="84"/>
      <c r="O51" s="84"/>
    </row>
    <row r="52" spans="1:15" s="85" customFormat="1" ht="34.5">
      <c r="A52" s="57">
        <v>6</v>
      </c>
      <c r="B52" s="214" t="str">
        <f>+'Ekamut-caxs'!B53</f>
        <v>Գնումների համակարգողի ծառայության գծով</v>
      </c>
      <c r="C52" s="261">
        <v>70</v>
      </c>
      <c r="D52" s="261">
        <v>70</v>
      </c>
      <c r="E52" s="261">
        <v>70</v>
      </c>
      <c r="F52" s="206">
        <f>+'Ekamut-caxs'!D53</f>
        <v>70</v>
      </c>
      <c r="G52" s="314"/>
      <c r="H52" s="297"/>
      <c r="I52" s="500" t="str">
        <f t="shared" si="3"/>
        <v/>
      </c>
      <c r="J52" s="500" t="str">
        <f t="shared" si="3"/>
        <v/>
      </c>
      <c r="K52" s="500" t="str">
        <f t="shared" si="3"/>
        <v/>
      </c>
      <c r="L52" s="359"/>
      <c r="M52" s="84"/>
      <c r="N52" s="84"/>
      <c r="O52" s="84"/>
    </row>
    <row r="53" spans="1:15" s="85" customFormat="1" ht="34.5">
      <c r="A53" s="57">
        <f t="shared" si="6"/>
        <v>7</v>
      </c>
      <c r="B53" s="214" t="str">
        <f>+'Ekamut-caxs'!B54</f>
        <v>Համակարգիչների տեխնիկական սպասարկման գծով</v>
      </c>
      <c r="C53" s="261">
        <v>4</v>
      </c>
      <c r="D53" s="261">
        <v>16</v>
      </c>
      <c r="E53" s="261">
        <v>16</v>
      </c>
      <c r="F53" s="206">
        <f>+'Ekamut-caxs'!D54</f>
        <v>16</v>
      </c>
      <c r="G53" s="314"/>
      <c r="H53" s="297"/>
      <c r="I53" s="500" t="str">
        <f t="shared" si="3"/>
        <v/>
      </c>
      <c r="J53" s="500" t="str">
        <f t="shared" si="3"/>
        <v/>
      </c>
      <c r="K53" s="500" t="str">
        <f t="shared" si="3"/>
        <v/>
      </c>
      <c r="L53" s="359"/>
      <c r="M53" s="84"/>
      <c r="N53" s="84"/>
      <c r="O53" s="84"/>
    </row>
    <row r="54" spans="1:15" s="85" customFormat="1" ht="34.5">
      <c r="A54" s="57">
        <f t="shared" si="6"/>
        <v>8</v>
      </c>
      <c r="B54" s="214" t="str">
        <f>+'Ekamut-caxs'!B55</f>
        <v>Համակարգչային ծրագրի և կայքի սպասարկման գծով</v>
      </c>
      <c r="C54" s="261">
        <v>0</v>
      </c>
      <c r="D54" s="261">
        <v>200</v>
      </c>
      <c r="E54" s="261">
        <v>350</v>
      </c>
      <c r="F54" s="206">
        <f>+'Ekamut-caxs'!D55</f>
        <v>407</v>
      </c>
      <c r="G54" s="314"/>
      <c r="H54" s="297"/>
      <c r="I54" s="500" t="str">
        <f t="shared" si="3"/>
        <v/>
      </c>
      <c r="J54" s="500" t="str">
        <f t="shared" si="3"/>
        <v/>
      </c>
      <c r="K54" s="500" t="str">
        <f t="shared" si="3"/>
        <v/>
      </c>
      <c r="L54" s="359"/>
      <c r="M54" s="84"/>
      <c r="N54" s="84"/>
      <c r="O54" s="84"/>
    </row>
    <row r="55" spans="1:15" s="85" customFormat="1" ht="17.25">
      <c r="A55" s="57">
        <f t="shared" si="6"/>
        <v>9</v>
      </c>
      <c r="B55" s="214" t="str">
        <f>+'Ekamut-caxs'!B56</f>
        <v>էլ․ստորագրության գծով</v>
      </c>
      <c r="C55" s="261">
        <v>3</v>
      </c>
      <c r="D55" s="261">
        <v>3</v>
      </c>
      <c r="E55" s="261">
        <v>3</v>
      </c>
      <c r="F55" s="206">
        <f>+'Ekamut-caxs'!D56</f>
        <v>3</v>
      </c>
      <c r="G55" s="314"/>
      <c r="H55" s="297"/>
      <c r="I55" s="500" t="str">
        <f t="shared" si="3"/>
        <v/>
      </c>
      <c r="J55" s="500" t="str">
        <f t="shared" si="3"/>
        <v/>
      </c>
      <c r="K55" s="500" t="str">
        <f t="shared" si="3"/>
        <v/>
      </c>
      <c r="L55" s="359"/>
      <c r="M55" s="84"/>
      <c r="N55" s="84"/>
      <c r="O55" s="84"/>
    </row>
    <row r="56" spans="1:15" s="85" customFormat="1" ht="17.25" hidden="1">
      <c r="A56" s="57">
        <f t="shared" si="6"/>
        <v>10</v>
      </c>
      <c r="B56" s="214" t="str">
        <f>+'Ekamut-caxs'!B57</f>
        <v>Հայտարարության գծով</v>
      </c>
      <c r="C56" s="261"/>
      <c r="D56" s="261"/>
      <c r="E56" s="261"/>
      <c r="F56" s="206">
        <f>+'Ekamut-caxs'!D57</f>
        <v>0</v>
      </c>
      <c r="G56" s="314"/>
      <c r="H56" s="297"/>
      <c r="I56" s="500" t="str">
        <f t="shared" si="3"/>
        <v/>
      </c>
      <c r="J56" s="500" t="str">
        <f t="shared" si="3"/>
        <v/>
      </c>
      <c r="K56" s="500" t="str">
        <f t="shared" si="3"/>
        <v/>
      </c>
      <c r="L56" s="359"/>
      <c r="M56" s="84"/>
      <c r="N56" s="84"/>
      <c r="O56" s="84"/>
    </row>
    <row r="57" spans="1:15" s="85" customFormat="1" ht="17.25" hidden="1">
      <c r="A57" s="57">
        <f t="shared" si="6"/>
        <v>11</v>
      </c>
      <c r="B57" s="214" t="str">
        <f>+'Ekamut-caxs'!B58</f>
        <v>Բաժանորդագրության գծով</v>
      </c>
      <c r="C57" s="261"/>
      <c r="D57" s="261"/>
      <c r="E57" s="261"/>
      <c r="F57" s="206">
        <f>+'Ekamut-caxs'!D58</f>
        <v>0</v>
      </c>
      <c r="G57" s="314"/>
      <c r="H57" s="297"/>
      <c r="I57" s="500" t="str">
        <f t="shared" si="3"/>
        <v/>
      </c>
      <c r="J57" s="500" t="str">
        <f t="shared" si="3"/>
        <v/>
      </c>
      <c r="K57" s="500" t="str">
        <f t="shared" si="3"/>
        <v/>
      </c>
      <c r="L57" s="359"/>
      <c r="M57" s="84"/>
      <c r="N57" s="84"/>
      <c r="O57" s="84"/>
    </row>
    <row r="58" spans="1:15" s="85" customFormat="1" ht="17.25" hidden="1">
      <c r="A58" s="57">
        <f t="shared" si="6"/>
        <v>12</v>
      </c>
      <c r="B58" s="214" t="str">
        <f>+'Ekamut-caxs'!B59</f>
        <v>Վերապատրաստման գծով</v>
      </c>
      <c r="C58" s="261"/>
      <c r="D58" s="261"/>
      <c r="E58" s="261"/>
      <c r="F58" s="206">
        <f>+'Ekamut-caxs'!D59</f>
        <v>0</v>
      </c>
      <c r="G58" s="314"/>
      <c r="H58" s="297"/>
      <c r="I58" s="500" t="str">
        <f t="shared" si="3"/>
        <v/>
      </c>
      <c r="J58" s="500" t="str">
        <f t="shared" si="3"/>
        <v/>
      </c>
      <c r="K58" s="500" t="str">
        <f t="shared" si="3"/>
        <v/>
      </c>
      <c r="L58" s="359"/>
      <c r="M58" s="84"/>
      <c r="N58" s="84"/>
      <c r="O58" s="84"/>
    </row>
    <row r="59" spans="1:15" s="85" customFormat="1" ht="17.25">
      <c r="A59" s="57">
        <v>10</v>
      </c>
      <c r="B59" s="214" t="str">
        <f>+'Ekamut-caxs'!B60</f>
        <v>Միջոցառումների գծով</v>
      </c>
      <c r="C59" s="261">
        <v>300</v>
      </c>
      <c r="D59" s="261">
        <v>371.6</v>
      </c>
      <c r="E59" s="261">
        <v>379.3</v>
      </c>
      <c r="F59" s="206">
        <f>+'Ekamut-caxs'!D60</f>
        <v>435.6</v>
      </c>
      <c r="G59" s="314"/>
      <c r="H59" s="297"/>
      <c r="I59" s="500" t="str">
        <f t="shared" si="3"/>
        <v/>
      </c>
      <c r="J59" s="500" t="str">
        <f t="shared" si="3"/>
        <v/>
      </c>
      <c r="K59" s="500" t="str">
        <f t="shared" si="3"/>
        <v/>
      </c>
      <c r="L59" s="359"/>
      <c r="M59" s="84"/>
      <c r="N59" s="84"/>
      <c r="O59" s="84"/>
    </row>
    <row r="60" spans="1:15" s="85" customFormat="1" ht="17.25" hidden="1">
      <c r="A60" s="57">
        <f t="shared" si="6"/>
        <v>11</v>
      </c>
      <c r="B60" s="214" t="str">
        <f>+'Ekamut-caxs'!B61</f>
        <v>Տպագրական ծառայությունների գծով</v>
      </c>
      <c r="C60" s="261"/>
      <c r="D60" s="261"/>
      <c r="E60" s="261"/>
      <c r="F60" s="206">
        <f>+'Ekamut-caxs'!D61</f>
        <v>0</v>
      </c>
      <c r="G60" s="314"/>
      <c r="H60" s="297"/>
      <c r="I60" s="500" t="str">
        <f t="shared" si="3"/>
        <v/>
      </c>
      <c r="J60" s="500" t="str">
        <f t="shared" si="3"/>
        <v/>
      </c>
      <c r="K60" s="500" t="str">
        <f t="shared" si="3"/>
        <v/>
      </c>
      <c r="L60" s="359"/>
      <c r="M60" s="84"/>
      <c r="N60" s="84"/>
      <c r="O60" s="84"/>
    </row>
    <row r="61" spans="1:15" s="84" customFormat="1" ht="17.25">
      <c r="A61" s="57">
        <v>11</v>
      </c>
      <c r="B61" s="271" t="str">
        <f>+'Ekamut-caxs'!B62</f>
        <v>Տեղեկատվական ծառայության գծով</v>
      </c>
      <c r="C61" s="261">
        <v>30</v>
      </c>
      <c r="D61" s="261">
        <v>30</v>
      </c>
      <c r="E61" s="261">
        <v>30</v>
      </c>
      <c r="F61" s="206">
        <f>+'Ekamut-caxs'!D62</f>
        <v>30</v>
      </c>
      <c r="G61" s="315"/>
      <c r="H61" s="257"/>
      <c r="I61" s="501"/>
      <c r="J61" s="501"/>
      <c r="K61" s="501"/>
      <c r="L61" s="359"/>
    </row>
    <row r="62" spans="1:15" s="84" customFormat="1" ht="42.75" customHeight="1">
      <c r="A62" s="57">
        <f t="shared" si="6"/>
        <v>12</v>
      </c>
      <c r="B62" s="271" t="s">
        <v>292</v>
      </c>
      <c r="C62" s="261">
        <v>61.2</v>
      </c>
      <c r="D62" s="261">
        <v>70</v>
      </c>
      <c r="E62" s="261">
        <v>70</v>
      </c>
      <c r="F62" s="206">
        <f>+'Ekamut-caxs'!D63</f>
        <v>70</v>
      </c>
      <c r="G62" s="315"/>
      <c r="H62" s="257"/>
      <c r="I62" s="501" t="str">
        <f t="shared" si="3"/>
        <v/>
      </c>
      <c r="J62" s="501" t="str">
        <f t="shared" si="3"/>
        <v/>
      </c>
      <c r="K62" s="501" t="str">
        <f t="shared" si="3"/>
        <v/>
      </c>
      <c r="L62" s="359"/>
    </row>
    <row r="63" spans="1:15" s="84" customFormat="1" ht="17.25" hidden="1">
      <c r="A63" s="57">
        <f>+A62+1</f>
        <v>13</v>
      </c>
      <c r="B63" s="235" t="s">
        <v>208</v>
      </c>
      <c r="C63" s="261"/>
      <c r="D63" s="261"/>
      <c r="E63" s="261"/>
      <c r="F63" s="206">
        <f>+'Ekamut-caxs'!D64</f>
        <v>0</v>
      </c>
      <c r="G63" s="315"/>
      <c r="I63" s="501" t="str">
        <f t="shared" si="3"/>
        <v/>
      </c>
      <c r="J63" s="501" t="str">
        <f t="shared" si="3"/>
        <v/>
      </c>
      <c r="K63" s="501" t="str">
        <f t="shared" si="3"/>
        <v/>
      </c>
      <c r="L63" s="359"/>
    </row>
    <row r="64" spans="1:15" s="85" customFormat="1" ht="34.5" hidden="1">
      <c r="A64" s="57">
        <f t="shared" si="6"/>
        <v>14</v>
      </c>
      <c r="B64" s="214" t="s">
        <v>32</v>
      </c>
      <c r="C64" s="206">
        <f t="shared" ref="C64:E64" si="7">SUM(C65:C67)</f>
        <v>0</v>
      </c>
      <c r="D64" s="206">
        <f t="shared" si="7"/>
        <v>0</v>
      </c>
      <c r="E64" s="206">
        <f t="shared" si="7"/>
        <v>0</v>
      </c>
      <c r="F64" s="206">
        <f>SUM(F65:F67)</f>
        <v>0</v>
      </c>
      <c r="G64" s="314"/>
      <c r="H64" s="297"/>
      <c r="I64" s="500" t="str">
        <f t="shared" si="3"/>
        <v/>
      </c>
      <c r="J64" s="500" t="str">
        <f t="shared" si="3"/>
        <v/>
      </c>
      <c r="K64" s="500" t="str">
        <f t="shared" si="3"/>
        <v/>
      </c>
      <c r="L64" s="359"/>
      <c r="M64" s="84"/>
      <c r="N64" s="84"/>
      <c r="O64" s="84"/>
    </row>
    <row r="65" spans="1:15" hidden="1">
      <c r="A65" s="25">
        <f t="shared" ref="A65:A67" si="8">+A64+0.1</f>
        <v>14.1</v>
      </c>
      <c r="B65" s="273" t="s">
        <v>33</v>
      </c>
      <c r="C65" s="199"/>
      <c r="D65" s="199"/>
      <c r="E65" s="199"/>
      <c r="F65" s="199"/>
      <c r="G65" s="318"/>
      <c r="H65" s="259"/>
      <c r="I65" s="500" t="str">
        <f t="shared" si="3"/>
        <v/>
      </c>
      <c r="J65" s="500" t="str">
        <f t="shared" si="3"/>
        <v/>
      </c>
      <c r="K65" s="500" t="str">
        <f t="shared" si="3"/>
        <v/>
      </c>
    </row>
    <row r="66" spans="1:15" hidden="1">
      <c r="A66" s="25">
        <f t="shared" si="8"/>
        <v>14.2</v>
      </c>
      <c r="B66" s="273" t="s">
        <v>46</v>
      </c>
      <c r="C66" s="199"/>
      <c r="D66" s="199"/>
      <c r="E66" s="199"/>
      <c r="F66" s="199"/>
      <c r="G66" s="318"/>
      <c r="H66" s="259"/>
      <c r="I66" s="500" t="str">
        <f t="shared" si="3"/>
        <v/>
      </c>
      <c r="J66" s="500" t="str">
        <f t="shared" si="3"/>
        <v/>
      </c>
      <c r="K66" s="500" t="str">
        <f t="shared" si="3"/>
        <v/>
      </c>
    </row>
    <row r="67" spans="1:15" hidden="1">
      <c r="A67" s="25">
        <f t="shared" si="8"/>
        <v>14.299999999999999</v>
      </c>
      <c r="B67" s="273" t="s">
        <v>80</v>
      </c>
      <c r="C67" s="199"/>
      <c r="D67" s="199"/>
      <c r="E67" s="199"/>
      <c r="F67" s="502">
        <f>+'Ekamut-caxs'!D67</f>
        <v>0</v>
      </c>
      <c r="G67" s="318"/>
      <c r="H67" s="259"/>
      <c r="I67" s="500" t="str">
        <f t="shared" si="3"/>
        <v/>
      </c>
      <c r="J67" s="500" t="str">
        <f t="shared" si="3"/>
        <v/>
      </c>
      <c r="K67" s="500" t="str">
        <f t="shared" si="3"/>
        <v/>
      </c>
    </row>
    <row r="68" spans="1:15" s="85" customFormat="1" ht="34.5">
      <c r="A68" s="57">
        <v>13</v>
      </c>
      <c r="B68" s="207" t="s">
        <v>34</v>
      </c>
      <c r="C68" s="206">
        <f>+'Deb. ev kreditor'!F58</f>
        <v>50</v>
      </c>
      <c r="D68" s="206">
        <f>+'Deb. ev kreditor'!F58</f>
        <v>50</v>
      </c>
      <c r="E68" s="206">
        <f>+'Deb. ev kreditor'!F58</f>
        <v>50</v>
      </c>
      <c r="F68" s="206">
        <f>+'Deb. ev kreditor'!F58</f>
        <v>50</v>
      </c>
      <c r="G68" s="314"/>
      <c r="H68" s="259"/>
      <c r="I68" s="500" t="str">
        <f t="shared" si="3"/>
        <v/>
      </c>
      <c r="J68" s="500" t="str">
        <f t="shared" si="3"/>
        <v/>
      </c>
      <c r="K68" s="500" t="str">
        <f t="shared" si="3"/>
        <v/>
      </c>
      <c r="L68" s="359"/>
      <c r="M68" s="84"/>
      <c r="N68" s="84"/>
      <c r="O68" s="84"/>
    </row>
    <row r="69" spans="1:15" s="85" customFormat="1" ht="17.25">
      <c r="A69" s="57">
        <f t="shared" si="6"/>
        <v>14</v>
      </c>
      <c r="B69" s="274" t="s">
        <v>81</v>
      </c>
      <c r="C69" s="261">
        <v>0</v>
      </c>
      <c r="D69" s="261">
        <v>0</v>
      </c>
      <c r="E69" s="261">
        <v>0</v>
      </c>
      <c r="F69" s="205">
        <v>82.9</v>
      </c>
      <c r="G69" s="435"/>
      <c r="H69" s="524"/>
      <c r="I69" s="500" t="str">
        <f t="shared" si="3"/>
        <v/>
      </c>
      <c r="J69" s="500" t="str">
        <f t="shared" si="3"/>
        <v/>
      </c>
      <c r="K69" s="500" t="str">
        <f t="shared" si="3"/>
        <v/>
      </c>
      <c r="L69" s="359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08">
        <f>C71+C79</f>
        <v>341.2</v>
      </c>
      <c r="D70" s="208">
        <f>D71+D79</f>
        <v>341.2</v>
      </c>
      <c r="E70" s="208">
        <f>E71+E79</f>
        <v>341.2</v>
      </c>
      <c r="F70" s="208">
        <f>F71+F79</f>
        <v>341.2</v>
      </c>
      <c r="G70" s="312"/>
      <c r="H70" s="524"/>
      <c r="I70" s="500" t="str">
        <f t="shared" si="3"/>
        <v/>
      </c>
      <c r="J70" s="500" t="str">
        <f t="shared" si="3"/>
        <v/>
      </c>
      <c r="K70" s="500" t="str">
        <f t="shared" si="3"/>
        <v/>
      </c>
      <c r="L70" s="360"/>
      <c r="M70" s="68"/>
      <c r="N70" s="68"/>
      <c r="O70" s="68"/>
    </row>
    <row r="71" spans="1:15" s="85" customFormat="1" ht="34.5">
      <c r="A71" s="438">
        <v>1</v>
      </c>
      <c r="B71" s="284" t="s">
        <v>85</v>
      </c>
      <c r="C71" s="208">
        <f t="shared" ref="C71:E71" si="9">SUM(C72:C78)</f>
        <v>341.2</v>
      </c>
      <c r="D71" s="208">
        <f t="shared" si="9"/>
        <v>341.2</v>
      </c>
      <c r="E71" s="208">
        <f t="shared" si="9"/>
        <v>341.2</v>
      </c>
      <c r="F71" s="208">
        <f>SUM(F72:F78)</f>
        <v>341.2</v>
      </c>
      <c r="G71" s="314"/>
      <c r="H71" s="297"/>
      <c r="I71" s="500" t="str">
        <f t="shared" si="3"/>
        <v/>
      </c>
      <c r="J71" s="500" t="str">
        <f t="shared" si="3"/>
        <v/>
      </c>
      <c r="K71" s="500" t="str">
        <f t="shared" si="3"/>
        <v/>
      </c>
      <c r="L71" s="359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4" t="s">
        <v>82</v>
      </c>
      <c r="C72" s="261">
        <v>61.2</v>
      </c>
      <c r="D72" s="261">
        <v>61.2</v>
      </c>
      <c r="E72" s="261">
        <v>61.2</v>
      </c>
      <c r="F72" s="261">
        <v>61.2</v>
      </c>
      <c r="G72" s="314"/>
      <c r="H72" s="297"/>
      <c r="I72" s="500" t="str">
        <f t="shared" si="3"/>
        <v/>
      </c>
      <c r="J72" s="500" t="str">
        <f t="shared" si="3"/>
        <v/>
      </c>
      <c r="K72" s="500" t="str">
        <f t="shared" si="3"/>
        <v/>
      </c>
      <c r="L72" s="359"/>
      <c r="M72" s="84"/>
      <c r="N72" s="84"/>
      <c r="O72" s="84"/>
    </row>
    <row r="73" spans="1:15" s="85" customFormat="1" ht="34.5">
      <c r="A73" s="25">
        <f t="shared" si="10"/>
        <v>1.2000000000000002</v>
      </c>
      <c r="B73" s="214" t="s">
        <v>83</v>
      </c>
      <c r="C73" s="261">
        <v>280</v>
      </c>
      <c r="D73" s="261">
        <v>280</v>
      </c>
      <c r="E73" s="261">
        <v>280</v>
      </c>
      <c r="F73" s="261">
        <v>280</v>
      </c>
      <c r="G73" s="314"/>
      <c r="H73" s="297"/>
      <c r="I73" s="500" t="str">
        <f t="shared" si="3"/>
        <v/>
      </c>
      <c r="J73" s="500" t="str">
        <f t="shared" si="3"/>
        <v/>
      </c>
      <c r="K73" s="500" t="str">
        <f t="shared" si="3"/>
        <v/>
      </c>
      <c r="L73" s="359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4" t="s">
        <v>84</v>
      </c>
      <c r="C74" s="261"/>
      <c r="D74" s="261"/>
      <c r="E74" s="261"/>
      <c r="F74" s="205"/>
      <c r="G74" s="314"/>
      <c r="H74" s="297"/>
      <c r="I74" s="500" t="str">
        <f t="shared" si="3"/>
        <v/>
      </c>
      <c r="J74" s="500" t="str">
        <f t="shared" si="3"/>
        <v/>
      </c>
      <c r="K74" s="500" t="str">
        <f t="shared" si="3"/>
        <v/>
      </c>
      <c r="L74" s="359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4" t="s">
        <v>178</v>
      </c>
      <c r="C75" s="261"/>
      <c r="D75" s="261"/>
      <c r="E75" s="261"/>
      <c r="F75" s="205"/>
      <c r="G75" s="314"/>
      <c r="H75" s="297"/>
      <c r="I75" s="500" t="str">
        <f t="shared" si="3"/>
        <v/>
      </c>
      <c r="J75" s="500" t="str">
        <f t="shared" si="3"/>
        <v/>
      </c>
      <c r="K75" s="500" t="str">
        <f t="shared" si="3"/>
        <v/>
      </c>
      <c r="L75" s="359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4" t="s">
        <v>61</v>
      </c>
      <c r="C76" s="261"/>
      <c r="D76" s="261"/>
      <c r="E76" s="261"/>
      <c r="F76" s="205"/>
      <c r="G76" s="314"/>
      <c r="H76" s="297"/>
      <c r="I76" s="500" t="str">
        <f t="shared" si="3"/>
        <v/>
      </c>
      <c r="J76" s="500" t="str">
        <f t="shared" si="3"/>
        <v/>
      </c>
      <c r="K76" s="500" t="str">
        <f t="shared" si="3"/>
        <v/>
      </c>
      <c r="L76" s="359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35" t="s">
        <v>62</v>
      </c>
      <c r="C77" s="261"/>
      <c r="D77" s="261"/>
      <c r="E77" s="261"/>
      <c r="F77" s="205"/>
      <c r="G77" s="315"/>
      <c r="H77" s="257"/>
      <c r="I77" s="501" t="str">
        <f t="shared" si="3"/>
        <v/>
      </c>
      <c r="J77" s="501" t="str">
        <f t="shared" si="3"/>
        <v/>
      </c>
      <c r="K77" s="501" t="str">
        <f t="shared" si="3"/>
        <v/>
      </c>
      <c r="L77" s="359"/>
    </row>
    <row r="78" spans="1:15" s="84" customFormat="1" ht="17.25" hidden="1">
      <c r="A78" s="25">
        <f t="shared" si="10"/>
        <v>1.7000000000000006</v>
      </c>
      <c r="B78" s="235"/>
      <c r="C78" s="261"/>
      <c r="D78" s="261"/>
      <c r="E78" s="261"/>
      <c r="F78" s="205"/>
      <c r="G78" s="315"/>
      <c r="H78" s="257"/>
      <c r="I78" s="501" t="str">
        <f t="shared" si="3"/>
        <v/>
      </c>
      <c r="J78" s="501" t="str">
        <f t="shared" si="3"/>
        <v/>
      </c>
      <c r="K78" s="501" t="str">
        <f t="shared" si="3"/>
        <v/>
      </c>
      <c r="L78" s="359"/>
    </row>
    <row r="79" spans="1:15" s="85" customFormat="1" ht="51.75" hidden="1">
      <c r="A79" s="438">
        <v>2</v>
      </c>
      <c r="B79" s="284" t="s">
        <v>86</v>
      </c>
      <c r="C79" s="208">
        <f t="shared" ref="C79:E79" si="11">SUM(C80:C82)</f>
        <v>0</v>
      </c>
      <c r="D79" s="208">
        <f t="shared" si="11"/>
        <v>0</v>
      </c>
      <c r="E79" s="208">
        <f t="shared" si="11"/>
        <v>0</v>
      </c>
      <c r="F79" s="208">
        <f>SUM(F80:F82)</f>
        <v>0</v>
      </c>
      <c r="G79" s="314"/>
      <c r="H79" s="297"/>
      <c r="I79" s="500" t="str">
        <f t="shared" si="3"/>
        <v/>
      </c>
      <c r="J79" s="500" t="str">
        <f t="shared" si="3"/>
        <v/>
      </c>
      <c r="K79" s="500" t="str">
        <f t="shared" si="3"/>
        <v/>
      </c>
      <c r="L79" s="359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4" t="s">
        <v>58</v>
      </c>
      <c r="C80" s="261"/>
      <c r="D80" s="261"/>
      <c r="E80" s="261"/>
      <c r="F80" s="205"/>
      <c r="G80" s="314"/>
      <c r="H80" s="297"/>
      <c r="I80" s="500" t="str">
        <f t="shared" si="3"/>
        <v/>
      </c>
      <c r="J80" s="500" t="str">
        <f t="shared" si="3"/>
        <v/>
      </c>
      <c r="K80" s="500" t="str">
        <f t="shared" si="3"/>
        <v/>
      </c>
      <c r="L80" s="359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4" t="s">
        <v>57</v>
      </c>
      <c r="C81" s="261"/>
      <c r="D81" s="261"/>
      <c r="E81" s="261"/>
      <c r="F81" s="205"/>
      <c r="G81" s="314"/>
      <c r="H81" s="297"/>
      <c r="I81" s="500" t="str">
        <f t="shared" si="3"/>
        <v/>
      </c>
      <c r="J81" s="500" t="str">
        <f t="shared" si="3"/>
        <v/>
      </c>
      <c r="K81" s="500" t="str">
        <f t="shared" si="3"/>
        <v/>
      </c>
      <c r="L81" s="359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4" t="s">
        <v>47</v>
      </c>
      <c r="C82" s="261"/>
      <c r="D82" s="261"/>
      <c r="E82" s="261"/>
      <c r="F82" s="205"/>
      <c r="G82" s="314"/>
      <c r="H82" s="297"/>
      <c r="I82" s="500" t="str">
        <f t="shared" si="3"/>
        <v/>
      </c>
      <c r="J82" s="500" t="str">
        <f t="shared" si="3"/>
        <v/>
      </c>
      <c r="K82" s="500" t="str">
        <f t="shared" si="3"/>
        <v/>
      </c>
      <c r="L82" s="359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08">
        <f t="shared" ref="C83:E83" si="13">SUM(C84:C87)</f>
        <v>0</v>
      </c>
      <c r="D83" s="208">
        <f t="shared" si="13"/>
        <v>0</v>
      </c>
      <c r="E83" s="208">
        <f t="shared" si="13"/>
        <v>0</v>
      </c>
      <c r="F83" s="208">
        <f>SUM(F84:F87)</f>
        <v>0</v>
      </c>
      <c r="G83" s="313"/>
      <c r="H83" s="258"/>
      <c r="I83" s="500" t="str">
        <f t="shared" si="3"/>
        <v/>
      </c>
      <c r="J83" s="500" t="str">
        <f t="shared" si="3"/>
        <v/>
      </c>
      <c r="K83" s="500" t="str">
        <f t="shared" si="3"/>
        <v/>
      </c>
      <c r="L83" s="360"/>
      <c r="M83" s="68"/>
      <c r="N83" s="68"/>
      <c r="O83" s="68"/>
    </row>
    <row r="84" spans="1:15" s="85" customFormat="1" ht="17.25" hidden="1">
      <c r="A84" s="57">
        <v>1</v>
      </c>
      <c r="B84" s="235" t="s">
        <v>180</v>
      </c>
      <c r="C84" s="261"/>
      <c r="D84" s="261"/>
      <c r="E84" s="261"/>
      <c r="F84" s="205"/>
      <c r="G84" s="314"/>
      <c r="H84" s="297"/>
      <c r="I84" s="500" t="str">
        <f t="shared" si="3"/>
        <v/>
      </c>
      <c r="J84" s="500" t="str">
        <f t="shared" si="3"/>
        <v/>
      </c>
      <c r="K84" s="500" t="str">
        <f t="shared" si="3"/>
        <v/>
      </c>
      <c r="L84" s="359"/>
      <c r="M84" s="84"/>
      <c r="N84" s="84"/>
      <c r="O84" s="84"/>
    </row>
    <row r="85" spans="1:15" s="85" customFormat="1" ht="17.25" hidden="1">
      <c r="A85" s="57"/>
      <c r="B85" s="235"/>
      <c r="C85" s="261"/>
      <c r="D85" s="261"/>
      <c r="E85" s="261"/>
      <c r="F85" s="205"/>
      <c r="G85" s="314"/>
      <c r="H85" s="297"/>
      <c r="I85" s="500" t="str">
        <f t="shared" si="3"/>
        <v/>
      </c>
      <c r="J85" s="500" t="str">
        <f t="shared" si="3"/>
        <v/>
      </c>
      <c r="K85" s="500" t="str">
        <f t="shared" si="3"/>
        <v/>
      </c>
      <c r="L85" s="359"/>
      <c r="M85" s="84"/>
      <c r="N85" s="84"/>
      <c r="O85" s="84"/>
    </row>
    <row r="86" spans="1:15" s="85" customFormat="1" ht="17.25" hidden="1">
      <c r="A86" s="57"/>
      <c r="B86" s="235"/>
      <c r="C86" s="261"/>
      <c r="D86" s="261"/>
      <c r="E86" s="261"/>
      <c r="F86" s="205"/>
      <c r="G86" s="314"/>
      <c r="H86" s="297"/>
      <c r="I86" s="500"/>
      <c r="J86" s="500"/>
      <c r="K86" s="500"/>
      <c r="L86" s="359"/>
      <c r="M86" s="84"/>
      <c r="N86" s="84"/>
      <c r="O86" s="84"/>
    </row>
    <row r="87" spans="1:15" s="85" customFormat="1" ht="17.25" hidden="1">
      <c r="A87" s="57"/>
      <c r="B87" s="235"/>
      <c r="C87" s="261"/>
      <c r="D87" s="261"/>
      <c r="E87" s="261"/>
      <c r="F87" s="205"/>
      <c r="G87" s="314"/>
      <c r="H87" s="297"/>
      <c r="I87" s="500"/>
      <c r="J87" s="500"/>
      <c r="K87" s="500"/>
      <c r="L87" s="359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08">
        <f>C12+C13-C26</f>
        <v>703.38180000000057</v>
      </c>
      <c r="D88" s="208">
        <f>D12+D13-D26</f>
        <v>703.43179999999938</v>
      </c>
      <c r="E88" s="208">
        <f>E12+E13-E26</f>
        <v>703.3817999999992</v>
      </c>
      <c r="F88" s="208">
        <f>F12+F13-F26</f>
        <v>703.3817999999992</v>
      </c>
      <c r="G88" s="312"/>
      <c r="H88" s="299"/>
      <c r="I88" s="500" t="str">
        <f>IF((D88-C88)&lt;0, (0),"")</f>
        <v/>
      </c>
      <c r="J88" s="500">
        <f t="shared" ref="J88" si="14">IF((E88-D88)&lt;0, (0),"")</f>
        <v>0</v>
      </c>
      <c r="K88" s="500" t="str">
        <f t="shared" ref="K88" si="15">IF((F88-E88)&lt;0, (0),"")</f>
        <v/>
      </c>
      <c r="L88" s="192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1"/>
      <c r="I89" s="501"/>
      <c r="J89" s="501"/>
      <c r="K89" s="501"/>
      <c r="L89" s="360"/>
      <c r="M89" s="68"/>
      <c r="N89" s="68"/>
      <c r="O89" s="68"/>
    </row>
    <row r="90" spans="1:15" s="6" customFormat="1" ht="17.25" hidden="1">
      <c r="B90" s="467" t="s">
        <v>2</v>
      </c>
      <c r="C90" s="468"/>
      <c r="D90" s="468"/>
      <c r="E90" s="522" t="str">
        <f>+'Ekamut-caxs'!D71</f>
        <v>Ֆելիքս Բախչինյան</v>
      </c>
      <c r="F90" s="522"/>
      <c r="G90" s="290"/>
      <c r="H90" s="302"/>
      <c r="I90" s="260"/>
      <c r="J90" s="260"/>
      <c r="K90" s="260"/>
      <c r="L90" s="38"/>
    </row>
    <row r="91" spans="1:15" s="2" customFormat="1" ht="17.25" hidden="1">
      <c r="A91" s="6"/>
      <c r="B91" s="41" t="s">
        <v>4</v>
      </c>
      <c r="C91" s="6"/>
      <c r="D91" s="6"/>
      <c r="E91" s="520" t="s">
        <v>90</v>
      </c>
      <c r="F91" s="520"/>
      <c r="G91" s="462"/>
      <c r="I91" s="260"/>
      <c r="J91" s="260"/>
      <c r="K91" s="260"/>
      <c r="L91" s="78"/>
    </row>
    <row r="92" spans="1:15" s="2" customFormat="1" ht="17.25" hidden="1">
      <c r="B92" s="469" t="s">
        <v>6</v>
      </c>
      <c r="C92" s="470"/>
      <c r="D92" s="470"/>
      <c r="E92" s="522" t="str">
        <f>+'Ekamut-caxs'!D73</f>
        <v>Հայարփի Խաչատրյան</v>
      </c>
      <c r="F92" s="522"/>
      <c r="G92" s="291"/>
      <c r="H92" s="73"/>
      <c r="I92" s="260"/>
      <c r="J92" s="260"/>
      <c r="K92" s="260"/>
      <c r="L92" s="78"/>
    </row>
    <row r="93" spans="1:15" s="2" customFormat="1" hidden="1">
      <c r="B93" s="256"/>
      <c r="E93" s="520" t="s">
        <v>90</v>
      </c>
      <c r="F93" s="520"/>
      <c r="G93" s="462"/>
      <c r="I93" s="260"/>
      <c r="J93" s="260"/>
      <c r="K93" s="260"/>
      <c r="L93" s="78"/>
    </row>
    <row r="94" spans="1:15" s="2" customFormat="1" hidden="1">
      <c r="B94" s="256"/>
      <c r="C94" s="78" t="s">
        <v>162</v>
      </c>
      <c r="D94" s="78"/>
      <c r="E94" s="78"/>
      <c r="F94" s="70"/>
      <c r="G94" s="70"/>
      <c r="H94" s="70"/>
      <c r="I94" s="260"/>
      <c r="J94" s="260"/>
      <c r="K94" s="260"/>
      <c r="L94" s="78"/>
    </row>
    <row r="95" spans="1:15" s="463" customFormat="1" ht="110.25" customHeight="1">
      <c r="B95" s="464" t="s">
        <v>197</v>
      </c>
      <c r="C95" s="517"/>
      <c r="D95" s="517"/>
      <c r="E95" s="466" t="s">
        <v>231</v>
      </c>
      <c r="G95" s="466"/>
      <c r="H95" s="471"/>
    </row>
    <row r="96" spans="1:15" s="70" customFormat="1" ht="17.25">
      <c r="B96" s="275"/>
      <c r="H96" s="93"/>
      <c r="I96" s="68"/>
      <c r="J96" s="68"/>
      <c r="K96" s="68"/>
      <c r="L96" s="78"/>
    </row>
    <row r="97" spans="2:12" s="70" customFormat="1" ht="17.25">
      <c r="B97" s="275"/>
      <c r="H97" s="93"/>
      <c r="I97" s="68"/>
      <c r="J97" s="68"/>
      <c r="K97" s="68"/>
      <c r="L97" s="78"/>
    </row>
    <row r="98" spans="2:12" s="70" customFormat="1" ht="17.25">
      <c r="B98" s="275"/>
      <c r="H98" s="93"/>
      <c r="I98" s="65"/>
      <c r="J98" s="65"/>
      <c r="K98" s="65"/>
      <c r="L98" s="78"/>
    </row>
    <row r="99" spans="2:12" s="70" customFormat="1" ht="17.25">
      <c r="B99" s="275"/>
      <c r="H99" s="93"/>
      <c r="I99" s="65"/>
      <c r="J99" s="65"/>
      <c r="K99" s="65"/>
      <c r="L99" s="78"/>
    </row>
    <row r="100" spans="2:12" s="70" customFormat="1" ht="17.25">
      <c r="B100" s="275"/>
      <c r="H100" s="93"/>
      <c r="I100" s="65"/>
      <c r="J100" s="65"/>
      <c r="K100" s="65"/>
      <c r="L100" s="78"/>
    </row>
    <row r="101" spans="2:12" s="70" customFormat="1" ht="17.25">
      <c r="B101" s="275"/>
      <c r="H101" s="93"/>
      <c r="I101" s="6"/>
      <c r="J101" s="6"/>
      <c r="K101" s="6"/>
      <c r="L101" s="78"/>
    </row>
    <row r="102" spans="2:12" s="70" customFormat="1">
      <c r="B102" s="275"/>
      <c r="H102" s="93"/>
      <c r="I102" s="2"/>
      <c r="J102" s="2"/>
      <c r="K102" s="2"/>
      <c r="L102" s="78"/>
    </row>
    <row r="103" spans="2:12" s="70" customFormat="1">
      <c r="B103" s="275"/>
      <c r="H103" s="93"/>
      <c r="I103" s="2"/>
      <c r="J103" s="2"/>
      <c r="K103" s="2"/>
      <c r="L103" s="78"/>
    </row>
    <row r="104" spans="2:12" s="70" customFormat="1">
      <c r="B104" s="275"/>
      <c r="H104" s="93"/>
      <c r="I104" s="2"/>
      <c r="J104" s="2"/>
      <c r="K104" s="2"/>
      <c r="L104" s="78"/>
    </row>
    <row r="105" spans="2:12" s="70" customFormat="1">
      <c r="B105" s="275"/>
      <c r="H105" s="93"/>
      <c r="I105" s="2"/>
      <c r="J105" s="2"/>
      <c r="K105" s="2"/>
      <c r="L105" s="78"/>
    </row>
    <row r="106" spans="2:12" s="70" customFormat="1">
      <c r="B106" s="275"/>
      <c r="H106" s="93"/>
      <c r="I106" s="2"/>
      <c r="J106" s="2"/>
      <c r="K106" s="2"/>
      <c r="L106" s="78"/>
    </row>
    <row r="107" spans="2:12" s="70" customFormat="1" ht="17.25">
      <c r="B107" s="275"/>
      <c r="H107" s="93"/>
      <c r="I107" s="6"/>
      <c r="J107" s="6"/>
      <c r="K107" s="202"/>
      <c r="L107" s="78"/>
    </row>
    <row r="108" spans="2:12" s="70" customFormat="1">
      <c r="B108" s="275"/>
      <c r="H108" s="93"/>
      <c r="L108" s="78"/>
    </row>
    <row r="109" spans="2:12" s="70" customFormat="1">
      <c r="B109" s="275"/>
      <c r="H109" s="93"/>
      <c r="L109" s="78"/>
    </row>
    <row r="110" spans="2:12" s="70" customFormat="1">
      <c r="B110" s="275"/>
      <c r="H110" s="93"/>
      <c r="L110" s="78"/>
    </row>
    <row r="111" spans="2:12" s="70" customFormat="1">
      <c r="B111" s="275"/>
      <c r="H111" s="93"/>
      <c r="L111" s="78"/>
    </row>
    <row r="112" spans="2:12" s="70" customFormat="1">
      <c r="B112" s="275"/>
      <c r="H112" s="93"/>
      <c r="L112" s="78"/>
    </row>
    <row r="113" spans="2:12" s="70" customFormat="1">
      <c r="B113" s="275"/>
      <c r="H113" s="93"/>
      <c r="L113" s="78"/>
    </row>
    <row r="114" spans="2:12" s="70" customFormat="1">
      <c r="B114" s="275"/>
      <c r="H114" s="93"/>
      <c r="L114" s="78"/>
    </row>
    <row r="115" spans="2:12" s="70" customFormat="1">
      <c r="B115" s="275"/>
      <c r="H115" s="93"/>
      <c r="L115" s="78"/>
    </row>
    <row r="116" spans="2:12" s="70" customFormat="1">
      <c r="B116" s="275"/>
      <c r="H116" s="93"/>
      <c r="L116" s="78"/>
    </row>
    <row r="117" spans="2:12" s="70" customFormat="1">
      <c r="B117" s="275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1143000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54" zoomScaleSheetLayoutView="100" workbookViewId="0">
      <selection activeCell="C65" sqref="C65"/>
    </sheetView>
  </sheetViews>
  <sheetFormatPr defaultColWidth="9.140625" defaultRowHeight="13.5"/>
  <cols>
    <col min="1" max="1" width="6" style="22" customWidth="1"/>
    <col min="2" max="2" width="54.42578125" style="27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5" t="s">
        <v>51</v>
      </c>
      <c r="B1" s="525"/>
      <c r="C1" s="525"/>
      <c r="D1" s="525"/>
      <c r="E1" s="525"/>
      <c r="F1" s="525"/>
    </row>
    <row r="2" spans="1:18" s="20" customFormat="1" ht="20.25">
      <c r="A2" s="513" t="str">
        <f>+'Ekamut-caxs'!A7:D7</f>
        <v>«Ֆրիտյոֆ Նանսենի թանգարան» ՀՈԱԿ-ի</v>
      </c>
      <c r="B2" s="513"/>
      <c r="C2" s="513"/>
      <c r="D2" s="513"/>
      <c r="E2" s="513"/>
      <c r="F2" s="51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8" t="s">
        <v>242</v>
      </c>
      <c r="B3" s="528"/>
      <c r="C3" s="528"/>
      <c r="D3" s="528"/>
      <c r="E3" s="528"/>
      <c r="F3" s="52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5" t="s">
        <v>3</v>
      </c>
      <c r="B5" s="60" t="s">
        <v>28</v>
      </c>
      <c r="C5" s="189" t="s">
        <v>183</v>
      </c>
      <c r="D5" s="189" t="s">
        <v>184</v>
      </c>
      <c r="E5" s="60" t="s">
        <v>48</v>
      </c>
      <c r="F5" s="234" t="s">
        <v>185</v>
      </c>
      <c r="G5" s="295"/>
      <c r="H5" s="294" t="s">
        <v>204</v>
      </c>
    </row>
    <row r="6" spans="1:18" s="20" customFormat="1" ht="17.25">
      <c r="A6" s="58" t="s">
        <v>7</v>
      </c>
      <c r="B6" s="59" t="s">
        <v>119</v>
      </c>
      <c r="C6" s="221">
        <f>SUM(C7:C15,C18:C21)</f>
        <v>14583.657800000001</v>
      </c>
      <c r="D6" s="221">
        <f>SUM(D7:D15,D18:D21)</f>
        <v>12383.515000000001</v>
      </c>
      <c r="E6" s="221">
        <f t="shared" ref="E6:E63" si="0">D6-C6</f>
        <v>-2200.1427999999996</v>
      </c>
      <c r="F6" s="23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4" t="str">
        <f>+'Ekamut-caxs'!B11</f>
        <v>Սուբսիդիայից</v>
      </c>
      <c r="C7" s="211">
        <v>12049.7</v>
      </c>
      <c r="D7" s="212">
        <f>+'Ekamut-caxs'!D11</f>
        <v>12049.7</v>
      </c>
      <c r="E7" s="212">
        <f>+D7-C7</f>
        <v>0</v>
      </c>
      <c r="F7" s="211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 customHeight="1">
      <c r="A8" s="57">
        <f>+'Ekamut-caxs'!A12</f>
        <v>2</v>
      </c>
      <c r="B8" s="214" t="str">
        <f>+'Ekamut-caxs'!B12</f>
        <v>Սուբսիդիա՝ ազգային, լարային և փողային նվագարանների ուսուցման գծով</v>
      </c>
      <c r="C8" s="211"/>
      <c r="D8" s="212">
        <f>+'Ekamut-caxs'!D12</f>
        <v>0</v>
      </c>
      <c r="E8" s="212">
        <f t="shared" ref="E8:E20" si="1">+D8-C8</f>
        <v>0</v>
      </c>
      <c r="F8" s="211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 customHeight="1">
      <c r="A9" s="57">
        <f>+'Ekamut-caxs'!A13</f>
        <v>3</v>
      </c>
      <c r="B9" s="214" t="str">
        <f>+'Ekamut-caxs'!B13</f>
        <v>Կամավոր ատեստավորման գծով</v>
      </c>
      <c r="C9" s="211"/>
      <c r="D9" s="212">
        <f>+'Ekamut-caxs'!D13</f>
        <v>0</v>
      </c>
      <c r="E9" s="212">
        <f t="shared" si="1"/>
        <v>0</v>
      </c>
      <c r="F9" s="211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 customHeight="1">
      <c r="A10" s="57">
        <f>+'Ekamut-caxs'!A14</f>
        <v>4</v>
      </c>
      <c r="B10" s="214" t="str">
        <f>+'Ekamut-caxs'!B14</f>
        <v xml:space="preserve">Վճարովի ծառայություններից </v>
      </c>
      <c r="C10" s="211"/>
      <c r="D10" s="212">
        <f>+'Ekamut-caxs'!D14</f>
        <v>0</v>
      </c>
      <c r="E10" s="212">
        <f t="shared" si="1"/>
        <v>0</v>
      </c>
      <c r="F10" s="211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 customHeight="1">
      <c r="A11" s="57">
        <f>+'Ekamut-caxs'!A15</f>
        <v>5</v>
      </c>
      <c r="B11" s="214" t="str">
        <f>+'Ekamut-caxs'!B15</f>
        <v>Սպասարկման և կոմունալ համավճարներից</v>
      </c>
      <c r="C11" s="211"/>
      <c r="D11" s="212">
        <f>+'Ekamut-caxs'!D15</f>
        <v>0</v>
      </c>
      <c r="E11" s="212">
        <f t="shared" si="1"/>
        <v>0</v>
      </c>
      <c r="F11" s="211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 customHeight="1">
      <c r="A12" s="57">
        <f>+'Ekamut-caxs'!A16</f>
        <v>6</v>
      </c>
      <c r="B12" s="214" t="str">
        <f>+'Ekamut-caxs'!B16</f>
        <v>Միջոցառումների կազմակերպումից</v>
      </c>
      <c r="C12" s="211"/>
      <c r="D12" s="212">
        <f>+'Ekamut-caxs'!D16</f>
        <v>0</v>
      </c>
      <c r="E12" s="212">
        <f t="shared" si="1"/>
        <v>0</v>
      </c>
      <c r="F12" s="211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 customHeight="1">
      <c r="A13" s="57">
        <f>+'Ekamut-caxs'!A17</f>
        <v>7</v>
      </c>
      <c r="B13" s="214" t="str">
        <f>+'Ekamut-caxs'!B17</f>
        <v>Ֆինանսական օգնությունից</v>
      </c>
      <c r="C13" s="211"/>
      <c r="D13" s="212">
        <f>+'Ekamut-caxs'!D17</f>
        <v>0</v>
      </c>
      <c r="E13" s="212">
        <f t="shared" si="1"/>
        <v>0</v>
      </c>
      <c r="F13" s="211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>
      <c r="A14" s="57">
        <v>2</v>
      </c>
      <c r="B14" s="214" t="str">
        <f>+'Ekamut-caxs'!B18</f>
        <v>Չփոխանակվող գործարքներից (դրամաշնորհից)</v>
      </c>
      <c r="C14" s="211">
        <v>2200</v>
      </c>
      <c r="D14" s="212">
        <f>+'Ekamut-caxs'!D18</f>
        <v>0</v>
      </c>
      <c r="E14" s="212">
        <f t="shared" si="1"/>
        <v>-2200</v>
      </c>
      <c r="F14" s="211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3</v>
      </c>
      <c r="B15" s="214" t="str">
        <f>+'Ekamut-caxs'!B19</f>
        <v xml:space="preserve">Պայմանով ստացված ակտիվներից, այդ թվում՝  </v>
      </c>
      <c r="C15" s="211">
        <f>+C16+C17</f>
        <v>333.815</v>
      </c>
      <c r="D15" s="212">
        <f>+'Ekamut-caxs'!D19</f>
        <v>333.815</v>
      </c>
      <c r="E15" s="212">
        <f t="shared" si="1"/>
        <v>0</v>
      </c>
      <c r="F15" s="211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2" customFormat="1" ht="21" customHeight="1">
      <c r="A16" s="26">
        <v>3.1</v>
      </c>
      <c r="B16" s="137" t="str">
        <f>+'Ekamut-caxs'!B20</f>
        <v xml:space="preserve">ոչ ընթացիկ </v>
      </c>
      <c r="C16" s="195">
        <v>333.815</v>
      </c>
      <c r="D16" s="216">
        <f>+'Ekamut-caxs'!D20</f>
        <v>333.815</v>
      </c>
      <c r="E16" s="196">
        <f t="shared" si="1"/>
        <v>0</v>
      </c>
      <c r="F16" s="197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</row>
    <row r="17" spans="1:18" s="132" customFormat="1" ht="21" hidden="1" customHeight="1">
      <c r="A17" s="26">
        <f>+'Ekamut-caxs'!A21</f>
        <v>2.2000000000000002</v>
      </c>
      <c r="B17" s="137" t="str">
        <f>+'Ekamut-caxs'!B21</f>
        <v xml:space="preserve">ընթացիկ </v>
      </c>
      <c r="C17" s="195">
        <v>0</v>
      </c>
      <c r="D17" s="216">
        <f>+'Ekamut-caxs'!D21</f>
        <v>0</v>
      </c>
      <c r="E17" s="196">
        <f t="shared" si="1"/>
        <v>0</v>
      </c>
      <c r="F17" s="197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</row>
    <row r="18" spans="1:18" s="55" customFormat="1" ht="18.75" customHeight="1">
      <c r="A18" s="57">
        <v>4</v>
      </c>
      <c r="B18" s="214" t="str">
        <f>+'Ekamut-caxs'!B22</f>
        <v>Բանկի տոկոսից</v>
      </c>
      <c r="C18" s="213">
        <v>0.14280000000000001</v>
      </c>
      <c r="D18" s="212">
        <f>+'Ekamut-caxs'!D22</f>
        <v>0</v>
      </c>
      <c r="E18" s="212">
        <f t="shared" si="1"/>
        <v>-0.14280000000000001</v>
      </c>
      <c r="F18" s="211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>
        <v>11</v>
      </c>
      <c r="B19" s="214" t="s">
        <v>286</v>
      </c>
      <c r="C19" s="213"/>
      <c r="D19" s="212">
        <f>+'Komunal '!N20</f>
        <v>0</v>
      </c>
      <c r="E19" s="212"/>
      <c r="F19" s="211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5</v>
      </c>
      <c r="B20" s="214" t="str">
        <f>+'Ekamut-caxs'!B24</f>
        <v>Այլ եկամուտների գծով</v>
      </c>
      <c r="C20" s="213"/>
      <c r="D20" s="212">
        <f>+'Ekamut-caxs'!D24</f>
        <v>0</v>
      </c>
      <c r="E20" s="212">
        <f t="shared" si="1"/>
        <v>0</v>
      </c>
      <c r="F20" s="211"/>
    </row>
    <row r="21" spans="1:18" s="54" customFormat="1" ht="31.5" hidden="1" customHeight="1">
      <c r="A21" s="57">
        <f>+'Ekamut-caxs'!A25</f>
        <v>0</v>
      </c>
      <c r="B21" s="269">
        <f>+'Ekamut-caxs'!B25</f>
        <v>0</v>
      </c>
      <c r="C21" s="213"/>
      <c r="D21" s="212">
        <f>+'Ekamut-caxs'!D25</f>
        <v>0</v>
      </c>
      <c r="E21" s="211">
        <f>D21-C21</f>
        <v>0</v>
      </c>
      <c r="F21" s="211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37">
        <f>SUM(C23,C27:C32,C36:C59,C61:C62)</f>
        <v>14583.688</v>
      </c>
      <c r="D22" s="222">
        <f>SUM(D23,D27:D32,D36:D59,D61:D62)</f>
        <v>12383.565000000001</v>
      </c>
      <c r="E22" s="221">
        <f t="shared" si="0"/>
        <v>-2200.1229999999996</v>
      </c>
      <c r="F22" s="23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5" t="str">
        <f>+'Ekamut-caxs'!B29</f>
        <v>Աշխատավարձի գծով</v>
      </c>
      <c r="C23" s="213">
        <v>10669.723</v>
      </c>
      <c r="D23" s="215">
        <f>+'Ekamut-caxs'!D29</f>
        <v>10654.2</v>
      </c>
      <c r="E23" s="212">
        <f t="shared" ref="E23:E62" si="2">+D23-C23</f>
        <v>-15.522999999999229</v>
      </c>
      <c r="F23" s="211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2" customFormat="1" ht="21" hidden="1" customHeight="1">
      <c r="A24" s="26">
        <f>+'Ekamut-caxs'!A30</f>
        <v>1.1000000000000001</v>
      </c>
      <c r="B24" s="137" t="str">
        <f>+'Ekamut-caxs'!B30</f>
        <v>վճարովի ծառայության գծով</v>
      </c>
      <c r="C24" s="195"/>
      <c r="D24" s="216">
        <f>+'Ekamut-caxs'!D30</f>
        <v>0</v>
      </c>
      <c r="E24" s="196">
        <f t="shared" si="2"/>
        <v>0</v>
      </c>
      <c r="F24" s="197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</row>
    <row r="25" spans="1:18" s="132" customFormat="1" ht="21" hidden="1" customHeight="1">
      <c r="A25" s="26">
        <f>+'Ekamut-caxs'!A31</f>
        <v>1.2000000000000002</v>
      </c>
      <c r="B25" s="282" t="str">
        <f>+'Ekamut-caxs'!B31</f>
        <v>պարգևատրման գծով</v>
      </c>
      <c r="C25" s="195"/>
      <c r="D25" s="216">
        <f>+'Ekamut-caxs'!D31</f>
        <v>0</v>
      </c>
      <c r="E25" s="196">
        <f t="shared" si="2"/>
        <v>0</v>
      </c>
      <c r="F25" s="197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</row>
    <row r="26" spans="1:18" s="132" customFormat="1" ht="21" hidden="1" customHeight="1">
      <c r="A26" s="26">
        <f>+'Ekamut-caxs'!A32</f>
        <v>1.3000000000000003</v>
      </c>
      <c r="B26" s="282" t="str">
        <f>+'Ekamut-caxs'!B32</f>
        <v>կամավոր ատեստավորման գծով</v>
      </c>
      <c r="C26" s="195"/>
      <c r="D26" s="216">
        <f>+'Ekamut-caxs'!D32</f>
        <v>0</v>
      </c>
      <c r="E26" s="196">
        <f t="shared" si="2"/>
        <v>0</v>
      </c>
      <c r="F26" s="197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</row>
    <row r="27" spans="1:18" s="55" customFormat="1" ht="21" hidden="1" customHeight="1">
      <c r="A27" s="57">
        <f>+'Ekamut-caxs'!A33</f>
        <v>2</v>
      </c>
      <c r="B27" s="214" t="str">
        <f>+'Ekamut-caxs'!B33</f>
        <v>Ջեռուցման գծով</v>
      </c>
      <c r="C27" s="213"/>
      <c r="D27" s="215">
        <f>+'Ekamut-caxs'!D33</f>
        <v>0</v>
      </c>
      <c r="E27" s="212">
        <f t="shared" si="2"/>
        <v>0</v>
      </c>
      <c r="F27" s="211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hidden="1" customHeight="1">
      <c r="A28" s="57">
        <f>+'Ekamut-caxs'!A34</f>
        <v>3</v>
      </c>
      <c r="B28" s="214" t="str">
        <f>+'Ekamut-caxs'!B34</f>
        <v>Էլեկտրաէներգիայի գծով</v>
      </c>
      <c r="C28" s="213"/>
      <c r="D28" s="215">
        <f>+'Ekamut-caxs'!D34</f>
        <v>0</v>
      </c>
      <c r="E28" s="212">
        <f t="shared" si="2"/>
        <v>0</v>
      </c>
      <c r="F28" s="211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4</v>
      </c>
      <c r="B29" s="214" t="str">
        <f>+'Ekamut-caxs'!B35</f>
        <v>Ջրմուղ-կոյուղու գծով</v>
      </c>
      <c r="C29" s="213"/>
      <c r="D29" s="215">
        <f>+'Ekamut-caxs'!D35</f>
        <v>0</v>
      </c>
      <c r="E29" s="212">
        <f t="shared" si="2"/>
        <v>0</v>
      </c>
      <c r="F29" s="211"/>
      <c r="G29" s="142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5</v>
      </c>
      <c r="B30" s="214" t="str">
        <f>+'Ekamut-caxs'!B36</f>
        <v>Աղբահանության գծով</v>
      </c>
      <c r="C30" s="213"/>
      <c r="D30" s="215">
        <f>+'Ekamut-caxs'!D36</f>
        <v>0</v>
      </c>
      <c r="E30" s="212">
        <f t="shared" si="2"/>
        <v>0</v>
      </c>
      <c r="F30" s="211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4" t="str">
        <f>+'Ekamut-caxs'!B37</f>
        <v>Ախտաբանության գծով</v>
      </c>
      <c r="C31" s="213"/>
      <c r="D31" s="215">
        <f>+'Ekamut-caxs'!D37</f>
        <v>0</v>
      </c>
      <c r="E31" s="212">
        <f t="shared" si="2"/>
        <v>0</v>
      </c>
      <c r="F31" s="211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2</v>
      </c>
      <c r="B32" s="214" t="str">
        <f>+'Ekamut-caxs'!B38</f>
        <v>Կապի գծով, որից`</v>
      </c>
      <c r="C32" s="213">
        <f>+C33+C34+C35</f>
        <v>66</v>
      </c>
      <c r="D32" s="215">
        <f>+'Ekamut-caxs'!D38</f>
        <v>66</v>
      </c>
      <c r="E32" s="212">
        <f t="shared" si="2"/>
        <v>0</v>
      </c>
      <c r="F32" s="211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hidden="1" customHeight="1">
      <c r="A33" s="25">
        <f>+'Ekamut-caxs'!A39</f>
        <v>2.1</v>
      </c>
      <c r="B33" s="270" t="str">
        <f>+'Ekamut-caxs'!B39</f>
        <v>բաժանորդային վճար</v>
      </c>
      <c r="C33" s="195"/>
      <c r="D33" s="216">
        <f>+'Ekamut-caxs'!D39</f>
        <v>0</v>
      </c>
      <c r="E33" s="196">
        <f t="shared" si="2"/>
        <v>0</v>
      </c>
      <c r="F33" s="197"/>
    </row>
    <row r="34" spans="1:18" ht="21" hidden="1" customHeight="1">
      <c r="A34" s="25">
        <f>+'Ekamut-caxs'!A40</f>
        <v>2.2000000000000002</v>
      </c>
      <c r="B34" s="270" t="str">
        <f>+'Ekamut-caxs'!B40</f>
        <v>րոպեավճար</v>
      </c>
      <c r="C34" s="195"/>
      <c r="D34" s="216">
        <f>+'Ekamut-caxs'!D40</f>
        <v>0</v>
      </c>
      <c r="E34" s="196">
        <f t="shared" si="2"/>
        <v>0</v>
      </c>
      <c r="F34" s="197"/>
    </row>
    <row r="35" spans="1:18" ht="21" customHeight="1">
      <c r="A35" s="25">
        <f>+'Ekamut-caxs'!A41</f>
        <v>2.1</v>
      </c>
      <c r="B35" s="270" t="str">
        <f>+'Ekamut-caxs'!B41</f>
        <v>ինտերնետ կապ</v>
      </c>
      <c r="C35" s="195">
        <v>66</v>
      </c>
      <c r="D35" s="216">
        <f>+'Ekamut-caxs'!D41</f>
        <v>66</v>
      </c>
      <c r="E35" s="196">
        <f t="shared" si="2"/>
        <v>0</v>
      </c>
      <c r="F35" s="197"/>
    </row>
    <row r="36" spans="1:18" s="55" customFormat="1" ht="21" hidden="1" customHeight="1">
      <c r="A36" s="57">
        <f>+'Ekamut-caxs'!A42</f>
        <v>3</v>
      </c>
      <c r="B36" s="214" t="str">
        <f>+'Ekamut-caxs'!B42</f>
        <v>Բանկային ծառայության գծով</v>
      </c>
      <c r="C36" s="213"/>
      <c r="D36" s="215">
        <f>+'Ekamut-caxs'!D42</f>
        <v>0</v>
      </c>
      <c r="E36" s="212">
        <f t="shared" si="2"/>
        <v>0</v>
      </c>
      <c r="F36" s="211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3</v>
      </c>
      <c r="B37" s="214" t="str">
        <f>+'Ekamut-caxs'!B43</f>
        <v>Տնտեսական ապրանքների գծով</v>
      </c>
      <c r="C37" s="213">
        <v>50</v>
      </c>
      <c r="D37" s="215">
        <f>+'Ekamut-caxs'!D43</f>
        <v>50</v>
      </c>
      <c r="E37" s="212">
        <f t="shared" si="2"/>
        <v>0</v>
      </c>
      <c r="F37" s="211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4</v>
      </c>
      <c r="B38" s="214" t="str">
        <f>+'Ekamut-caxs'!B44</f>
        <v>Գրասենյակային ապրանքների գծով</v>
      </c>
      <c r="C38" s="213">
        <v>50</v>
      </c>
      <c r="D38" s="215">
        <f>+'Ekamut-caxs'!D44</f>
        <v>50</v>
      </c>
      <c r="E38" s="212">
        <f t="shared" si="2"/>
        <v>0</v>
      </c>
      <c r="F38" s="211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5</v>
      </c>
      <c r="B39" s="214" t="str">
        <f>+'Ekamut-caxs'!B45</f>
        <v>Փոքրարժեք կամ արագամաշ առարկաների գծով</v>
      </c>
      <c r="C39" s="213"/>
      <c r="D39" s="215">
        <f>+'Ekamut-caxs'!D45</f>
        <v>0</v>
      </c>
      <c r="E39" s="212">
        <f t="shared" si="2"/>
        <v>0</v>
      </c>
      <c r="F39" s="211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6</v>
      </c>
      <c r="B40" s="214" t="str">
        <f>+'Ekamut-caxs'!B46</f>
        <v>Ուսումնական նյութերի գծով</v>
      </c>
      <c r="C40" s="213"/>
      <c r="D40" s="215">
        <f>+'Ekamut-caxs'!D46</f>
        <v>0</v>
      </c>
      <c r="E40" s="212">
        <f t="shared" si="2"/>
        <v>0</v>
      </c>
      <c r="F40" s="211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7</v>
      </c>
      <c r="B41" s="214" t="str">
        <f>+'Ekamut-caxs'!B47</f>
        <v>Դեղորայքի գծով</v>
      </c>
      <c r="C41" s="213"/>
      <c r="D41" s="215">
        <f>+'Ekamut-caxs'!D47</f>
        <v>0</v>
      </c>
      <c r="E41" s="212">
        <f t="shared" si="2"/>
        <v>0</v>
      </c>
      <c r="F41" s="211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8</v>
      </c>
      <c r="B42" s="214" t="str">
        <f>+'Ekamut-caxs'!B48</f>
        <v>Բուժ.ծառայության գծով</v>
      </c>
      <c r="C42" s="213"/>
      <c r="D42" s="215">
        <f>+'Ekamut-caxs'!D48</f>
        <v>0</v>
      </c>
      <c r="E42" s="212">
        <f t="shared" si="2"/>
        <v>0</v>
      </c>
      <c r="F42" s="211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5</v>
      </c>
      <c r="B43" s="214" t="str">
        <f>+'Ekamut-caxs'!B49</f>
        <v>Ընթացիկ վերանորոգման գծով</v>
      </c>
      <c r="C43" s="211">
        <v>65</v>
      </c>
      <c r="D43" s="215">
        <f>+'Ekamut-caxs'!D49</f>
        <v>65</v>
      </c>
      <c r="E43" s="212">
        <f t="shared" si="2"/>
        <v>0</v>
      </c>
      <c r="F43" s="211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6</v>
      </c>
      <c r="B44" s="214" t="str">
        <f>+'Ekamut-caxs'!B50</f>
        <v>Ջեռուցման համակարգի սպասարկման գծով</v>
      </c>
      <c r="C44" s="211"/>
      <c r="D44" s="215">
        <f>+'Ekamut-caxs'!D50</f>
        <v>0</v>
      </c>
      <c r="E44" s="212">
        <f t="shared" si="2"/>
        <v>0</v>
      </c>
      <c r="F44" s="211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7</v>
      </c>
      <c r="B45" s="214" t="str">
        <f>+'Ekamut-caxs'!B51</f>
        <v>Կաթսայատան սպասարկման գծով</v>
      </c>
      <c r="C45" s="211"/>
      <c r="D45" s="215">
        <f>+'Ekamut-caxs'!D51</f>
        <v>0</v>
      </c>
      <c r="E45" s="212">
        <f t="shared" si="2"/>
        <v>0</v>
      </c>
      <c r="F45" s="211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8</v>
      </c>
      <c r="B46" s="214" t="str">
        <f>+'Ekamut-caxs'!B52</f>
        <v>Սպասարկման և կոմունալ համավճարների գծով</v>
      </c>
      <c r="C46" s="211"/>
      <c r="D46" s="215">
        <f>+'Ekamut-caxs'!D52</f>
        <v>0</v>
      </c>
      <c r="E46" s="212">
        <f t="shared" si="2"/>
        <v>0</v>
      </c>
      <c r="F46" s="211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6</v>
      </c>
      <c r="B47" s="214" t="str">
        <f>+'Ekamut-caxs'!B53</f>
        <v>Գնումների համակարգողի ծառայության գծով</v>
      </c>
      <c r="C47" s="213">
        <v>50</v>
      </c>
      <c r="D47" s="215">
        <f>+'Ekamut-caxs'!D53</f>
        <v>70</v>
      </c>
      <c r="E47" s="212">
        <f t="shared" si="2"/>
        <v>20</v>
      </c>
      <c r="F47" s="211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7</v>
      </c>
      <c r="B48" s="214" t="str">
        <f>+'Ekamut-caxs'!B54</f>
        <v>Համակարգիչների տեխնիկական սպասարկման գծով</v>
      </c>
      <c r="C48" s="213">
        <v>16</v>
      </c>
      <c r="D48" s="215">
        <f>+'Ekamut-caxs'!D54</f>
        <v>16</v>
      </c>
      <c r="E48" s="212">
        <f t="shared" si="2"/>
        <v>0</v>
      </c>
      <c r="F48" s="211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8</v>
      </c>
      <c r="B49" s="214" t="str">
        <f>+'Ekamut-caxs'!B55</f>
        <v>Համակարգչային ծրագրի և կայքի սպասարկման գծով</v>
      </c>
      <c r="C49" s="211">
        <v>95</v>
      </c>
      <c r="D49" s="215">
        <f>+'Ekamut-caxs'!D55</f>
        <v>407</v>
      </c>
      <c r="E49" s="212">
        <f t="shared" si="2"/>
        <v>312</v>
      </c>
      <c r="F49" s="211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9</v>
      </c>
      <c r="B50" s="214" t="str">
        <f>+'Ekamut-caxs'!B56</f>
        <v>էլ․ստորագրության գծով</v>
      </c>
      <c r="C50" s="211">
        <v>3</v>
      </c>
      <c r="D50" s="215">
        <f>+'Ekamut-caxs'!D56</f>
        <v>3</v>
      </c>
      <c r="E50" s="212">
        <f t="shared" si="2"/>
        <v>0</v>
      </c>
      <c r="F50" s="211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10</v>
      </c>
      <c r="B51" s="214" t="str">
        <f>+'Ekamut-caxs'!B57</f>
        <v>Հայտարարության գծով</v>
      </c>
      <c r="C51" s="211"/>
      <c r="D51" s="215">
        <f>+'Ekamut-caxs'!D57</f>
        <v>0</v>
      </c>
      <c r="E51" s="212">
        <f t="shared" si="2"/>
        <v>0</v>
      </c>
      <c r="F51" s="211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11</v>
      </c>
      <c r="B52" s="214" t="str">
        <f>+'Ekamut-caxs'!B58</f>
        <v>Բաժանորդագրության գծով</v>
      </c>
      <c r="C52" s="211"/>
      <c r="D52" s="215">
        <f>+'Ekamut-caxs'!D58</f>
        <v>0</v>
      </c>
      <c r="E52" s="212">
        <f t="shared" si="2"/>
        <v>0</v>
      </c>
      <c r="F52" s="211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12</v>
      </c>
      <c r="B53" s="214" t="str">
        <f>+'Ekamut-caxs'!B59</f>
        <v>Վերապատրաստման գծով</v>
      </c>
      <c r="C53" s="211"/>
      <c r="D53" s="215">
        <f>+'Ekamut-caxs'!D59</f>
        <v>0</v>
      </c>
      <c r="E53" s="212">
        <f t="shared" si="2"/>
        <v>0</v>
      </c>
      <c r="F53" s="211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10</v>
      </c>
      <c r="B54" s="214" t="str">
        <f>+'Ekamut-caxs'!B60</f>
        <v>Միջոցառումների գծով</v>
      </c>
      <c r="C54" s="211">
        <v>498</v>
      </c>
      <c r="D54" s="215">
        <f>+'Ekamut-caxs'!D60</f>
        <v>435.6</v>
      </c>
      <c r="E54" s="212">
        <f t="shared" si="2"/>
        <v>-62.399999999999977</v>
      </c>
      <c r="F54" s="211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11</v>
      </c>
      <c r="B55" s="214" t="str">
        <f>+'Ekamut-caxs'!B61</f>
        <v>Տպագրական ծառայությունների գծով</v>
      </c>
      <c r="C55" s="211">
        <v>2200</v>
      </c>
      <c r="D55" s="215">
        <f>+'Ekamut-caxs'!D61</f>
        <v>0</v>
      </c>
      <c r="E55" s="212">
        <f t="shared" si="2"/>
        <v>-2200</v>
      </c>
      <c r="F55" s="211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11</v>
      </c>
      <c r="B56" s="271" t="str">
        <f>+'Ekamut-caxs'!B62</f>
        <v>Տեղեկատվական ծառայության գծով</v>
      </c>
      <c r="C56" s="211">
        <v>30</v>
      </c>
      <c r="D56" s="213">
        <f>+'Ekamut-caxs'!D62</f>
        <v>30</v>
      </c>
      <c r="E56" s="211">
        <f t="shared" si="2"/>
        <v>0</v>
      </c>
      <c r="F56" s="211"/>
      <c r="G56" s="302"/>
    </row>
    <row r="57" spans="1:18" s="54" customFormat="1" ht="21" customHeight="1">
      <c r="A57" s="57">
        <f>+'Ekamut-caxs'!A63</f>
        <v>12</v>
      </c>
      <c r="B57" s="271" t="str">
        <f>+'Ekamut-caxs'!B63</f>
        <v>Ապակիների լվացման ծառայության գծով</v>
      </c>
      <c r="C57" s="211">
        <v>0</v>
      </c>
      <c r="D57" s="213">
        <f>+'Ekamut-caxs'!D63</f>
        <v>70</v>
      </c>
      <c r="E57" s="211">
        <f t="shared" si="2"/>
        <v>70</v>
      </c>
      <c r="F57" s="211"/>
    </row>
    <row r="58" spans="1:18" s="54" customFormat="1" ht="21" hidden="1" customHeight="1">
      <c r="A58" s="433">
        <f>+'Ekamut-caxs'!A64</f>
        <v>13</v>
      </c>
      <c r="B58" s="241" t="str">
        <f>+'Ekamut-caxs'!B64</f>
        <v>Ներկայացուցչական ծախսեր</v>
      </c>
      <c r="C58" s="211">
        <v>0</v>
      </c>
      <c r="D58" s="213">
        <f>+'Ekamut-caxs'!D64</f>
        <v>0</v>
      </c>
      <c r="E58" s="211">
        <f t="shared" si="2"/>
        <v>0</v>
      </c>
      <c r="F58" s="211"/>
    </row>
    <row r="59" spans="1:18" s="55" customFormat="1" ht="21" customHeight="1">
      <c r="A59" s="57">
        <f>+'Ekamut-caxs'!A65</f>
        <v>13</v>
      </c>
      <c r="B59" s="214" t="str">
        <f>+'Ekamut-caxs'!B65</f>
        <v>Հիմնական միջոցների մաշվածության գծով, որից՝</v>
      </c>
      <c r="C59" s="211">
        <v>466.76499999999999</v>
      </c>
      <c r="D59" s="215">
        <f>+'Ekamut-caxs'!D65</f>
        <v>466.76499999999999</v>
      </c>
      <c r="E59" s="212">
        <f t="shared" si="2"/>
        <v>0</v>
      </c>
      <c r="F59" s="211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13.1</v>
      </c>
      <c r="B60" s="283" t="str">
        <f>+'Ekamut-caxs'!B66</f>
        <v>պայմանով (անհատույց) ստացված</v>
      </c>
      <c r="C60" s="197">
        <v>333.815</v>
      </c>
      <c r="D60" s="216">
        <f>+'Ekamut-caxs'!D66</f>
        <v>333.815</v>
      </c>
      <c r="E60" s="196">
        <f t="shared" si="2"/>
        <v>0</v>
      </c>
      <c r="F60" s="197"/>
      <c r="G60" s="133"/>
    </row>
    <row r="61" spans="1:18" s="55" customFormat="1" ht="21" hidden="1" customHeight="1">
      <c r="A61" s="57">
        <f>+'Ekamut-caxs'!A67</f>
        <v>14</v>
      </c>
      <c r="B61" s="214" t="str">
        <f>+'Ekamut-caxs'!B67</f>
        <v xml:space="preserve">Չփոխհատուցվող հարկերի գծով </v>
      </c>
      <c r="C61" s="211"/>
      <c r="D61" s="215">
        <f>+'Ekamut-caxs'!D67</f>
        <v>0</v>
      </c>
      <c r="E61" s="212">
        <f t="shared" si="2"/>
        <v>0</v>
      </c>
      <c r="F61" s="211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15</v>
      </c>
      <c r="B62" s="214" t="str">
        <f>+'Ekamut-caxs'!B68</f>
        <v>Այլ ծախսերի գծով</v>
      </c>
      <c r="C62" s="211">
        <v>324.2</v>
      </c>
      <c r="D62" s="215">
        <f>+'Ekamut-caxs'!D68</f>
        <v>0</v>
      </c>
      <c r="E62" s="212">
        <f t="shared" si="2"/>
        <v>-324.2</v>
      </c>
      <c r="F62" s="211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4" t="s">
        <v>76</v>
      </c>
      <c r="C63" s="239">
        <f>C6-C22</f>
        <v>-3.019999999924039E-2</v>
      </c>
      <c r="D63" s="221">
        <f>D6-D22</f>
        <v>-4.9999999999272404E-2</v>
      </c>
      <c r="E63" s="221">
        <f t="shared" si="0"/>
        <v>-1.9800000000032014E-2</v>
      </c>
      <c r="F63" s="239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85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86" t="s">
        <v>2</v>
      </c>
      <c r="C65" s="22"/>
      <c r="D65" s="527" t="str">
        <f>+'Ekamut-caxs'!D71</f>
        <v>Ֆելիքս Բախչինյան</v>
      </c>
      <c r="E65" s="527"/>
      <c r="F65" s="101"/>
    </row>
    <row r="66" spans="1:6" ht="9.75" customHeight="1">
      <c r="B66" s="287"/>
      <c r="D66" s="526" t="s">
        <v>5</v>
      </c>
      <c r="E66" s="526"/>
      <c r="F66" s="233"/>
    </row>
    <row r="67" spans="1:6" ht="24.75" customHeight="1">
      <c r="B67" s="286" t="s">
        <v>6</v>
      </c>
      <c r="C67" s="22"/>
      <c r="D67" s="527" t="str">
        <f>+'Ekamut-caxs'!D73</f>
        <v>Հայարփի Խաչատրյան</v>
      </c>
      <c r="E67" s="527"/>
      <c r="F67" s="101"/>
    </row>
    <row r="68" spans="1:6" ht="11.25" customHeight="1">
      <c r="D68" s="526" t="s">
        <v>5</v>
      </c>
      <c r="E68" s="526"/>
      <c r="F68" s="233"/>
    </row>
    <row r="69" spans="1:6" s="17" customFormat="1">
      <c r="A69" s="22"/>
      <c r="B69" s="281" t="s">
        <v>1</v>
      </c>
      <c r="C69" s="18"/>
      <c r="D69" s="18"/>
      <c r="E69" s="18"/>
      <c r="F69" s="18"/>
    </row>
    <row r="70" spans="1:6" s="17" customFormat="1">
      <c r="A70" s="94"/>
      <c r="B70" s="21"/>
    </row>
    <row r="71" spans="1:6" s="17" customFormat="1">
      <c r="A71" s="94"/>
      <c r="B71" s="21"/>
    </row>
    <row r="72" spans="1:6" s="17" customFormat="1">
      <c r="A72" s="94"/>
      <c r="B72" s="21"/>
    </row>
    <row r="73" spans="1:6" s="17" customFormat="1">
      <c r="A73" s="94"/>
      <c r="B73" s="21"/>
    </row>
    <row r="74" spans="1:6" s="17" customFormat="1">
      <c r="A74" s="94"/>
      <c r="B74" s="21"/>
    </row>
    <row r="75" spans="1:6" s="17" customFormat="1">
      <c r="A75" s="94"/>
      <c r="B75" s="21"/>
    </row>
    <row r="76" spans="1:6" s="17" customFormat="1">
      <c r="A76" s="94"/>
      <c r="B76" s="21"/>
    </row>
    <row r="77" spans="1:6" s="17" customFormat="1">
      <c r="A77" s="94"/>
      <c r="B77" s="21"/>
    </row>
    <row r="78" spans="1:6" s="17" customFormat="1">
      <c r="A78" s="94"/>
      <c r="B78" s="21"/>
    </row>
    <row r="79" spans="1:6" s="17" customFormat="1">
      <c r="A79" s="94"/>
      <c r="B79" s="21"/>
    </row>
    <row r="80" spans="1:6" s="17" customFormat="1">
      <c r="A80" s="94"/>
      <c r="B80" s="21"/>
    </row>
    <row r="81" spans="1:2" s="17" customFormat="1">
      <c r="A81" s="94"/>
      <c r="B81" s="21"/>
    </row>
    <row r="82" spans="1:2" s="17" customFormat="1">
      <c r="A82" s="94"/>
      <c r="B82" s="21"/>
    </row>
    <row r="83" spans="1:2" s="17" customFormat="1">
      <c r="A83" s="94"/>
      <c r="B83" s="21"/>
    </row>
    <row r="84" spans="1:2" s="17" customFormat="1">
      <c r="A84" s="94"/>
      <c r="B84" s="21"/>
    </row>
    <row r="85" spans="1:2" s="17" customFormat="1">
      <c r="A85" s="94"/>
      <c r="B85" s="21"/>
    </row>
    <row r="86" spans="1:2" s="17" customFormat="1">
      <c r="A86" s="94"/>
      <c r="B86" s="21"/>
    </row>
    <row r="87" spans="1:2" s="17" customFormat="1">
      <c r="A87" s="94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65" sqref="C65"/>
    </sheetView>
  </sheetViews>
  <sheetFormatPr defaultColWidth="9.140625" defaultRowHeight="13.5"/>
  <cols>
    <col min="1" max="1" width="4.85546875" style="18" customWidth="1"/>
    <col min="2" max="2" width="59.42578125" style="27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8" bestFit="1" customWidth="1"/>
    <col min="8" max="8" width="14.42578125" style="94" customWidth="1"/>
    <col min="9" max="13" width="9.140625" style="94"/>
    <col min="14" max="20" width="9.140625" style="102"/>
    <col min="21" max="16384" width="9.140625" style="18"/>
  </cols>
  <sheetData>
    <row r="1" spans="1:20" ht="20.25">
      <c r="A1" s="525" t="s">
        <v>77</v>
      </c>
      <c r="B1" s="525"/>
      <c r="C1" s="525"/>
      <c r="D1" s="525"/>
      <c r="E1" s="525"/>
      <c r="F1" s="525"/>
    </row>
    <row r="2" spans="1:20" s="20" customFormat="1" ht="20.25">
      <c r="A2" s="513" t="str">
        <f>+'Ekamut-caxs'!A7:D7</f>
        <v>«Ֆրիտյոֆ Նանսենի թանգարան» ՀՈԱԿ-ի</v>
      </c>
      <c r="B2" s="513"/>
      <c r="C2" s="513"/>
      <c r="D2" s="513"/>
      <c r="E2" s="513"/>
      <c r="F2" s="513"/>
      <c r="G2" s="92"/>
      <c r="H2" s="4"/>
      <c r="I2" s="95"/>
      <c r="J2" s="95"/>
      <c r="K2" s="95"/>
      <c r="L2" s="95"/>
      <c r="M2" s="95"/>
      <c r="N2" s="103"/>
      <c r="O2" s="103"/>
      <c r="P2" s="103"/>
      <c r="Q2" s="103"/>
      <c r="R2" s="103"/>
      <c r="S2" s="103"/>
      <c r="T2" s="103"/>
    </row>
    <row r="3" spans="1:20" ht="40.15" customHeight="1">
      <c r="A3" s="528" t="s">
        <v>243</v>
      </c>
      <c r="B3" s="528"/>
      <c r="C3" s="528"/>
      <c r="D3" s="528"/>
      <c r="E3" s="528"/>
      <c r="F3" s="528"/>
      <c r="G3" s="109"/>
      <c r="H3" s="96"/>
      <c r="I3" s="96"/>
      <c r="J3" s="96"/>
      <c r="K3" s="96"/>
      <c r="L3" s="96"/>
    </row>
    <row r="4" spans="1:20" s="20" customFormat="1" ht="18" customHeight="1">
      <c r="A4" s="9"/>
      <c r="B4" s="277"/>
      <c r="F4" s="10" t="s">
        <v>41</v>
      </c>
      <c r="G4" s="110"/>
      <c r="H4" s="95"/>
      <c r="I4" s="95"/>
      <c r="J4" s="95"/>
      <c r="K4" s="95"/>
      <c r="L4" s="95"/>
      <c r="M4" s="95"/>
      <c r="N4" s="103"/>
      <c r="O4" s="103"/>
      <c r="P4" s="103"/>
      <c r="Q4" s="103"/>
      <c r="R4" s="103"/>
      <c r="S4" s="103"/>
      <c r="T4" s="103"/>
    </row>
    <row r="5" spans="1:20" s="27" customFormat="1" ht="81.75" customHeight="1">
      <c r="A5" s="79" t="s">
        <v>3</v>
      </c>
      <c r="B5" s="81" t="s">
        <v>28</v>
      </c>
      <c r="C5" s="189" t="s">
        <v>183</v>
      </c>
      <c r="D5" s="189" t="s">
        <v>184</v>
      </c>
      <c r="E5" s="80" t="s">
        <v>48</v>
      </c>
      <c r="F5" s="234" t="str">
        <f>+'Ekamutneri hamematakan'!F5</f>
        <v>Ծանոթություն նախատեսվող ցուցանիշների վերաբերյալ</v>
      </c>
      <c r="G5" s="17"/>
      <c r="H5" s="294" t="s">
        <v>204</v>
      </c>
      <c r="I5" s="97"/>
      <c r="J5" s="97"/>
      <c r="K5" s="97"/>
      <c r="L5" s="97"/>
      <c r="M5" s="97"/>
      <c r="N5" s="104"/>
      <c r="O5" s="104"/>
      <c r="P5" s="104"/>
      <c r="Q5" s="104"/>
      <c r="R5" s="104"/>
      <c r="S5" s="104"/>
      <c r="T5" s="104"/>
    </row>
    <row r="6" spans="1:20" s="20" customFormat="1" ht="41.25" customHeight="1">
      <c r="A6" s="11" t="s">
        <v>7</v>
      </c>
      <c r="B6" s="12" t="s">
        <v>29</v>
      </c>
      <c r="C6" s="198">
        <v>326.46199999999999</v>
      </c>
      <c r="D6" s="208">
        <f>+C82</f>
        <v>1044.5817999999999</v>
      </c>
      <c r="E6" s="208">
        <f>D6-C6</f>
        <v>718.11979999999994</v>
      </c>
      <c r="F6" s="198"/>
      <c r="G6" s="110"/>
      <c r="H6" s="95"/>
      <c r="I6" s="95"/>
      <c r="J6" s="95"/>
      <c r="K6" s="95"/>
      <c r="L6" s="95"/>
      <c r="M6" s="95"/>
      <c r="N6" s="103"/>
      <c r="O6" s="103"/>
      <c r="P6" s="103"/>
      <c r="Q6" s="103"/>
      <c r="R6" s="103"/>
      <c r="S6" s="103"/>
      <c r="T6" s="103"/>
    </row>
    <row r="7" spans="1:20" s="20" customFormat="1" ht="38.25" customHeight="1">
      <c r="A7" s="11" t="s">
        <v>11</v>
      </c>
      <c r="B7" s="12" t="s">
        <v>78</v>
      </c>
      <c r="C7" s="208">
        <f>SUM(C8:C19)</f>
        <v>14249.8428</v>
      </c>
      <c r="D7" s="208">
        <f>SUM(D8:D19)</f>
        <v>12049.7</v>
      </c>
      <c r="E7" s="208">
        <f>D7-C7</f>
        <v>-2200.1427999999996</v>
      </c>
      <c r="F7" s="198"/>
      <c r="G7" s="110"/>
      <c r="H7" s="95"/>
      <c r="I7" s="95"/>
      <c r="J7" s="95"/>
      <c r="K7" s="95"/>
      <c r="L7" s="95"/>
      <c r="M7" s="95"/>
      <c r="N7" s="103"/>
      <c r="O7" s="103"/>
      <c r="P7" s="103"/>
      <c r="Q7" s="103"/>
      <c r="R7" s="103"/>
      <c r="S7" s="103"/>
      <c r="T7" s="103"/>
    </row>
    <row r="8" spans="1:20" s="55" customFormat="1" ht="22.5" customHeight="1">
      <c r="A8" s="57">
        <f>+'Dramakan hosqer'!A14</f>
        <v>1</v>
      </c>
      <c r="B8" s="269" t="str">
        <f>+'Dramakan hosqer'!B14</f>
        <v>Սուբսիդիայից</v>
      </c>
      <c r="C8" s="205">
        <v>12049.7</v>
      </c>
      <c r="D8" s="205">
        <f>+'Dramakan hosqer'!F14</f>
        <v>12049.7</v>
      </c>
      <c r="E8" s="205">
        <f>+D8-C8</f>
        <v>0</v>
      </c>
      <c r="F8" s="205"/>
      <c r="G8" s="91"/>
      <c r="H8" s="98"/>
      <c r="I8" s="98"/>
      <c r="J8" s="98"/>
      <c r="K8" s="98"/>
      <c r="L8" s="98"/>
      <c r="M8" s="98"/>
      <c r="N8" s="105"/>
      <c r="O8" s="105"/>
      <c r="P8" s="105"/>
      <c r="Q8" s="105"/>
      <c r="R8" s="105"/>
      <c r="S8" s="105"/>
      <c r="T8" s="105"/>
    </row>
    <row r="9" spans="1:20" s="55" customFormat="1" ht="34.5" hidden="1">
      <c r="A9" s="57">
        <f>+'Dramakan hosqer'!A15</f>
        <v>2</v>
      </c>
      <c r="B9" s="269" t="str">
        <f>+'Dramakan hosqer'!B15</f>
        <v>Սուբսիդիա՝ ազգային, լարային և փողային նվագարանների ուսուցման գծով</v>
      </c>
      <c r="C9" s="205"/>
      <c r="D9" s="205">
        <f>+'Dramakan hosqer'!F15</f>
        <v>0</v>
      </c>
      <c r="E9" s="205">
        <f t="shared" ref="E9:E19" si="0">+D9-C9</f>
        <v>0</v>
      </c>
      <c r="F9" s="205"/>
      <c r="G9" s="91"/>
      <c r="H9" s="98"/>
      <c r="I9" s="98"/>
      <c r="J9" s="98"/>
      <c r="K9" s="98"/>
      <c r="L9" s="98"/>
      <c r="M9" s="98"/>
      <c r="N9" s="105"/>
      <c r="O9" s="105"/>
      <c r="P9" s="105"/>
      <c r="Q9" s="105"/>
      <c r="R9" s="105"/>
      <c r="S9" s="105"/>
      <c r="T9" s="105"/>
    </row>
    <row r="10" spans="1:20" s="55" customFormat="1" ht="17.25" hidden="1">
      <c r="A10" s="57">
        <f>+'Dramakan hosqer'!A16</f>
        <v>3</v>
      </c>
      <c r="B10" s="269" t="str">
        <f>+'Dramakan hosqer'!B16</f>
        <v>Կամավոր ատեստավորման գծով</v>
      </c>
      <c r="C10" s="205"/>
      <c r="D10" s="205">
        <f>+'Dramakan hosqer'!F16</f>
        <v>0</v>
      </c>
      <c r="E10" s="205">
        <f t="shared" si="0"/>
        <v>0</v>
      </c>
      <c r="F10" s="205"/>
      <c r="G10" s="91"/>
      <c r="H10" s="98"/>
      <c r="I10" s="98"/>
      <c r="J10" s="98"/>
      <c r="K10" s="98"/>
      <c r="L10" s="98"/>
      <c r="M10" s="98"/>
      <c r="N10" s="105"/>
      <c r="O10" s="105"/>
      <c r="P10" s="105"/>
      <c r="Q10" s="105"/>
      <c r="R10" s="105"/>
      <c r="S10" s="105"/>
      <c r="T10" s="105"/>
    </row>
    <row r="11" spans="1:20" s="55" customFormat="1" ht="17.25" hidden="1">
      <c r="A11" s="57">
        <f>+'Dramakan hosqer'!A17</f>
        <v>4</v>
      </c>
      <c r="B11" s="269" t="str">
        <f>+'Dramakan hosqer'!B17</f>
        <v xml:space="preserve">Վճարովի ծառայություններից </v>
      </c>
      <c r="C11" s="205"/>
      <c r="D11" s="205">
        <f>+'Dramakan hosqer'!F17</f>
        <v>0</v>
      </c>
      <c r="E11" s="205">
        <f t="shared" si="0"/>
        <v>0</v>
      </c>
      <c r="F11" s="205"/>
      <c r="G11" s="91"/>
      <c r="H11" s="98"/>
      <c r="I11" s="98"/>
      <c r="J11" s="98"/>
      <c r="K11" s="98"/>
      <c r="L11" s="98"/>
      <c r="M11" s="98"/>
      <c r="N11" s="105"/>
      <c r="O11" s="105"/>
      <c r="P11" s="105"/>
      <c r="Q11" s="105"/>
      <c r="R11" s="105"/>
      <c r="S11" s="105"/>
      <c r="T11" s="105"/>
    </row>
    <row r="12" spans="1:20" s="55" customFormat="1" ht="17.25" hidden="1">
      <c r="A12" s="57">
        <f>+'Dramakan hosqer'!A18</f>
        <v>5</v>
      </c>
      <c r="B12" s="269" t="str">
        <f>+'Dramakan hosqer'!B18</f>
        <v>Սպասարկման և կոմունալ համավճարներից</v>
      </c>
      <c r="C12" s="205"/>
      <c r="D12" s="205">
        <f>+'Dramakan hosqer'!F18</f>
        <v>0</v>
      </c>
      <c r="E12" s="205">
        <f t="shared" si="0"/>
        <v>0</v>
      </c>
      <c r="F12" s="205"/>
      <c r="G12" s="91"/>
      <c r="H12" s="98"/>
      <c r="I12" s="98"/>
      <c r="J12" s="98"/>
      <c r="K12" s="98"/>
      <c r="L12" s="98"/>
      <c r="M12" s="98"/>
      <c r="N12" s="105"/>
      <c r="O12" s="105"/>
      <c r="P12" s="105"/>
      <c r="Q12" s="105"/>
      <c r="R12" s="105"/>
      <c r="S12" s="105"/>
      <c r="T12" s="105"/>
    </row>
    <row r="13" spans="1:20" s="55" customFormat="1" ht="17.25" hidden="1">
      <c r="A13" s="57">
        <f>+'Dramakan hosqer'!A19</f>
        <v>6</v>
      </c>
      <c r="B13" s="269" t="str">
        <f>+'Dramakan hosqer'!B19</f>
        <v>Միջոցառումների կազմակերպումից</v>
      </c>
      <c r="C13" s="205"/>
      <c r="D13" s="205">
        <f>+'Dramakan hosqer'!F19</f>
        <v>0</v>
      </c>
      <c r="E13" s="205">
        <f t="shared" si="0"/>
        <v>0</v>
      </c>
      <c r="F13" s="205"/>
      <c r="G13" s="91"/>
      <c r="H13" s="98"/>
      <c r="I13" s="98"/>
      <c r="J13" s="98"/>
      <c r="K13" s="98"/>
      <c r="L13" s="98"/>
      <c r="M13" s="98"/>
      <c r="N13" s="105"/>
      <c r="O13" s="105"/>
      <c r="P13" s="105"/>
      <c r="Q13" s="105"/>
      <c r="R13" s="105"/>
      <c r="S13" s="105"/>
      <c r="T13" s="105"/>
    </row>
    <row r="14" spans="1:20" s="55" customFormat="1" ht="17.25" hidden="1">
      <c r="A14" s="57">
        <f>+'Dramakan hosqer'!A20</f>
        <v>7</v>
      </c>
      <c r="B14" s="269" t="str">
        <f>+'Dramakan hosqer'!B20</f>
        <v>Ֆինանսական օգնությունից</v>
      </c>
      <c r="C14" s="205"/>
      <c r="D14" s="205">
        <f>+'Dramakan hosqer'!F20</f>
        <v>0</v>
      </c>
      <c r="E14" s="205">
        <f t="shared" si="0"/>
        <v>0</v>
      </c>
      <c r="F14" s="205"/>
      <c r="G14" s="91"/>
      <c r="H14" s="98"/>
      <c r="I14" s="98"/>
      <c r="J14" s="98"/>
      <c r="K14" s="98"/>
      <c r="L14" s="98"/>
      <c r="M14" s="98"/>
      <c r="N14" s="105"/>
      <c r="O14" s="105"/>
      <c r="P14" s="105"/>
      <c r="Q14" s="105"/>
      <c r="R14" s="105"/>
      <c r="S14" s="105"/>
      <c r="T14" s="105"/>
    </row>
    <row r="15" spans="1:20" s="55" customFormat="1" ht="17.25">
      <c r="A15" s="57">
        <v>2</v>
      </c>
      <c r="B15" s="269" t="str">
        <f>+'Dramakan hosqer'!B21</f>
        <v>Չփոխանակվող գործարքներից (դրամաշնորհից)</v>
      </c>
      <c r="C15" s="205">
        <v>2200</v>
      </c>
      <c r="D15" s="205">
        <v>0</v>
      </c>
      <c r="E15" s="205">
        <f>+D15-C15</f>
        <v>-2200</v>
      </c>
      <c r="F15" s="205"/>
      <c r="G15" s="91"/>
      <c r="H15" s="98"/>
      <c r="I15" s="98"/>
      <c r="J15" s="98"/>
      <c r="K15" s="98"/>
      <c r="L15" s="98"/>
      <c r="M15" s="98"/>
      <c r="N15" s="105"/>
      <c r="O15" s="105"/>
      <c r="P15" s="105"/>
      <c r="Q15" s="105"/>
      <c r="R15" s="105"/>
      <c r="S15" s="105"/>
      <c r="T15" s="105"/>
    </row>
    <row r="16" spans="1:20" s="55" customFormat="1" ht="17.25" hidden="1">
      <c r="A16" s="57">
        <f>+'Dramakan hosqer'!A22</f>
        <v>9</v>
      </c>
      <c r="B16" s="269" t="str">
        <f>+'Dramakan hosqer'!B22</f>
        <v>Դեբիտորական պարտքերից</v>
      </c>
      <c r="C16" s="205"/>
      <c r="D16" s="205">
        <f>+'Dramakan hosqer'!F22</f>
        <v>0</v>
      </c>
      <c r="E16" s="205">
        <f t="shared" si="0"/>
        <v>0</v>
      </c>
      <c r="F16" s="205"/>
      <c r="G16" s="91"/>
      <c r="H16" s="98"/>
      <c r="I16" s="98"/>
      <c r="J16" s="98"/>
      <c r="K16" s="98"/>
      <c r="L16" s="98"/>
      <c r="M16" s="98"/>
      <c r="N16" s="105"/>
      <c r="O16" s="105"/>
      <c r="P16" s="105"/>
      <c r="Q16" s="105"/>
      <c r="R16" s="105"/>
      <c r="S16" s="105"/>
      <c r="T16" s="105"/>
    </row>
    <row r="17" spans="1:20" s="55" customFormat="1" ht="17.25">
      <c r="A17" s="57">
        <v>3</v>
      </c>
      <c r="B17" s="269" t="str">
        <f>+'Dramakan hosqer'!B23</f>
        <v>Բանկի տոկոսից</v>
      </c>
      <c r="C17" s="205">
        <v>0.14280000000000001</v>
      </c>
      <c r="D17" s="205">
        <f>+'Dramakan hosqer'!F23</f>
        <v>0</v>
      </c>
      <c r="E17" s="205">
        <f t="shared" si="0"/>
        <v>-0.14280000000000001</v>
      </c>
      <c r="F17" s="205"/>
      <c r="G17" s="91"/>
      <c r="H17" s="98"/>
      <c r="I17" s="98"/>
      <c r="J17" s="98"/>
      <c r="K17" s="98"/>
      <c r="L17" s="98"/>
      <c r="M17" s="98"/>
      <c r="N17" s="105"/>
      <c r="O17" s="105"/>
      <c r="P17" s="105"/>
      <c r="Q17" s="105"/>
      <c r="R17" s="105"/>
      <c r="S17" s="105"/>
      <c r="T17" s="105"/>
    </row>
    <row r="18" spans="1:20" s="54" customFormat="1" ht="17.25" hidden="1">
      <c r="A18" s="57">
        <f>+'Dramakan hosqer'!A24</f>
        <v>11</v>
      </c>
      <c r="B18" s="271" t="str">
        <f>+'Dramakan hosqer'!B24</f>
        <v>Այլ մուտքեր</v>
      </c>
      <c r="C18" s="205"/>
      <c r="D18" s="205">
        <f>+'Dramakan hosqer'!F24</f>
        <v>0</v>
      </c>
      <c r="E18" s="205">
        <f t="shared" si="0"/>
        <v>0</v>
      </c>
      <c r="F18" s="205"/>
      <c r="G18" s="91"/>
      <c r="H18" s="98"/>
      <c r="I18" s="98"/>
      <c r="J18" s="98"/>
      <c r="K18" s="98"/>
      <c r="L18" s="98"/>
      <c r="M18" s="98"/>
      <c r="N18" s="105"/>
      <c r="O18" s="105"/>
      <c r="P18" s="105"/>
      <c r="Q18" s="105"/>
      <c r="R18" s="105"/>
      <c r="S18" s="105"/>
      <c r="T18" s="105"/>
    </row>
    <row r="19" spans="1:20" s="54" customFormat="1" ht="17.25" hidden="1">
      <c r="A19" s="57">
        <f>+'Dramakan hosqer'!A25</f>
        <v>12</v>
      </c>
      <c r="B19" s="271">
        <f>+'Dramakan hosqer'!B25</f>
        <v>0</v>
      </c>
      <c r="C19" s="205"/>
      <c r="D19" s="205">
        <f>+'Dramakan hosqer'!F25</f>
        <v>0</v>
      </c>
      <c r="E19" s="205">
        <f t="shared" si="0"/>
        <v>0</v>
      </c>
      <c r="F19" s="205"/>
      <c r="G19" s="91"/>
      <c r="H19" s="98"/>
      <c r="I19" s="98"/>
      <c r="J19" s="98"/>
      <c r="K19" s="98"/>
      <c r="L19" s="98"/>
      <c r="M19" s="98"/>
      <c r="N19" s="105"/>
      <c r="O19" s="105"/>
      <c r="P19" s="105"/>
      <c r="Q19" s="105"/>
      <c r="R19" s="105"/>
      <c r="S19" s="105"/>
      <c r="T19" s="105"/>
    </row>
    <row r="20" spans="1:20" s="19" customFormat="1" ht="34.5">
      <c r="A20" s="325" t="s">
        <v>31</v>
      </c>
      <c r="B20" s="326" t="s">
        <v>79</v>
      </c>
      <c r="C20" s="198">
        <f>+C21+C64+C77</f>
        <v>13531.723</v>
      </c>
      <c r="D20" s="198">
        <f>+D21+D64+D77</f>
        <v>12390.900000000001</v>
      </c>
      <c r="E20" s="198">
        <f>+E21+E64+E77</f>
        <v>-1140.8229999999992</v>
      </c>
      <c r="F20" s="198"/>
      <c r="G20" s="264"/>
      <c r="H20" s="95"/>
      <c r="I20" s="95"/>
      <c r="J20" s="95"/>
      <c r="K20" s="95"/>
      <c r="L20" s="95"/>
      <c r="M20" s="95"/>
      <c r="N20" s="103"/>
      <c r="O20" s="103"/>
      <c r="P20" s="103"/>
      <c r="Q20" s="103"/>
      <c r="R20" s="103"/>
      <c r="S20" s="103"/>
      <c r="T20" s="103"/>
    </row>
    <row r="21" spans="1:20" s="20" customFormat="1" ht="17.25">
      <c r="A21" s="14" t="s">
        <v>52</v>
      </c>
      <c r="B21" s="12" t="s">
        <v>55</v>
      </c>
      <c r="C21" s="208">
        <f>SUM(C22,C25:C30,C34:C58,C62:C63)</f>
        <v>13531.723</v>
      </c>
      <c r="D21" s="208">
        <f>SUM(D22,D25:D31,D35:D58,D62:D63)</f>
        <v>12049.7</v>
      </c>
      <c r="E21" s="208">
        <f>SUM(E22,E25:E30,E34:E58,E62:E63)</f>
        <v>-1482.0229999999992</v>
      </c>
      <c r="F21" s="198"/>
      <c r="G21" s="110"/>
      <c r="H21" s="95"/>
      <c r="I21" s="95"/>
      <c r="J21" s="95"/>
      <c r="K21" s="95"/>
      <c r="L21" s="95"/>
      <c r="M21" s="95"/>
      <c r="N21" s="103"/>
      <c r="O21" s="103"/>
      <c r="P21" s="103"/>
      <c r="Q21" s="103"/>
      <c r="R21" s="103"/>
      <c r="S21" s="103"/>
      <c r="T21" s="103"/>
    </row>
    <row r="22" spans="1:20" s="55" customFormat="1" ht="17.25">
      <c r="A22" s="57">
        <f>+'Dramakan hosqer'!A28</f>
        <v>1</v>
      </c>
      <c r="B22" s="235" t="str">
        <f>+'Dramakan hosqer'!B28</f>
        <v>Աշխատավարձի գծով</v>
      </c>
      <c r="C22" s="205">
        <v>10669.723</v>
      </c>
      <c r="D22" s="205">
        <f>+'Dramakan hosqer'!F28</f>
        <v>10654.2</v>
      </c>
      <c r="E22" s="205">
        <f>+D22-C22</f>
        <v>-15.522999999999229</v>
      </c>
      <c r="F22" s="205"/>
      <c r="G22" s="91"/>
      <c r="H22" s="98"/>
      <c r="I22" s="98"/>
      <c r="J22" s="98"/>
      <c r="K22" s="98"/>
      <c r="L22" s="98"/>
      <c r="M22" s="98"/>
      <c r="N22" s="105"/>
      <c r="O22" s="105"/>
      <c r="P22" s="105"/>
      <c r="Q22" s="105"/>
      <c r="R22" s="105"/>
      <c r="S22" s="105"/>
      <c r="T22" s="105"/>
    </row>
    <row r="23" spans="1:20" hidden="1">
      <c r="A23" s="25">
        <f>+'Dramakan hosqer'!A29</f>
        <v>1.1000000000000001</v>
      </c>
      <c r="B23" s="270" t="str">
        <f>+'Dramakan hosqer'!B29</f>
        <v>վճարովի ծառայության գծով</v>
      </c>
      <c r="C23" s="199"/>
      <c r="D23" s="199">
        <f>+'Dramakan hosqer'!F29</f>
        <v>0</v>
      </c>
      <c r="E23" s="199">
        <f t="shared" ref="E23:E60" si="1">+D23-C23</f>
        <v>0</v>
      </c>
      <c r="F23" s="199"/>
    </row>
    <row r="24" spans="1:20" hidden="1">
      <c r="A24" s="25">
        <f>+'Dramakan hosqer'!A30</f>
        <v>1.2000000000000002</v>
      </c>
      <c r="B24" s="272" t="str">
        <f>+'Dramakan hosqer'!B30</f>
        <v>պարգևատրման գծով</v>
      </c>
      <c r="C24" s="199"/>
      <c r="D24" s="199">
        <f>+'Dramakan hosqer'!F30</f>
        <v>0</v>
      </c>
      <c r="E24" s="199">
        <f t="shared" si="1"/>
        <v>0</v>
      </c>
      <c r="F24" s="199"/>
    </row>
    <row r="25" spans="1:20" s="55" customFormat="1" ht="17.25" hidden="1">
      <c r="A25" s="57">
        <f>+'Dramakan hosqer'!A31</f>
        <v>1.3000000000000003</v>
      </c>
      <c r="B25" s="270" t="str">
        <f>+'Dramakan hosqer'!B31</f>
        <v>կամավոր ատեստավորման գծով</v>
      </c>
      <c r="C25" s="205"/>
      <c r="D25" s="205">
        <f>+'Dramakan hosqer'!F31</f>
        <v>0</v>
      </c>
      <c r="E25" s="205">
        <f t="shared" si="1"/>
        <v>0</v>
      </c>
      <c r="F25" s="205"/>
      <c r="G25" s="91"/>
      <c r="H25" s="98"/>
      <c r="I25" s="98"/>
      <c r="J25" s="98"/>
      <c r="K25" s="98"/>
      <c r="L25" s="98"/>
      <c r="M25" s="98"/>
      <c r="N25" s="105"/>
      <c r="O25" s="105"/>
      <c r="P25" s="105"/>
      <c r="Q25" s="105"/>
      <c r="R25" s="105"/>
      <c r="S25" s="105"/>
      <c r="T25" s="105"/>
    </row>
    <row r="26" spans="1:20" s="55" customFormat="1" ht="17.25" hidden="1">
      <c r="A26" s="57">
        <f>+'Dramakan hosqer'!A32</f>
        <v>2</v>
      </c>
      <c r="B26" s="214" t="str">
        <f>+'Dramakan hosqer'!B32</f>
        <v>Ջեռուցման գծով</v>
      </c>
      <c r="C26" s="205"/>
      <c r="D26" s="205">
        <f>+'Dramakan hosqer'!F32</f>
        <v>0</v>
      </c>
      <c r="E26" s="205">
        <f t="shared" si="1"/>
        <v>0</v>
      </c>
      <c r="F26" s="205"/>
      <c r="G26" s="91"/>
      <c r="H26" s="98"/>
      <c r="I26" s="98"/>
      <c r="J26" s="98"/>
      <c r="K26" s="98"/>
      <c r="L26" s="98"/>
      <c r="M26" s="98"/>
      <c r="N26" s="105"/>
      <c r="O26" s="105"/>
      <c r="P26" s="105"/>
      <c r="Q26" s="105"/>
      <c r="R26" s="105"/>
      <c r="S26" s="105"/>
      <c r="T26" s="105"/>
    </row>
    <row r="27" spans="1:20" s="55" customFormat="1" ht="17.25" hidden="1">
      <c r="A27" s="57">
        <f>+'Dramakan hosqer'!A33</f>
        <v>3</v>
      </c>
      <c r="B27" s="214" t="str">
        <f>+'Dramakan hosqer'!B33</f>
        <v>Էլեկտրաէներգիայի գծով</v>
      </c>
      <c r="C27" s="205"/>
      <c r="D27" s="205">
        <f>+'Dramakan hosqer'!F33</f>
        <v>0</v>
      </c>
      <c r="E27" s="205">
        <f t="shared" si="1"/>
        <v>0</v>
      </c>
      <c r="F27" s="205"/>
      <c r="G27" s="91"/>
      <c r="H27" s="98"/>
      <c r="I27" s="98"/>
      <c r="J27" s="98"/>
      <c r="K27" s="98"/>
      <c r="L27" s="98"/>
      <c r="M27" s="98"/>
      <c r="N27" s="105"/>
      <c r="O27" s="105"/>
      <c r="P27" s="105"/>
      <c r="Q27" s="105"/>
      <c r="R27" s="105"/>
      <c r="S27" s="105"/>
      <c r="T27" s="105"/>
    </row>
    <row r="28" spans="1:20" s="55" customFormat="1" ht="17.25" hidden="1">
      <c r="A28" s="57">
        <f>+'Dramakan hosqer'!A34</f>
        <v>4</v>
      </c>
      <c r="B28" s="214" t="str">
        <f>+'Dramakan hosqer'!B34</f>
        <v>Ջրմուղ-կոյուղու գծով</v>
      </c>
      <c r="C28" s="205"/>
      <c r="D28" s="205">
        <f>+'Dramakan hosqer'!F34</f>
        <v>0</v>
      </c>
      <c r="E28" s="205">
        <f t="shared" si="1"/>
        <v>0</v>
      </c>
      <c r="F28" s="205"/>
      <c r="G28" s="91"/>
      <c r="H28" s="98"/>
      <c r="I28" s="98"/>
      <c r="J28" s="98"/>
      <c r="K28" s="98"/>
      <c r="L28" s="98"/>
      <c r="M28" s="98"/>
      <c r="N28" s="105"/>
      <c r="O28" s="105"/>
      <c r="P28" s="105"/>
      <c r="Q28" s="105"/>
      <c r="R28" s="105"/>
      <c r="S28" s="105"/>
      <c r="T28" s="105"/>
    </row>
    <row r="29" spans="1:20" s="55" customFormat="1" ht="17.25" hidden="1">
      <c r="A29" s="57">
        <f>+'Dramakan hosqer'!A35</f>
        <v>5</v>
      </c>
      <c r="B29" s="214" t="str">
        <f>+'Dramakan hosqer'!B35</f>
        <v>Աղբահանության գծով</v>
      </c>
      <c r="C29" s="205"/>
      <c r="D29" s="205">
        <f>+'Dramakan hosqer'!F35</f>
        <v>0</v>
      </c>
      <c r="E29" s="205">
        <f t="shared" si="1"/>
        <v>0</v>
      </c>
      <c r="F29" s="205"/>
      <c r="G29" s="111"/>
      <c r="H29" s="99"/>
      <c r="I29" s="99"/>
      <c r="J29" s="98"/>
      <c r="K29" s="98"/>
      <c r="L29" s="98"/>
      <c r="M29" s="98"/>
      <c r="N29" s="105"/>
      <c r="O29" s="105"/>
      <c r="P29" s="105"/>
      <c r="Q29" s="105"/>
      <c r="R29" s="105"/>
      <c r="S29" s="105"/>
      <c r="T29" s="105"/>
    </row>
    <row r="30" spans="1:20" s="55" customFormat="1" ht="17.25" hidden="1">
      <c r="A30" s="57">
        <f>+'Dramakan hosqer'!A36</f>
        <v>6</v>
      </c>
      <c r="B30" s="214" t="str">
        <f>+'Dramakan hosqer'!B36</f>
        <v>Ախտաբանության գծով</v>
      </c>
      <c r="C30" s="205"/>
      <c r="D30" s="205">
        <f>+'Dramakan hosqer'!F36</f>
        <v>0</v>
      </c>
      <c r="E30" s="205">
        <f t="shared" si="1"/>
        <v>0</v>
      </c>
      <c r="F30" s="205"/>
      <c r="G30" s="91"/>
      <c r="H30" s="98"/>
      <c r="I30" s="98"/>
      <c r="J30" s="98"/>
      <c r="K30" s="98"/>
      <c r="L30" s="98"/>
      <c r="M30" s="98"/>
      <c r="N30" s="105"/>
      <c r="O30" s="105"/>
      <c r="P30" s="105"/>
      <c r="Q30" s="105"/>
      <c r="R30" s="105"/>
      <c r="S30" s="105"/>
      <c r="T30" s="105"/>
    </row>
    <row r="31" spans="1:20" s="55" customFormat="1" ht="17.25">
      <c r="A31" s="57">
        <f>+'Dramakan hosqer'!A37</f>
        <v>2</v>
      </c>
      <c r="B31" s="214" t="str">
        <f>+'Dramakan hosqer'!B37</f>
        <v>Կապի գծով, որից`</v>
      </c>
      <c r="C31" s="206">
        <f>+C32+C33+C34</f>
        <v>66</v>
      </c>
      <c r="D31" s="206">
        <f>+'Dramakan hosqer'!F37</f>
        <v>66</v>
      </c>
      <c r="E31" s="206">
        <f t="shared" si="1"/>
        <v>0</v>
      </c>
      <c r="F31" s="205"/>
      <c r="G31" s="91"/>
      <c r="H31" s="98"/>
      <c r="I31" s="98"/>
      <c r="J31" s="98"/>
      <c r="K31" s="98"/>
      <c r="L31" s="98"/>
      <c r="M31" s="98"/>
      <c r="N31" s="105"/>
      <c r="O31" s="105"/>
      <c r="P31" s="105"/>
      <c r="Q31" s="105"/>
      <c r="R31" s="105"/>
      <c r="S31" s="105"/>
      <c r="T31" s="105"/>
    </row>
    <row r="32" spans="1:20" s="31" customFormat="1" ht="14.25" hidden="1">
      <c r="A32" s="25">
        <f>+'Dramakan hosqer'!A38</f>
        <v>2.1</v>
      </c>
      <c r="B32" s="270" t="str">
        <f>+'Dramakan hosqer'!B38</f>
        <v>բաժանորդային վճար</v>
      </c>
      <c r="C32" s="199"/>
      <c r="D32" s="199">
        <f>+'Dramakan hosqer'!F38</f>
        <v>0</v>
      </c>
      <c r="E32" s="199">
        <f t="shared" si="1"/>
        <v>0</v>
      </c>
      <c r="F32" s="199"/>
      <c r="G32" s="112"/>
      <c r="H32" s="100"/>
      <c r="I32" s="100"/>
      <c r="J32" s="100"/>
      <c r="K32" s="100"/>
      <c r="L32" s="100"/>
      <c r="M32" s="100"/>
      <c r="N32" s="106"/>
      <c r="O32" s="106"/>
      <c r="P32" s="106"/>
      <c r="Q32" s="106"/>
      <c r="R32" s="106"/>
      <c r="S32" s="106"/>
      <c r="T32" s="106"/>
    </row>
    <row r="33" spans="1:20" hidden="1">
      <c r="A33" s="25">
        <f>+'Dramakan hosqer'!A39</f>
        <v>2.2000000000000002</v>
      </c>
      <c r="B33" s="270" t="str">
        <f>+'Dramakan hosqer'!B39</f>
        <v>րոպեավճար</v>
      </c>
      <c r="C33" s="199"/>
      <c r="D33" s="199">
        <f>+'Dramakan hosqer'!F39</f>
        <v>0</v>
      </c>
      <c r="E33" s="199">
        <f t="shared" si="1"/>
        <v>0</v>
      </c>
      <c r="F33" s="199"/>
      <c r="I33" s="113"/>
    </row>
    <row r="34" spans="1:20">
      <c r="A34" s="25">
        <f>+'Dramakan hosqer'!A40</f>
        <v>2.1</v>
      </c>
      <c r="B34" s="270" t="str">
        <f>+'Dramakan hosqer'!B40</f>
        <v>ինտերնետ կապ</v>
      </c>
      <c r="C34" s="199">
        <v>66</v>
      </c>
      <c r="D34" s="199">
        <f>+'Dramakan hosqer'!F40</f>
        <v>66</v>
      </c>
      <c r="E34" s="199">
        <f t="shared" si="1"/>
        <v>0</v>
      </c>
      <c r="F34" s="199"/>
      <c r="I34" s="113"/>
    </row>
    <row r="35" spans="1:20" s="55" customFormat="1" ht="17.25" hidden="1">
      <c r="A35" s="57">
        <f>+'Dramakan hosqer'!A41</f>
        <v>3</v>
      </c>
      <c r="B35" s="214" t="str">
        <f>+'Dramakan hosqer'!B41</f>
        <v>Բանկային ծառայության գծով</v>
      </c>
      <c r="C35" s="205"/>
      <c r="D35" s="205">
        <f>+'Dramakan hosqer'!F41</f>
        <v>0</v>
      </c>
      <c r="E35" s="205">
        <f t="shared" si="1"/>
        <v>0</v>
      </c>
      <c r="F35" s="205"/>
      <c r="G35" s="6"/>
      <c r="H35" s="98"/>
      <c r="I35" s="98"/>
      <c r="J35" s="98"/>
      <c r="K35" s="98"/>
      <c r="L35" s="98"/>
      <c r="M35" s="98"/>
      <c r="N35" s="105"/>
      <c r="O35" s="105"/>
      <c r="P35" s="105"/>
      <c r="Q35" s="105"/>
      <c r="R35" s="105"/>
      <c r="S35" s="105"/>
      <c r="T35" s="105"/>
    </row>
    <row r="36" spans="1:20" s="55" customFormat="1" ht="17.25">
      <c r="A36" s="57">
        <f>+'Dramakan hosqer'!A42</f>
        <v>3</v>
      </c>
      <c r="B36" s="214" t="str">
        <f>+'Dramakan hosqer'!B42</f>
        <v>Տնտեսական ապրանքների գծով</v>
      </c>
      <c r="C36" s="205">
        <v>50</v>
      </c>
      <c r="D36" s="205">
        <f>+'Dramakan hosqer'!F42</f>
        <v>50</v>
      </c>
      <c r="E36" s="205">
        <f t="shared" si="1"/>
        <v>0</v>
      </c>
      <c r="F36" s="205"/>
      <c r="G36" s="91"/>
      <c r="H36" s="98"/>
      <c r="I36" s="98"/>
      <c r="J36" s="98"/>
      <c r="K36" s="98"/>
      <c r="L36" s="98"/>
      <c r="M36" s="98"/>
      <c r="N36" s="105"/>
      <c r="O36" s="105"/>
      <c r="P36" s="105"/>
      <c r="Q36" s="105"/>
      <c r="R36" s="105"/>
      <c r="S36" s="105"/>
      <c r="T36" s="105"/>
    </row>
    <row r="37" spans="1:20" s="55" customFormat="1" ht="17.25">
      <c r="A37" s="57">
        <f>+'Dramakan hosqer'!A43</f>
        <v>4</v>
      </c>
      <c r="B37" s="214" t="str">
        <f>+'Dramakan hosqer'!B43</f>
        <v>Գրասենյակային ապրանքների գծով</v>
      </c>
      <c r="C37" s="205">
        <v>50</v>
      </c>
      <c r="D37" s="205">
        <f>+'Dramakan hosqer'!F43</f>
        <v>50</v>
      </c>
      <c r="E37" s="205">
        <f t="shared" si="1"/>
        <v>0</v>
      </c>
      <c r="F37" s="205"/>
      <c r="G37" s="91"/>
      <c r="H37" s="98"/>
      <c r="I37" s="98"/>
      <c r="J37" s="98"/>
      <c r="K37" s="98"/>
      <c r="L37" s="98"/>
      <c r="M37" s="98"/>
      <c r="N37" s="105"/>
      <c r="O37" s="105"/>
      <c r="P37" s="105"/>
      <c r="Q37" s="105"/>
      <c r="R37" s="105"/>
      <c r="S37" s="105"/>
      <c r="T37" s="105"/>
    </row>
    <row r="38" spans="1:20" s="55" customFormat="1" ht="17.25" hidden="1">
      <c r="A38" s="57">
        <f>+'Dramakan hosqer'!A44</f>
        <v>5</v>
      </c>
      <c r="B38" s="214" t="str">
        <f>+'Dramakan hosqer'!B44</f>
        <v>Փոքրարժեք կամ արագամաշ առարկաների գծով</v>
      </c>
      <c r="C38" s="205"/>
      <c r="D38" s="205">
        <f>+'Dramakan hosqer'!F44</f>
        <v>0</v>
      </c>
      <c r="E38" s="205">
        <f t="shared" si="1"/>
        <v>0</v>
      </c>
      <c r="F38" s="205"/>
      <c r="G38" s="91"/>
      <c r="H38" s="98"/>
      <c r="I38" s="98"/>
      <c r="J38" s="98"/>
      <c r="K38" s="98"/>
      <c r="L38" s="98"/>
      <c r="M38" s="98"/>
      <c r="N38" s="105"/>
      <c r="O38" s="105"/>
      <c r="P38" s="105"/>
      <c r="Q38" s="105"/>
      <c r="R38" s="105"/>
      <c r="S38" s="105"/>
      <c r="T38" s="105"/>
    </row>
    <row r="39" spans="1:20" s="55" customFormat="1" ht="17.25" hidden="1">
      <c r="A39" s="57">
        <f>+'Dramakan hosqer'!A45</f>
        <v>6</v>
      </c>
      <c r="B39" s="214" t="str">
        <f>+'Dramakan hosqer'!B45</f>
        <v>Ուսումնական նյութերի գծով</v>
      </c>
      <c r="C39" s="205"/>
      <c r="D39" s="205">
        <f>+'Dramakan hosqer'!F45</f>
        <v>0</v>
      </c>
      <c r="E39" s="205">
        <f t="shared" si="1"/>
        <v>0</v>
      </c>
      <c r="F39" s="205"/>
      <c r="G39" s="91"/>
      <c r="H39" s="98"/>
      <c r="I39" s="98"/>
      <c r="J39" s="98"/>
      <c r="K39" s="98"/>
      <c r="L39" s="98"/>
      <c r="M39" s="98"/>
      <c r="N39" s="105"/>
      <c r="O39" s="105"/>
      <c r="P39" s="105"/>
      <c r="Q39" s="105"/>
      <c r="R39" s="105"/>
      <c r="S39" s="105"/>
      <c r="T39" s="105"/>
    </row>
    <row r="40" spans="1:20" s="55" customFormat="1" ht="17.25" hidden="1">
      <c r="A40" s="57">
        <f>+'Dramakan hosqer'!A46</f>
        <v>7</v>
      </c>
      <c r="B40" s="214" t="str">
        <f>+'Dramakan hosqer'!B46</f>
        <v>Դեղորայքի գծով</v>
      </c>
      <c r="C40" s="205"/>
      <c r="D40" s="205">
        <f>+'Dramakan hosqer'!F46</f>
        <v>0</v>
      </c>
      <c r="E40" s="205">
        <f t="shared" si="1"/>
        <v>0</v>
      </c>
      <c r="F40" s="205"/>
      <c r="G40" s="91"/>
      <c r="H40" s="98"/>
      <c r="I40" s="98"/>
      <c r="J40" s="98"/>
      <c r="K40" s="98"/>
      <c r="L40" s="98"/>
      <c r="M40" s="98"/>
      <c r="N40" s="105"/>
      <c r="O40" s="105"/>
      <c r="P40" s="105"/>
      <c r="Q40" s="105"/>
      <c r="R40" s="105"/>
      <c r="S40" s="105"/>
      <c r="T40" s="105"/>
    </row>
    <row r="41" spans="1:20" s="55" customFormat="1" ht="17.25" hidden="1">
      <c r="A41" s="57">
        <f>+'Dramakan hosqer'!A47</f>
        <v>8</v>
      </c>
      <c r="B41" s="214" t="str">
        <f>+'Dramakan hosqer'!B47</f>
        <v>Բուժ.ծառայության գծով</v>
      </c>
      <c r="C41" s="205"/>
      <c r="D41" s="205">
        <f>+'Dramakan hosqer'!F47</f>
        <v>0</v>
      </c>
      <c r="E41" s="205">
        <f t="shared" si="1"/>
        <v>0</v>
      </c>
      <c r="F41" s="205"/>
      <c r="G41" s="91"/>
      <c r="H41" s="98"/>
      <c r="I41" s="98"/>
      <c r="J41" s="98"/>
      <c r="K41" s="98"/>
      <c r="L41" s="98"/>
      <c r="M41" s="98"/>
      <c r="N41" s="105"/>
      <c r="O41" s="105"/>
      <c r="P41" s="105"/>
      <c r="Q41" s="105"/>
      <c r="R41" s="105"/>
      <c r="S41" s="105"/>
      <c r="T41" s="105"/>
    </row>
    <row r="42" spans="1:20" s="55" customFormat="1" ht="17.25">
      <c r="A42" s="57">
        <f>+'Dramakan hosqer'!A48</f>
        <v>5</v>
      </c>
      <c r="B42" s="214" t="str">
        <f>+'Dramakan hosqer'!B48</f>
        <v>Ընթացիկ վերանորոգման գծով</v>
      </c>
      <c r="C42" s="205">
        <v>0</v>
      </c>
      <c r="D42" s="205">
        <f>+'Dramakan hosqer'!F48</f>
        <v>65</v>
      </c>
      <c r="E42" s="205">
        <f t="shared" si="1"/>
        <v>65</v>
      </c>
      <c r="F42" s="205"/>
      <c r="G42" s="91"/>
      <c r="H42" s="98"/>
      <c r="I42" s="98"/>
      <c r="J42" s="98"/>
      <c r="K42" s="98"/>
      <c r="L42" s="98"/>
      <c r="M42" s="98"/>
      <c r="N42" s="105"/>
      <c r="O42" s="105"/>
      <c r="P42" s="105"/>
      <c r="Q42" s="105"/>
      <c r="R42" s="105"/>
      <c r="S42" s="105"/>
      <c r="T42" s="105"/>
    </row>
    <row r="43" spans="1:20" s="55" customFormat="1" ht="17.25" hidden="1">
      <c r="A43" s="57">
        <f>+'Dramakan hosqer'!A49</f>
        <v>6</v>
      </c>
      <c r="B43" s="214" t="str">
        <f>+'Dramakan hosqer'!B49</f>
        <v>Ջեռուցման համակարգի սպասարկման գծով</v>
      </c>
      <c r="C43" s="205"/>
      <c r="D43" s="205">
        <f>+'Dramakan hosqer'!F49</f>
        <v>0</v>
      </c>
      <c r="E43" s="205">
        <f t="shared" si="1"/>
        <v>0</v>
      </c>
      <c r="F43" s="205"/>
      <c r="G43" s="91"/>
      <c r="H43" s="98"/>
      <c r="I43" s="98"/>
      <c r="J43" s="98"/>
      <c r="K43" s="98"/>
      <c r="L43" s="98"/>
      <c r="M43" s="98"/>
      <c r="N43" s="105"/>
      <c r="O43" s="105"/>
      <c r="P43" s="105"/>
      <c r="Q43" s="105"/>
      <c r="R43" s="105"/>
      <c r="S43" s="105"/>
      <c r="T43" s="105"/>
    </row>
    <row r="44" spans="1:20" s="55" customFormat="1" ht="17.25" hidden="1">
      <c r="A44" s="57">
        <f>+'Dramakan hosqer'!A50</f>
        <v>7</v>
      </c>
      <c r="B44" s="214" t="str">
        <f>+'Dramakan hosqer'!B50</f>
        <v>Կաթսայատան սպասարկման գծով</v>
      </c>
      <c r="C44" s="205"/>
      <c r="D44" s="205">
        <f>+'Dramakan hosqer'!F50</f>
        <v>0</v>
      </c>
      <c r="E44" s="205">
        <f t="shared" si="1"/>
        <v>0</v>
      </c>
      <c r="F44" s="205"/>
      <c r="G44" s="91"/>
      <c r="H44" s="98"/>
      <c r="I44" s="98"/>
      <c r="J44" s="98"/>
      <c r="K44" s="98"/>
      <c r="L44" s="98"/>
      <c r="M44" s="98"/>
      <c r="N44" s="105"/>
      <c r="O44" s="105"/>
      <c r="P44" s="105"/>
      <c r="Q44" s="105"/>
      <c r="R44" s="105"/>
      <c r="S44" s="105"/>
      <c r="T44" s="105"/>
    </row>
    <row r="45" spans="1:20" s="55" customFormat="1" ht="17.25" hidden="1">
      <c r="A45" s="57">
        <f>+'Dramakan hosqer'!A51</f>
        <v>8</v>
      </c>
      <c r="B45" s="214" t="str">
        <f>+'Dramakan hosqer'!B51</f>
        <v>Սպասարկման և կոմունալ համավճարների գծով</v>
      </c>
      <c r="C45" s="205"/>
      <c r="D45" s="205">
        <f>+'Dramakan hosqer'!F51</f>
        <v>0</v>
      </c>
      <c r="E45" s="205">
        <f t="shared" si="1"/>
        <v>0</v>
      </c>
      <c r="F45" s="205"/>
      <c r="G45" s="91"/>
      <c r="H45" s="98"/>
      <c r="I45" s="98"/>
      <c r="J45" s="98"/>
      <c r="K45" s="98"/>
      <c r="L45" s="98"/>
      <c r="M45" s="98"/>
      <c r="N45" s="105"/>
      <c r="O45" s="105"/>
      <c r="P45" s="105"/>
      <c r="Q45" s="105"/>
      <c r="R45" s="105"/>
      <c r="S45" s="105"/>
      <c r="T45" s="105"/>
    </row>
    <row r="46" spans="1:20" s="55" customFormat="1" ht="17.25">
      <c r="A46" s="57">
        <f>+'Dramakan hosqer'!A52</f>
        <v>6</v>
      </c>
      <c r="B46" s="214" t="str">
        <f>+'Dramakan hosqer'!B52</f>
        <v>Գնումների համակարգողի ծառայության գծով</v>
      </c>
      <c r="C46" s="205">
        <v>50</v>
      </c>
      <c r="D46" s="205">
        <f>+'Dramakan hosqer'!F52</f>
        <v>70</v>
      </c>
      <c r="E46" s="205">
        <f t="shared" si="1"/>
        <v>20</v>
      </c>
      <c r="F46" s="205"/>
      <c r="G46" s="91"/>
      <c r="H46" s="98"/>
      <c r="I46" s="98"/>
      <c r="J46" s="98"/>
      <c r="K46" s="98"/>
      <c r="L46" s="98"/>
      <c r="M46" s="98"/>
      <c r="N46" s="105"/>
      <c r="O46" s="105"/>
      <c r="P46" s="105"/>
      <c r="Q46" s="105"/>
      <c r="R46" s="105"/>
      <c r="S46" s="105"/>
      <c r="T46" s="105"/>
    </row>
    <row r="47" spans="1:20" s="55" customFormat="1" ht="34.5">
      <c r="A47" s="57">
        <f>+'Dramakan hosqer'!A53</f>
        <v>7</v>
      </c>
      <c r="B47" s="214" t="str">
        <f>+'Dramakan hosqer'!B53</f>
        <v>Համակարգիչների տեխնիկական սպասարկման գծով</v>
      </c>
      <c r="C47" s="205">
        <v>16</v>
      </c>
      <c r="D47" s="205">
        <f>+'Dramakan hosqer'!F53</f>
        <v>16</v>
      </c>
      <c r="E47" s="205">
        <f t="shared" si="1"/>
        <v>0</v>
      </c>
      <c r="F47" s="205"/>
      <c r="G47" s="6"/>
      <c r="H47" s="98"/>
      <c r="I47" s="98"/>
      <c r="J47" s="98"/>
      <c r="K47" s="98"/>
      <c r="L47" s="98"/>
      <c r="M47" s="98"/>
      <c r="N47" s="105"/>
      <c r="O47" s="105"/>
      <c r="P47" s="105"/>
      <c r="Q47" s="105"/>
      <c r="R47" s="105"/>
      <c r="S47" s="105"/>
      <c r="T47" s="105"/>
    </row>
    <row r="48" spans="1:20" s="55" customFormat="1" ht="34.5">
      <c r="A48" s="57">
        <f>+'Dramakan hosqer'!A54</f>
        <v>8</v>
      </c>
      <c r="B48" s="214" t="str">
        <f>+'Dramakan hosqer'!B54</f>
        <v>Համակարգչային ծրագրի և կայքի սպասարկման գծով</v>
      </c>
      <c r="C48" s="205">
        <v>95</v>
      </c>
      <c r="D48" s="205">
        <f>+'Dramakan hosqer'!F54</f>
        <v>407</v>
      </c>
      <c r="E48" s="205">
        <f t="shared" si="1"/>
        <v>312</v>
      </c>
      <c r="F48" s="205"/>
      <c r="G48" s="91"/>
      <c r="H48" s="98"/>
      <c r="I48" s="98"/>
      <c r="J48" s="98"/>
      <c r="K48" s="98"/>
      <c r="L48" s="98"/>
      <c r="M48" s="98"/>
      <c r="N48" s="105"/>
      <c r="O48" s="105"/>
      <c r="P48" s="105"/>
      <c r="Q48" s="105"/>
      <c r="R48" s="105"/>
      <c r="S48" s="105"/>
      <c r="T48" s="105"/>
    </row>
    <row r="49" spans="1:20" s="55" customFormat="1" ht="17.25">
      <c r="A49" s="57">
        <f>+'Dramakan hosqer'!A55</f>
        <v>9</v>
      </c>
      <c r="B49" s="214" t="str">
        <f>+'Dramakan hosqer'!B55</f>
        <v>էլ․ստորագրության գծով</v>
      </c>
      <c r="C49" s="205">
        <v>3</v>
      </c>
      <c r="D49" s="205">
        <f>+'Dramakan hosqer'!F55</f>
        <v>3</v>
      </c>
      <c r="E49" s="205">
        <f t="shared" si="1"/>
        <v>0</v>
      </c>
      <c r="F49" s="205"/>
      <c r="G49" s="91"/>
      <c r="H49" s="98"/>
      <c r="I49" s="98"/>
      <c r="J49" s="98"/>
      <c r="K49" s="98"/>
      <c r="L49" s="98"/>
      <c r="M49" s="98"/>
      <c r="N49" s="105"/>
      <c r="O49" s="105"/>
      <c r="P49" s="105"/>
      <c r="Q49" s="105"/>
      <c r="R49" s="105"/>
      <c r="S49" s="105"/>
      <c r="T49" s="105"/>
    </row>
    <row r="50" spans="1:20" s="55" customFormat="1" ht="17.25" hidden="1">
      <c r="A50" s="57">
        <f>+'Dramakan hosqer'!A56</f>
        <v>10</v>
      </c>
      <c r="B50" s="214" t="str">
        <f>+'Dramakan hosqer'!B56</f>
        <v>Հայտարարության գծով</v>
      </c>
      <c r="C50" s="205"/>
      <c r="D50" s="205">
        <f>+'Dramakan hosqer'!F56</f>
        <v>0</v>
      </c>
      <c r="E50" s="205">
        <f t="shared" si="1"/>
        <v>0</v>
      </c>
      <c r="F50" s="205"/>
      <c r="G50" s="91"/>
      <c r="H50" s="98"/>
      <c r="I50" s="98"/>
      <c r="J50" s="98"/>
      <c r="K50" s="98"/>
      <c r="L50" s="98"/>
      <c r="M50" s="98"/>
      <c r="N50" s="105"/>
      <c r="O50" s="105"/>
      <c r="P50" s="105"/>
      <c r="Q50" s="105"/>
      <c r="R50" s="105"/>
      <c r="S50" s="105"/>
      <c r="T50" s="105"/>
    </row>
    <row r="51" spans="1:20" s="55" customFormat="1" ht="17.25" hidden="1">
      <c r="A51" s="57">
        <f>+'Dramakan hosqer'!A57</f>
        <v>11</v>
      </c>
      <c r="B51" s="214" t="str">
        <f>+'Dramakan hosqer'!B57</f>
        <v>Բաժանորդագրության գծով</v>
      </c>
      <c r="C51" s="205"/>
      <c r="D51" s="205">
        <f>+'Dramakan hosqer'!F57</f>
        <v>0</v>
      </c>
      <c r="E51" s="205">
        <f t="shared" si="1"/>
        <v>0</v>
      </c>
      <c r="F51" s="205"/>
      <c r="G51" s="91"/>
      <c r="H51" s="98"/>
      <c r="I51" s="98"/>
      <c r="J51" s="98"/>
      <c r="K51" s="98"/>
      <c r="L51" s="98"/>
      <c r="M51" s="98"/>
      <c r="N51" s="105"/>
      <c r="O51" s="105"/>
      <c r="P51" s="105"/>
      <c r="Q51" s="105"/>
      <c r="R51" s="105"/>
      <c r="S51" s="105"/>
      <c r="T51" s="105"/>
    </row>
    <row r="52" spans="1:20" s="55" customFormat="1" ht="17.25" hidden="1">
      <c r="A52" s="57">
        <f>+'Dramakan hosqer'!A58</f>
        <v>12</v>
      </c>
      <c r="B52" s="214" t="str">
        <f>+'Dramakan hosqer'!B58</f>
        <v>Վերապատրաստման գծով</v>
      </c>
      <c r="C52" s="205"/>
      <c r="D52" s="205">
        <f>+'Dramakan hosqer'!F58</f>
        <v>0</v>
      </c>
      <c r="E52" s="205">
        <f t="shared" si="1"/>
        <v>0</v>
      </c>
      <c r="F52" s="205"/>
      <c r="G52" s="91"/>
      <c r="H52" s="98"/>
      <c r="I52" s="98"/>
      <c r="J52" s="98"/>
      <c r="K52" s="98"/>
      <c r="L52" s="98"/>
      <c r="M52" s="98"/>
      <c r="N52" s="105"/>
      <c r="O52" s="105"/>
      <c r="P52" s="105"/>
      <c r="Q52" s="105"/>
      <c r="R52" s="105"/>
      <c r="S52" s="105"/>
      <c r="T52" s="105"/>
    </row>
    <row r="53" spans="1:20" s="55" customFormat="1" ht="17.25">
      <c r="A53" s="57">
        <f>+'Dramakan hosqer'!A59</f>
        <v>10</v>
      </c>
      <c r="B53" s="214" t="str">
        <f>+'Dramakan hosqer'!B59</f>
        <v>Միջոցառումների գծով</v>
      </c>
      <c r="C53" s="205">
        <v>352</v>
      </c>
      <c r="D53" s="205">
        <f>+'Dramakan hosqer'!F59</f>
        <v>435.6</v>
      </c>
      <c r="E53" s="205">
        <f t="shared" si="1"/>
        <v>83.600000000000023</v>
      </c>
      <c r="F53" s="205"/>
      <c r="G53" s="91"/>
      <c r="H53" s="98"/>
      <c r="I53" s="98"/>
      <c r="J53" s="98"/>
      <c r="K53" s="98"/>
      <c r="L53" s="98"/>
      <c r="M53" s="98"/>
      <c r="N53" s="105"/>
      <c r="O53" s="105"/>
      <c r="P53" s="105"/>
      <c r="Q53" s="105"/>
      <c r="R53" s="105"/>
      <c r="S53" s="105"/>
      <c r="T53" s="105"/>
    </row>
    <row r="54" spans="1:20" s="55" customFormat="1" ht="17.25">
      <c r="A54" s="57">
        <f>+'Dramakan hosqer'!A60</f>
        <v>11</v>
      </c>
      <c r="B54" s="214" t="str">
        <f>+'Dramakan hosqer'!B60</f>
        <v>Տպագրական ծառայությունների գծով</v>
      </c>
      <c r="C54" s="205">
        <v>2150</v>
      </c>
      <c r="D54" s="205">
        <f>+'Dramakan hosqer'!F60</f>
        <v>0</v>
      </c>
      <c r="E54" s="205">
        <f t="shared" si="1"/>
        <v>-2150</v>
      </c>
      <c r="F54" s="504"/>
      <c r="G54" s="91"/>
      <c r="H54" s="98"/>
      <c r="I54" s="98"/>
      <c r="J54" s="98"/>
      <c r="K54" s="98"/>
      <c r="L54" s="98"/>
      <c r="M54" s="98"/>
      <c r="N54" s="105"/>
      <c r="O54" s="105"/>
      <c r="P54" s="105"/>
      <c r="Q54" s="105"/>
      <c r="R54" s="105"/>
      <c r="S54" s="105"/>
      <c r="T54" s="105"/>
    </row>
    <row r="55" spans="1:20" s="54" customFormat="1" ht="17.25">
      <c r="A55" s="57">
        <v>12</v>
      </c>
      <c r="B55" s="271" t="str">
        <f>+'Dramakan hosqer'!B61</f>
        <v>Տեղեկատվական ծառայության գծով</v>
      </c>
      <c r="C55" s="205">
        <v>30</v>
      </c>
      <c r="D55" s="205">
        <f>+'Dramakan hosqer'!F61</f>
        <v>30</v>
      </c>
      <c r="E55" s="205">
        <f t="shared" si="1"/>
        <v>0</v>
      </c>
      <c r="F55" s="504"/>
      <c r="G55" s="91"/>
      <c r="H55" s="98"/>
      <c r="I55" s="98"/>
      <c r="J55" s="98"/>
      <c r="K55" s="98"/>
      <c r="L55" s="98"/>
      <c r="M55" s="98"/>
      <c r="N55" s="105"/>
      <c r="O55" s="105"/>
      <c r="P55" s="105"/>
      <c r="Q55" s="105"/>
      <c r="R55" s="105"/>
      <c r="S55" s="105"/>
      <c r="T55" s="105"/>
    </row>
    <row r="56" spans="1:20" s="54" customFormat="1" ht="17.25">
      <c r="A56" s="57">
        <v>13</v>
      </c>
      <c r="B56" s="271" t="str">
        <f>+'Dramakan hosqer'!B62</f>
        <v>Ապակիների լվացման ծառայության գծով</v>
      </c>
      <c r="C56" s="205">
        <v>0</v>
      </c>
      <c r="D56" s="205">
        <f>+'Dramakan hosqer'!F62</f>
        <v>70</v>
      </c>
      <c r="E56" s="205">
        <f t="shared" si="1"/>
        <v>70</v>
      </c>
      <c r="F56" s="504"/>
      <c r="H56" s="98"/>
      <c r="I56" s="98"/>
      <c r="J56" s="98"/>
      <c r="K56" s="98"/>
      <c r="L56" s="98"/>
      <c r="M56" s="98"/>
      <c r="N56" s="105"/>
      <c r="O56" s="105"/>
      <c r="P56" s="105"/>
      <c r="Q56" s="105"/>
      <c r="R56" s="105"/>
      <c r="S56" s="105"/>
      <c r="T56" s="105"/>
    </row>
    <row r="57" spans="1:20" s="55" customFormat="1" ht="17.25" hidden="1">
      <c r="A57" s="57">
        <f>+'Dramakan hosqer'!A63</f>
        <v>13</v>
      </c>
      <c r="B57" s="214" t="str">
        <f>+'Dramakan hosqer'!B63</f>
        <v>Ներկայացուցչական ծախսեր</v>
      </c>
      <c r="C57" s="205">
        <v>0</v>
      </c>
      <c r="D57" s="205">
        <f>+'Dramakan hosqer'!F63</f>
        <v>0</v>
      </c>
      <c r="E57" s="205">
        <f t="shared" si="1"/>
        <v>0</v>
      </c>
      <c r="F57" s="504"/>
      <c r="G57" s="54"/>
      <c r="H57" s="98"/>
      <c r="I57" s="98"/>
      <c r="J57" s="98"/>
      <c r="K57" s="98"/>
      <c r="L57" s="98"/>
      <c r="M57" s="98"/>
      <c r="N57" s="105"/>
      <c r="O57" s="105"/>
      <c r="P57" s="105"/>
      <c r="Q57" s="105"/>
      <c r="R57" s="105"/>
      <c r="S57" s="105"/>
      <c r="T57" s="105"/>
    </row>
    <row r="58" spans="1:20" s="55" customFormat="1" ht="17.25" hidden="1">
      <c r="A58" s="57">
        <f>+'Dramakan hosqer'!A64</f>
        <v>14</v>
      </c>
      <c r="B58" s="214" t="str">
        <f>+'Dramakan hosqer'!B64</f>
        <v>Հարկային պարտավորությունների գծով, այդ թվում՝</v>
      </c>
      <c r="C58" s="205">
        <f>+C59+C60+C61</f>
        <v>0</v>
      </c>
      <c r="D58" s="206">
        <f>SUM(D59:D61)</f>
        <v>0</v>
      </c>
      <c r="E58" s="205">
        <f t="shared" si="1"/>
        <v>0</v>
      </c>
      <c r="F58" s="504"/>
      <c r="G58" s="54"/>
      <c r="H58" s="98"/>
      <c r="I58" s="98"/>
      <c r="J58" s="98"/>
      <c r="K58" s="98"/>
      <c r="L58" s="98"/>
      <c r="M58" s="98"/>
      <c r="N58" s="105"/>
      <c r="O58" s="105"/>
      <c r="P58" s="105"/>
      <c r="Q58" s="105"/>
      <c r="R58" s="105"/>
      <c r="S58" s="105"/>
      <c r="T58" s="105"/>
    </row>
    <row r="59" spans="1:20" s="132" customFormat="1" hidden="1">
      <c r="A59" s="13">
        <f>+'Dramakan hosqer'!A65</f>
        <v>14.1</v>
      </c>
      <c r="B59" s="278" t="str">
        <f>+'Dramakan hosqer'!B65</f>
        <v>շահութահարկի գծով</v>
      </c>
      <c r="C59" s="199"/>
      <c r="D59" s="199">
        <f>+'Dramakan hosqer'!F65</f>
        <v>0</v>
      </c>
      <c r="E59" s="199">
        <f t="shared" si="1"/>
        <v>0</v>
      </c>
      <c r="F59" s="505"/>
      <c r="G59" s="507"/>
      <c r="H59" s="134"/>
      <c r="I59" s="134"/>
      <c r="J59" s="134"/>
      <c r="K59" s="134"/>
      <c r="L59" s="134"/>
      <c r="M59" s="134"/>
      <c r="N59" s="136"/>
      <c r="O59" s="136"/>
      <c r="P59" s="136"/>
      <c r="Q59" s="136"/>
      <c r="R59" s="136"/>
      <c r="S59" s="136"/>
      <c r="T59" s="136"/>
    </row>
    <row r="60" spans="1:20" s="132" customFormat="1" hidden="1">
      <c r="A60" s="13">
        <f>+'Dramakan hosqer'!A66</f>
        <v>14.2</v>
      </c>
      <c r="B60" s="278" t="str">
        <f>+'Dramakan hosqer'!B66</f>
        <v>ԱԱՀ-ի գծով</v>
      </c>
      <c r="C60" s="199"/>
      <c r="D60" s="199">
        <f>+'Dramakan hosqer'!F66</f>
        <v>0</v>
      </c>
      <c r="E60" s="199">
        <f t="shared" si="1"/>
        <v>0</v>
      </c>
      <c r="F60" s="505"/>
      <c r="G60" s="507"/>
      <c r="H60" s="134"/>
      <c r="I60" s="134"/>
      <c r="J60" s="134"/>
      <c r="K60" s="134"/>
      <c r="L60" s="134"/>
      <c r="M60" s="134"/>
      <c r="N60" s="136"/>
      <c r="O60" s="136"/>
      <c r="P60" s="136"/>
      <c r="Q60" s="136"/>
      <c r="R60" s="136"/>
      <c r="S60" s="136"/>
      <c r="T60" s="136"/>
    </row>
    <row r="61" spans="1:20" s="132" customFormat="1" hidden="1">
      <c r="A61" s="13">
        <f>+'Dramakan hosqer'!A67</f>
        <v>14.299999999999999</v>
      </c>
      <c r="B61" s="278" t="str">
        <f>+'Dramakan hosqer'!B67</f>
        <v xml:space="preserve">չփոխհատուցվող հարկերի գծով </v>
      </c>
      <c r="C61" s="199"/>
      <c r="D61" s="199">
        <f>+'Dramakan hosqer'!F67</f>
        <v>0</v>
      </c>
      <c r="E61" s="199">
        <f t="shared" ref="E61" si="2">+D61-C61</f>
        <v>0</v>
      </c>
      <c r="F61" s="505"/>
      <c r="G61" s="507"/>
      <c r="H61" s="134"/>
      <c r="I61" s="134"/>
      <c r="J61" s="134"/>
      <c r="K61" s="134"/>
      <c r="L61" s="134"/>
      <c r="M61" s="134"/>
      <c r="N61" s="136"/>
      <c r="O61" s="136"/>
      <c r="P61" s="136"/>
      <c r="Q61" s="136"/>
      <c r="R61" s="136"/>
      <c r="S61" s="136"/>
      <c r="T61" s="136"/>
    </row>
    <row r="62" spans="1:20" s="55" customFormat="1" ht="17.25">
      <c r="A62" s="439">
        <f>+'Dramakan hosqer'!A68</f>
        <v>13</v>
      </c>
      <c r="B62" s="440" t="str">
        <f>+'Dramakan hosqer'!B68</f>
        <v>Կրեդիտորական պարտքի մարման գծով</v>
      </c>
      <c r="C62" s="441">
        <v>0</v>
      </c>
      <c r="D62" s="441">
        <f>+'Dramakan hosqer'!F68</f>
        <v>50</v>
      </c>
      <c r="E62" s="441">
        <f t="shared" ref="E62:E63" si="3">+D62-C62</f>
        <v>50</v>
      </c>
      <c r="F62" s="504"/>
      <c r="G62" s="508"/>
      <c r="H62" s="98"/>
      <c r="I62" s="98"/>
      <c r="J62" s="98"/>
      <c r="K62" s="98"/>
      <c r="L62" s="98"/>
      <c r="M62" s="98"/>
      <c r="N62" s="105"/>
      <c r="O62" s="105"/>
      <c r="P62" s="105"/>
      <c r="Q62" s="105"/>
      <c r="R62" s="105"/>
      <c r="S62" s="105"/>
      <c r="T62" s="105"/>
    </row>
    <row r="63" spans="1:20" s="55" customFormat="1" ht="17.25">
      <c r="A63" s="439">
        <f>+'Dramakan hosqer'!A69</f>
        <v>14</v>
      </c>
      <c r="B63" s="440" t="str">
        <f>+'Dramakan hosqer'!B69</f>
        <v>Այլ արտահոսքերի գծով</v>
      </c>
      <c r="C63" s="441">
        <v>0</v>
      </c>
      <c r="D63" s="441">
        <f>+'Dramakan hosqer'!F69</f>
        <v>82.9</v>
      </c>
      <c r="E63" s="441">
        <f t="shared" si="3"/>
        <v>82.9</v>
      </c>
      <c r="F63" s="504"/>
      <c r="G63" s="508"/>
      <c r="H63" s="98"/>
      <c r="I63" s="98"/>
      <c r="J63" s="98"/>
      <c r="K63" s="98"/>
      <c r="L63" s="98"/>
      <c r="M63" s="98"/>
      <c r="N63" s="105"/>
      <c r="O63" s="105"/>
      <c r="P63" s="105"/>
      <c r="Q63" s="105"/>
      <c r="R63" s="105"/>
      <c r="S63" s="105"/>
      <c r="T63" s="105"/>
    </row>
    <row r="64" spans="1:20" s="55" customFormat="1" ht="17.25">
      <c r="A64" s="135" t="s">
        <v>53</v>
      </c>
      <c r="B64" s="12" t="s">
        <v>56</v>
      </c>
      <c r="C64" s="208">
        <f>+C65+C73</f>
        <v>0</v>
      </c>
      <c r="D64" s="208">
        <f>+D65+D73</f>
        <v>341.2</v>
      </c>
      <c r="E64" s="208">
        <f t="shared" ref="E64" si="4">D64-C64</f>
        <v>341.2</v>
      </c>
      <c r="F64" s="506"/>
      <c r="G64" s="91"/>
      <c r="H64" s="98"/>
      <c r="I64" s="98"/>
      <c r="J64" s="98"/>
      <c r="K64" s="98"/>
      <c r="L64" s="98"/>
      <c r="M64" s="98"/>
      <c r="N64" s="105"/>
      <c r="O64" s="105"/>
      <c r="P64" s="105"/>
      <c r="Q64" s="105"/>
      <c r="R64" s="105"/>
      <c r="S64" s="105"/>
      <c r="T64" s="105"/>
    </row>
    <row r="65" spans="1:20" s="55" customFormat="1" ht="17.25">
      <c r="A65" s="442">
        <f>+'Dramakan hosqer'!A71</f>
        <v>1</v>
      </c>
      <c r="B65" s="12" t="str">
        <f>+'Dramakan hosqer'!B71</f>
        <v>Հիմնական միջոցների ձեռքբերում, այդ թվում՝</v>
      </c>
      <c r="C65" s="208">
        <f>SUM(C66:C72)</f>
        <v>0</v>
      </c>
      <c r="D65" s="208">
        <f>SUM(D66:D72)</f>
        <v>341.2</v>
      </c>
      <c r="E65" s="208">
        <f>+D65-C65</f>
        <v>341.2</v>
      </c>
      <c r="F65" s="504"/>
      <c r="G65" s="91"/>
      <c r="H65" s="98"/>
      <c r="I65" s="98"/>
      <c r="J65" s="98"/>
      <c r="K65" s="98"/>
      <c r="L65" s="98"/>
      <c r="M65" s="98"/>
      <c r="N65" s="105"/>
      <c r="O65" s="105"/>
      <c r="P65" s="105"/>
      <c r="Q65" s="105"/>
      <c r="R65" s="105"/>
      <c r="S65" s="105"/>
      <c r="T65" s="105"/>
    </row>
    <row r="66" spans="1:20" s="55" customFormat="1" ht="17.25">
      <c r="A66" s="62">
        <f>+'Dramakan hosqer'!A72</f>
        <v>1.1000000000000001</v>
      </c>
      <c r="B66" s="209" t="str">
        <f>+'Dramakan hosqer'!B72</f>
        <v>գրասենյակային և տնտեսական գույք</v>
      </c>
      <c r="C66" s="205">
        <v>0</v>
      </c>
      <c r="D66" s="206">
        <f>+'Dramakan hosqer'!F72</f>
        <v>61.2</v>
      </c>
      <c r="E66" s="206">
        <f t="shared" ref="E66:E76" si="5">+D66-C66</f>
        <v>61.2</v>
      </c>
      <c r="F66" s="504"/>
      <c r="G66" s="91"/>
      <c r="H66" s="98"/>
      <c r="I66" s="98"/>
      <c r="J66" s="98"/>
      <c r="K66" s="98"/>
      <c r="L66" s="98"/>
      <c r="M66" s="98"/>
      <c r="N66" s="105"/>
      <c r="O66" s="105"/>
      <c r="P66" s="105"/>
      <c r="Q66" s="105"/>
      <c r="R66" s="105"/>
      <c r="S66" s="105"/>
      <c r="T66" s="105"/>
    </row>
    <row r="67" spans="1:20" s="55" customFormat="1" ht="17.25">
      <c r="A67" s="62">
        <f>+'Dramakan hosqer'!A73</f>
        <v>1.2000000000000002</v>
      </c>
      <c r="B67" s="209" t="str">
        <f>+'Dramakan hosqer'!B73</f>
        <v>համակարգչային սարքավորումներ / տեխնիկա</v>
      </c>
      <c r="C67" s="205">
        <v>0</v>
      </c>
      <c r="D67" s="206">
        <f>+'Dramakan hosqer'!F73</f>
        <v>280</v>
      </c>
      <c r="E67" s="206">
        <f t="shared" si="5"/>
        <v>280</v>
      </c>
      <c r="F67" s="504"/>
      <c r="G67" s="91"/>
      <c r="H67" s="98"/>
      <c r="I67" s="98"/>
      <c r="J67" s="98"/>
      <c r="K67" s="98"/>
      <c r="L67" s="98"/>
      <c r="M67" s="98"/>
      <c r="N67" s="105"/>
      <c r="O67" s="105"/>
      <c r="P67" s="105"/>
      <c r="Q67" s="105"/>
      <c r="R67" s="105"/>
      <c r="S67" s="105"/>
      <c r="T67" s="105"/>
    </row>
    <row r="68" spans="1:20" s="55" customFormat="1" ht="17.25" hidden="1">
      <c r="A68" s="62">
        <f>+'Dramakan hosqer'!A74</f>
        <v>1.3000000000000003</v>
      </c>
      <c r="B68" s="209" t="str">
        <f>+'Dramakan hosqer'!B74</f>
        <v>մեքենաներ և սարքավորումներ</v>
      </c>
      <c r="C68" s="205"/>
      <c r="D68" s="206">
        <f>+'Dramakan hosqer'!F74</f>
        <v>0</v>
      </c>
      <c r="E68" s="206">
        <f t="shared" si="5"/>
        <v>0</v>
      </c>
      <c r="F68" s="504"/>
      <c r="G68" s="91"/>
      <c r="H68" s="98"/>
      <c r="I68" s="98"/>
      <c r="J68" s="98"/>
      <c r="K68" s="98"/>
      <c r="L68" s="98"/>
      <c r="M68" s="98"/>
      <c r="N68" s="105"/>
      <c r="O68" s="105"/>
      <c r="P68" s="105"/>
      <c r="Q68" s="105"/>
      <c r="R68" s="105"/>
      <c r="S68" s="105"/>
      <c r="T68" s="105"/>
    </row>
    <row r="69" spans="1:20" s="55" customFormat="1" ht="17.25" hidden="1">
      <c r="A69" s="62">
        <f>+'Dramakan hosqer'!A75</f>
        <v>1.4000000000000004</v>
      </c>
      <c r="B69" s="209" t="str">
        <f>+'Dramakan hosqer'!B75</f>
        <v>երաժշտական գործիքներ</v>
      </c>
      <c r="C69" s="205"/>
      <c r="D69" s="206">
        <f>+'Dramakan hosqer'!F75</f>
        <v>0</v>
      </c>
      <c r="E69" s="206">
        <f t="shared" si="5"/>
        <v>0</v>
      </c>
      <c r="F69" s="504"/>
      <c r="G69" s="91"/>
      <c r="H69" s="98"/>
      <c r="I69" s="98"/>
      <c r="J69" s="98"/>
      <c r="K69" s="98"/>
      <c r="L69" s="98"/>
      <c r="M69" s="98"/>
      <c r="N69" s="105"/>
      <c r="O69" s="105"/>
      <c r="P69" s="105"/>
      <c r="Q69" s="105"/>
      <c r="R69" s="105"/>
      <c r="S69" s="105"/>
      <c r="T69" s="105"/>
    </row>
    <row r="70" spans="1:20" s="55" customFormat="1" ht="17.25" hidden="1">
      <c r="A70" s="62">
        <f>+'Dramakan hosqer'!A76</f>
        <v>1.5000000000000004</v>
      </c>
      <c r="B70" s="209" t="str">
        <f>+'Dramakan hosqer'!B76</f>
        <v>սպորտային գույք</v>
      </c>
      <c r="C70" s="205"/>
      <c r="D70" s="206">
        <f>+'Dramakan hosqer'!F76</f>
        <v>0</v>
      </c>
      <c r="E70" s="206">
        <f t="shared" si="5"/>
        <v>0</v>
      </c>
      <c r="F70" s="504"/>
      <c r="G70" s="91"/>
      <c r="H70" s="98"/>
      <c r="I70" s="98"/>
      <c r="J70" s="98"/>
      <c r="K70" s="98"/>
      <c r="L70" s="98"/>
      <c r="M70" s="98"/>
      <c r="N70" s="105"/>
      <c r="O70" s="105"/>
      <c r="P70" s="105"/>
      <c r="Q70" s="105"/>
      <c r="R70" s="105"/>
      <c r="S70" s="105"/>
      <c r="T70" s="105"/>
    </row>
    <row r="71" spans="1:20" s="54" customFormat="1" ht="17.25" hidden="1">
      <c r="A71" s="62">
        <f>+'Dramakan hosqer'!A77</f>
        <v>1.6000000000000005</v>
      </c>
      <c r="B71" s="210" t="str">
        <f>+'Dramakan hosqer'!B77</f>
        <v>գրականություն</v>
      </c>
      <c r="C71" s="205"/>
      <c r="D71" s="205">
        <f>+'Dramakan hosqer'!F77</f>
        <v>0</v>
      </c>
      <c r="E71" s="205">
        <f t="shared" si="5"/>
        <v>0</v>
      </c>
      <c r="F71" s="504"/>
      <c r="G71" s="91"/>
      <c r="H71" s="98"/>
      <c r="I71" s="98"/>
      <c r="J71" s="98"/>
      <c r="K71" s="98"/>
      <c r="L71" s="98"/>
      <c r="M71" s="98"/>
      <c r="N71" s="105"/>
      <c r="O71" s="105"/>
      <c r="P71" s="105"/>
      <c r="Q71" s="105"/>
      <c r="R71" s="105"/>
      <c r="S71" s="105"/>
      <c r="T71" s="105"/>
    </row>
    <row r="72" spans="1:20" s="54" customFormat="1" ht="17.25" hidden="1">
      <c r="A72" s="62">
        <f>+'Dramakan hosqer'!A78</f>
        <v>1.7000000000000006</v>
      </c>
      <c r="B72" s="210">
        <f>+'Dramakan hosqer'!B78</f>
        <v>0</v>
      </c>
      <c r="C72" s="205"/>
      <c r="D72" s="205">
        <f>+'Dramakan hosqer'!F78</f>
        <v>0</v>
      </c>
      <c r="E72" s="205">
        <f t="shared" si="5"/>
        <v>0</v>
      </c>
      <c r="F72" s="504"/>
      <c r="H72" s="98"/>
      <c r="I72" s="98"/>
      <c r="J72" s="98"/>
      <c r="K72" s="98"/>
      <c r="L72" s="98"/>
      <c r="M72" s="98"/>
      <c r="N72" s="105"/>
      <c r="O72" s="105"/>
      <c r="P72" s="105"/>
      <c r="Q72" s="105"/>
      <c r="R72" s="105"/>
      <c r="S72" s="105"/>
      <c r="T72" s="105"/>
    </row>
    <row r="73" spans="1:20" s="443" customFormat="1" ht="34.5" hidden="1">
      <c r="A73" s="442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08">
        <f>SUM(C74:C76)</f>
        <v>0</v>
      </c>
      <c r="D73" s="208">
        <f>SUM(D74:D76)</f>
        <v>0</v>
      </c>
      <c r="E73" s="198">
        <f t="shared" si="5"/>
        <v>0</v>
      </c>
      <c r="F73" s="506"/>
      <c r="G73" s="50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09" t="str">
        <f>+'Dramakan hosqer'!B80</f>
        <v>ամրացված գույքի (շենք)</v>
      </c>
      <c r="C74" s="205"/>
      <c r="D74" s="206">
        <f>+'Dramakan hosqer'!F80</f>
        <v>0</v>
      </c>
      <c r="E74" s="206">
        <f t="shared" si="5"/>
        <v>0</v>
      </c>
      <c r="F74" s="504"/>
      <c r="G74" s="510"/>
      <c r="H74" s="511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09" t="str">
        <f>+'Dramakan hosqer'!B81</f>
        <v>հիմնական միջոցի</v>
      </c>
      <c r="C75" s="205"/>
      <c r="D75" s="206">
        <f>+'Dramakan hosqer'!F81</f>
        <v>0</v>
      </c>
      <c r="E75" s="206">
        <f t="shared" si="5"/>
        <v>0</v>
      </c>
      <c r="F75" s="504"/>
      <c r="G75" s="91"/>
      <c r="H75" s="98"/>
      <c r="I75" s="98"/>
      <c r="J75" s="98"/>
      <c r="K75" s="98"/>
      <c r="L75" s="98"/>
      <c r="M75" s="98"/>
      <c r="N75" s="105"/>
      <c r="O75" s="105"/>
      <c r="P75" s="105"/>
      <c r="Q75" s="105"/>
      <c r="R75" s="105"/>
      <c r="S75" s="105"/>
      <c r="T75" s="105"/>
    </row>
    <row r="76" spans="1:20" s="55" customFormat="1" ht="17.25" hidden="1">
      <c r="A76" s="62">
        <f>+'Dramakan hosqer'!A82</f>
        <v>2.3000000000000003</v>
      </c>
      <c r="B76" s="209" t="str">
        <f>+'Dramakan hosqer'!B82</f>
        <v>նախագծանախահաշվային փաստաթղթերի գծով</v>
      </c>
      <c r="C76" s="205"/>
      <c r="D76" s="206">
        <f>+'Dramakan hosqer'!F82</f>
        <v>0</v>
      </c>
      <c r="E76" s="206">
        <f t="shared" si="5"/>
        <v>0</v>
      </c>
      <c r="F76" s="504"/>
      <c r="G76" s="91"/>
      <c r="H76" s="98"/>
      <c r="I76" s="98"/>
      <c r="J76" s="98"/>
      <c r="K76" s="98"/>
      <c r="L76" s="98"/>
      <c r="M76" s="98"/>
      <c r="N76" s="105"/>
      <c r="O76" s="105"/>
      <c r="P76" s="105"/>
      <c r="Q76" s="105"/>
      <c r="R76" s="105"/>
      <c r="S76" s="105"/>
      <c r="T76" s="105"/>
    </row>
    <row r="77" spans="1:20" s="55" customFormat="1" ht="34.5" hidden="1">
      <c r="A77" s="135" t="s">
        <v>54</v>
      </c>
      <c r="B77" s="12" t="s">
        <v>125</v>
      </c>
      <c r="C77" s="208">
        <f>SUM(C78:C81)</f>
        <v>0</v>
      </c>
      <c r="D77" s="208">
        <f>SUM(D78:D81)</f>
        <v>0</v>
      </c>
      <c r="E77" s="208">
        <f t="shared" ref="E77:E82" si="6">D77-C77</f>
        <v>0</v>
      </c>
      <c r="F77" s="506"/>
      <c r="G77" s="91"/>
      <c r="H77" s="98"/>
      <c r="I77" s="98"/>
      <c r="J77" s="98"/>
      <c r="K77" s="98"/>
      <c r="L77" s="98"/>
      <c r="M77" s="98"/>
      <c r="N77" s="105"/>
      <c r="O77" s="105"/>
      <c r="P77" s="105"/>
      <c r="Q77" s="105"/>
      <c r="R77" s="105"/>
      <c r="S77" s="105"/>
      <c r="T77" s="105"/>
    </row>
    <row r="78" spans="1:20" s="55" customFormat="1" ht="17.25" hidden="1">
      <c r="A78" s="62">
        <f>+'Dramakan hosqer'!A84</f>
        <v>1</v>
      </c>
      <c r="B78" s="241" t="str">
        <f>+'Dramakan hosqer'!B84</f>
        <v>Աշխատավարձի գծով</v>
      </c>
      <c r="C78" s="205"/>
      <c r="D78" s="205">
        <f>+'Dramakan hosqer'!F84</f>
        <v>0</v>
      </c>
      <c r="E78" s="205">
        <f>D78-C78</f>
        <v>0</v>
      </c>
      <c r="F78" s="504"/>
      <c r="G78" s="91"/>
      <c r="H78" s="98"/>
      <c r="I78" s="98"/>
      <c r="J78" s="98"/>
      <c r="K78" s="98"/>
      <c r="L78" s="98"/>
      <c r="M78" s="98"/>
      <c r="N78" s="105"/>
      <c r="O78" s="105"/>
      <c r="P78" s="105"/>
      <c r="Q78" s="105"/>
      <c r="R78" s="105"/>
      <c r="S78" s="105"/>
      <c r="T78" s="105"/>
    </row>
    <row r="79" spans="1:20" s="55" customFormat="1" ht="17.25" hidden="1">
      <c r="A79" s="62">
        <f>+'Dramakan hosqer'!A85</f>
        <v>0</v>
      </c>
      <c r="B79" s="274">
        <f>+'Dramakan hosqer'!B85</f>
        <v>0</v>
      </c>
      <c r="C79" s="205"/>
      <c r="D79" s="205">
        <f>+'Dramakan hosqer'!F85</f>
        <v>0</v>
      </c>
      <c r="E79" s="205">
        <f t="shared" ref="E79:E81" si="7">D79-C79</f>
        <v>0</v>
      </c>
      <c r="F79" s="504"/>
      <c r="G79" s="91"/>
      <c r="H79" s="98"/>
      <c r="I79" s="98"/>
      <c r="J79" s="98"/>
      <c r="K79" s="98"/>
      <c r="L79" s="98"/>
      <c r="M79" s="98"/>
      <c r="N79" s="105"/>
      <c r="O79" s="105"/>
      <c r="P79" s="105"/>
      <c r="Q79" s="105"/>
      <c r="R79" s="105"/>
      <c r="S79" s="105"/>
      <c r="T79" s="105"/>
    </row>
    <row r="80" spans="1:20" s="55" customFormat="1" ht="17.25" hidden="1">
      <c r="A80" s="62">
        <f>+'Dramakan hosqer'!A86</f>
        <v>0</v>
      </c>
      <c r="B80" s="274">
        <f>+'Dramakan hosqer'!B86</f>
        <v>0</v>
      </c>
      <c r="C80" s="205"/>
      <c r="D80" s="205">
        <f>+'Dramakan hosqer'!F86</f>
        <v>0</v>
      </c>
      <c r="E80" s="205">
        <f t="shared" si="7"/>
        <v>0</v>
      </c>
      <c r="F80" s="504"/>
      <c r="G80" s="91"/>
      <c r="H80" s="98"/>
      <c r="I80" s="98"/>
      <c r="J80" s="98"/>
      <c r="K80" s="98"/>
      <c r="L80" s="98"/>
      <c r="M80" s="98"/>
      <c r="N80" s="105"/>
      <c r="O80" s="105"/>
      <c r="P80" s="105"/>
      <c r="Q80" s="105"/>
      <c r="R80" s="105"/>
      <c r="S80" s="105"/>
      <c r="T80" s="105"/>
    </row>
    <row r="81" spans="1:20" s="263" customFormat="1" ht="17.25" hidden="1">
      <c r="A81" s="62">
        <f>+'Dramakan hosqer'!A87</f>
        <v>0</v>
      </c>
      <c r="B81" s="271">
        <f>+'Dramakan hosqer'!B87</f>
        <v>0</v>
      </c>
      <c r="C81" s="205"/>
      <c r="D81" s="205">
        <f>+'Dramakan hosqer'!F87</f>
        <v>0</v>
      </c>
      <c r="E81" s="205">
        <f t="shared" si="7"/>
        <v>0</v>
      </c>
      <c r="F81" s="504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08">
        <f>C6+C7-C20</f>
        <v>1044.5817999999999</v>
      </c>
      <c r="D82" s="208">
        <f>D6+D7-D20</f>
        <v>703.3817999999992</v>
      </c>
      <c r="E82" s="208">
        <f t="shared" si="6"/>
        <v>-341.20000000000073</v>
      </c>
      <c r="F82" s="506"/>
      <c r="G82" s="512"/>
      <c r="H82" s="101"/>
      <c r="I82" s="101"/>
      <c r="J82" s="101"/>
      <c r="K82" s="101"/>
      <c r="L82" s="101"/>
      <c r="M82" s="101"/>
      <c r="N82" s="107"/>
      <c r="O82" s="107"/>
      <c r="P82" s="107"/>
      <c r="Q82" s="107"/>
      <c r="R82" s="107"/>
      <c r="S82" s="107"/>
      <c r="T82" s="107"/>
    </row>
    <row r="83" spans="1:20" s="20" customFormat="1" ht="17.25">
      <c r="A83" s="18"/>
      <c r="B83" s="279"/>
      <c r="C83" s="18"/>
      <c r="D83" s="18"/>
      <c r="E83" s="18"/>
      <c r="F83" s="18"/>
      <c r="G83" s="110"/>
      <c r="H83" s="95"/>
      <c r="I83" s="95"/>
      <c r="J83" s="95"/>
      <c r="K83" s="95"/>
      <c r="L83" s="95"/>
      <c r="M83" s="95"/>
      <c r="N83" s="103"/>
      <c r="O83" s="103"/>
      <c r="P83" s="103"/>
      <c r="Q83" s="103"/>
      <c r="R83" s="103"/>
      <c r="S83" s="103"/>
      <c r="T83" s="103"/>
    </row>
    <row r="84" spans="1:20" s="20" customFormat="1" ht="17.25">
      <c r="B84" s="16" t="s">
        <v>2</v>
      </c>
      <c r="C84" s="18"/>
      <c r="D84" s="530" t="str">
        <f>+'Ekamut-caxs'!D71</f>
        <v>Ֆելիքս Բախչինյան</v>
      </c>
      <c r="E84" s="527"/>
      <c r="F84" s="101"/>
      <c r="G84" s="110"/>
      <c r="H84" s="95"/>
      <c r="I84" s="95"/>
      <c r="J84" s="95"/>
      <c r="K84" s="95"/>
      <c r="L84" s="95"/>
      <c r="M84" s="95"/>
      <c r="N84" s="103"/>
      <c r="O84" s="103"/>
      <c r="P84" s="103"/>
      <c r="Q84" s="103"/>
      <c r="R84" s="103"/>
      <c r="S84" s="103"/>
      <c r="T84" s="103"/>
    </row>
    <row r="85" spans="1:20" ht="17.25">
      <c r="A85" s="20"/>
      <c r="B85" s="240" t="s">
        <v>4</v>
      </c>
      <c r="C85" s="20"/>
      <c r="D85" s="529" t="s">
        <v>90</v>
      </c>
      <c r="E85" s="529"/>
      <c r="F85" s="236"/>
    </row>
    <row r="86" spans="1:20" s="17" customFormat="1" ht="17.25">
      <c r="A86" s="18"/>
      <c r="B86" s="280" t="s">
        <v>6</v>
      </c>
      <c r="C86" s="18"/>
      <c r="D86" s="527" t="str">
        <f>+'Ekamut-caxs'!D73</f>
        <v>Հայարփի Խաչատրյան</v>
      </c>
      <c r="E86" s="527"/>
      <c r="F86" s="101"/>
      <c r="G86" s="108"/>
      <c r="H86" s="94"/>
      <c r="I86" s="94"/>
      <c r="J86" s="94"/>
      <c r="K86" s="94"/>
      <c r="L86" s="94"/>
      <c r="M86" s="94"/>
      <c r="N86" s="102"/>
      <c r="O86" s="102"/>
      <c r="P86" s="102"/>
      <c r="Q86" s="102"/>
      <c r="R86" s="102"/>
      <c r="S86" s="102"/>
      <c r="T86" s="102"/>
    </row>
    <row r="87" spans="1:20" s="17" customFormat="1">
      <c r="A87" s="18"/>
      <c r="B87" s="279"/>
      <c r="C87" s="18"/>
      <c r="D87" s="529" t="s">
        <v>90</v>
      </c>
      <c r="E87" s="529"/>
      <c r="F87" s="236"/>
      <c r="G87" s="108"/>
      <c r="H87" s="94"/>
      <c r="I87" s="94"/>
      <c r="J87" s="94"/>
      <c r="K87" s="94"/>
      <c r="L87" s="94"/>
      <c r="M87" s="94"/>
      <c r="N87" s="102"/>
      <c r="O87" s="102"/>
      <c r="P87" s="102"/>
      <c r="Q87" s="102"/>
      <c r="R87" s="102"/>
      <c r="S87" s="102"/>
      <c r="T87" s="102"/>
    </row>
    <row r="88" spans="1:20" s="17" customFormat="1">
      <c r="A88" s="18"/>
      <c r="B88" s="281" t="s">
        <v>1</v>
      </c>
      <c r="C88" s="18"/>
      <c r="D88" s="18"/>
      <c r="E88" s="18"/>
      <c r="F88" s="18"/>
      <c r="G88" s="108"/>
      <c r="H88" s="94"/>
      <c r="I88" s="94"/>
      <c r="J88" s="94"/>
      <c r="K88" s="94"/>
      <c r="L88" s="94"/>
      <c r="M88" s="94"/>
      <c r="N88" s="102"/>
      <c r="O88" s="102"/>
      <c r="P88" s="102"/>
      <c r="Q88" s="102"/>
      <c r="R88" s="102"/>
      <c r="S88" s="102"/>
      <c r="T88" s="102"/>
    </row>
    <row r="89" spans="1:20" s="17" customFormat="1">
      <c r="B89" s="21"/>
      <c r="G89" s="108"/>
      <c r="H89" s="94"/>
      <c r="I89" s="94"/>
      <c r="J89" s="94"/>
      <c r="K89" s="94"/>
      <c r="L89" s="94"/>
      <c r="M89" s="94"/>
      <c r="N89" s="102"/>
      <c r="O89" s="102"/>
      <c r="P89" s="102"/>
      <c r="Q89" s="102"/>
      <c r="R89" s="102"/>
      <c r="S89" s="102"/>
      <c r="T89" s="102"/>
    </row>
    <row r="90" spans="1:20" s="17" customFormat="1">
      <c r="B90" s="21"/>
      <c r="G90" s="108"/>
      <c r="H90" s="94"/>
      <c r="I90" s="94"/>
      <c r="J90" s="94"/>
      <c r="K90" s="94"/>
      <c r="L90" s="94"/>
      <c r="M90" s="94"/>
      <c r="N90" s="102"/>
      <c r="O90" s="102"/>
      <c r="P90" s="102"/>
      <c r="Q90" s="102"/>
      <c r="R90" s="102"/>
      <c r="S90" s="102"/>
      <c r="T90" s="102"/>
    </row>
    <row r="91" spans="1:20" s="17" customFormat="1">
      <c r="B91" s="21"/>
      <c r="G91" s="108"/>
      <c r="H91" s="94"/>
      <c r="I91" s="94"/>
      <c r="J91" s="94"/>
      <c r="K91" s="94"/>
      <c r="L91" s="94"/>
      <c r="M91" s="94"/>
      <c r="N91" s="102"/>
      <c r="O91" s="102"/>
      <c r="P91" s="102"/>
      <c r="Q91" s="102"/>
      <c r="R91" s="102"/>
      <c r="S91" s="102"/>
      <c r="T91" s="102"/>
    </row>
    <row r="92" spans="1:20" s="17" customFormat="1">
      <c r="B92" s="21"/>
      <c r="G92" s="108"/>
      <c r="H92" s="94"/>
      <c r="I92" s="94"/>
      <c r="J92" s="94"/>
      <c r="K92" s="94"/>
      <c r="L92" s="94"/>
      <c r="M92" s="94"/>
      <c r="N92" s="102"/>
      <c r="O92" s="102"/>
      <c r="P92" s="102"/>
      <c r="Q92" s="102"/>
      <c r="R92" s="102"/>
      <c r="S92" s="102"/>
      <c r="T92" s="102"/>
    </row>
    <row r="93" spans="1:20" s="17" customFormat="1">
      <c r="B93" s="21"/>
      <c r="G93" s="108"/>
      <c r="H93" s="94"/>
      <c r="I93" s="94"/>
      <c r="J93" s="94"/>
      <c r="K93" s="94"/>
      <c r="L93" s="94"/>
      <c r="M93" s="94"/>
      <c r="N93" s="102"/>
      <c r="O93" s="102"/>
      <c r="P93" s="102"/>
      <c r="Q93" s="102"/>
      <c r="R93" s="102"/>
      <c r="S93" s="102"/>
      <c r="T93" s="102"/>
    </row>
    <row r="94" spans="1:20" s="17" customFormat="1">
      <c r="B94" s="21"/>
      <c r="G94" s="108"/>
      <c r="H94" s="94"/>
      <c r="I94" s="94"/>
      <c r="J94" s="94"/>
      <c r="K94" s="94"/>
      <c r="L94" s="94"/>
      <c r="M94" s="94"/>
      <c r="N94" s="102"/>
      <c r="O94" s="102"/>
      <c r="P94" s="102"/>
      <c r="Q94" s="102"/>
      <c r="R94" s="102"/>
      <c r="S94" s="102"/>
      <c r="T94" s="102"/>
    </row>
    <row r="95" spans="1:20" s="17" customFormat="1">
      <c r="B95" s="21"/>
      <c r="G95" s="108"/>
      <c r="H95" s="94"/>
      <c r="I95" s="94"/>
      <c r="J95" s="94"/>
      <c r="K95" s="94"/>
      <c r="L95" s="94"/>
      <c r="M95" s="94"/>
      <c r="N95" s="102"/>
      <c r="O95" s="102"/>
      <c r="P95" s="102"/>
      <c r="Q95" s="102"/>
      <c r="R95" s="102"/>
      <c r="S95" s="102"/>
      <c r="T95" s="102"/>
    </row>
    <row r="96" spans="1:20" s="17" customFormat="1">
      <c r="B96" s="21"/>
      <c r="G96" s="108"/>
      <c r="H96" s="94"/>
      <c r="I96" s="94"/>
      <c r="J96" s="94"/>
      <c r="K96" s="94"/>
      <c r="L96" s="94"/>
      <c r="M96" s="94"/>
      <c r="N96" s="102"/>
      <c r="O96" s="102"/>
      <c r="P96" s="102"/>
      <c r="Q96" s="102"/>
      <c r="R96" s="102"/>
      <c r="S96" s="102"/>
      <c r="T96" s="102"/>
    </row>
    <row r="97" spans="2:20" s="17" customFormat="1">
      <c r="B97" s="21"/>
      <c r="G97" s="108"/>
      <c r="H97" s="94"/>
      <c r="I97" s="94"/>
      <c r="J97" s="94"/>
      <c r="K97" s="94"/>
      <c r="L97" s="94"/>
      <c r="M97" s="94"/>
      <c r="N97" s="102"/>
      <c r="O97" s="102"/>
      <c r="P97" s="102"/>
      <c r="Q97" s="102"/>
      <c r="R97" s="102"/>
      <c r="S97" s="102"/>
      <c r="T97" s="102"/>
    </row>
    <row r="98" spans="2:20" s="17" customFormat="1">
      <c r="B98" s="21"/>
      <c r="G98" s="108"/>
      <c r="H98" s="94"/>
      <c r="I98" s="94"/>
      <c r="J98" s="94"/>
      <c r="K98" s="94"/>
      <c r="L98" s="94"/>
      <c r="M98" s="94"/>
      <c r="N98" s="102"/>
      <c r="O98" s="102"/>
      <c r="P98" s="102"/>
      <c r="Q98" s="102"/>
      <c r="R98" s="102"/>
      <c r="S98" s="102"/>
      <c r="T98" s="102"/>
    </row>
    <row r="99" spans="2:20" s="17" customFormat="1">
      <c r="B99" s="21"/>
      <c r="G99" s="108"/>
      <c r="H99" s="94"/>
      <c r="I99" s="94"/>
      <c r="J99" s="94"/>
      <c r="K99" s="94"/>
      <c r="L99" s="94"/>
      <c r="M99" s="94"/>
      <c r="N99" s="102"/>
      <c r="O99" s="102"/>
      <c r="P99" s="102"/>
      <c r="Q99" s="102"/>
      <c r="R99" s="102"/>
      <c r="S99" s="102"/>
      <c r="T99" s="102"/>
    </row>
    <row r="100" spans="2:20" s="17" customFormat="1">
      <c r="B100" s="21"/>
      <c r="G100" s="108"/>
      <c r="H100" s="94"/>
      <c r="I100" s="94"/>
      <c r="J100" s="94"/>
      <c r="K100" s="94"/>
      <c r="L100" s="94"/>
      <c r="M100" s="94"/>
      <c r="N100" s="102"/>
      <c r="O100" s="102"/>
      <c r="P100" s="102"/>
      <c r="Q100" s="102"/>
      <c r="R100" s="102"/>
      <c r="S100" s="102"/>
      <c r="T100" s="102"/>
    </row>
    <row r="101" spans="2:20" s="17" customFormat="1">
      <c r="B101" s="21"/>
      <c r="G101" s="108"/>
      <c r="H101" s="94"/>
      <c r="I101" s="94"/>
      <c r="J101" s="94"/>
      <c r="K101" s="94"/>
      <c r="L101" s="94"/>
      <c r="M101" s="94"/>
      <c r="N101" s="102"/>
      <c r="O101" s="102"/>
      <c r="P101" s="102"/>
      <c r="Q101" s="102"/>
      <c r="R101" s="102"/>
      <c r="S101" s="102"/>
      <c r="T101" s="102"/>
    </row>
    <row r="102" spans="2:20" s="17" customFormat="1">
      <c r="B102" s="21"/>
      <c r="G102" s="108"/>
      <c r="H102" s="94"/>
      <c r="I102" s="94"/>
      <c r="J102" s="94"/>
      <c r="K102" s="94"/>
      <c r="L102" s="94"/>
      <c r="M102" s="94"/>
      <c r="N102" s="102"/>
      <c r="O102" s="102"/>
      <c r="P102" s="102"/>
      <c r="Q102" s="102"/>
      <c r="R102" s="102"/>
      <c r="S102" s="102"/>
      <c r="T102" s="102"/>
    </row>
    <row r="103" spans="2:20" s="17" customFormat="1">
      <c r="B103" s="21"/>
      <c r="G103" s="108"/>
      <c r="H103" s="94"/>
      <c r="I103" s="94"/>
      <c r="J103" s="94"/>
      <c r="K103" s="94"/>
      <c r="L103" s="94"/>
      <c r="M103" s="94"/>
      <c r="N103" s="102"/>
      <c r="O103" s="102"/>
      <c r="P103" s="102"/>
      <c r="Q103" s="102"/>
      <c r="R103" s="102"/>
      <c r="S103" s="102"/>
      <c r="T103" s="102"/>
    </row>
    <row r="104" spans="2:20" s="17" customFormat="1">
      <c r="B104" s="21"/>
      <c r="G104" s="108"/>
      <c r="H104" s="94"/>
      <c r="I104" s="94"/>
      <c r="J104" s="94"/>
      <c r="K104" s="94"/>
      <c r="L104" s="94"/>
      <c r="M104" s="94"/>
      <c r="N104" s="102"/>
      <c r="O104" s="102"/>
      <c r="P104" s="102"/>
      <c r="Q104" s="102"/>
      <c r="R104" s="102"/>
      <c r="S104" s="102"/>
      <c r="T104" s="102"/>
    </row>
    <row r="105" spans="2:20" s="17" customFormat="1">
      <c r="B105" s="21"/>
      <c r="G105" s="108"/>
      <c r="H105" s="94"/>
      <c r="I105" s="94"/>
      <c r="J105" s="94"/>
      <c r="K105" s="94"/>
      <c r="L105" s="94"/>
      <c r="M105" s="94"/>
      <c r="N105" s="102"/>
      <c r="O105" s="102"/>
      <c r="P105" s="102"/>
      <c r="Q105" s="102"/>
      <c r="R105" s="102"/>
      <c r="S105" s="102"/>
      <c r="T105" s="102"/>
    </row>
    <row r="106" spans="2:20" s="17" customFormat="1">
      <c r="B106" s="21"/>
      <c r="G106" s="108"/>
      <c r="H106" s="94"/>
      <c r="I106" s="94"/>
      <c r="J106" s="94"/>
      <c r="K106" s="94"/>
      <c r="L106" s="94"/>
      <c r="M106" s="94"/>
      <c r="N106" s="102"/>
      <c r="O106" s="102"/>
      <c r="P106" s="102"/>
      <c r="Q106" s="102"/>
      <c r="R106" s="102"/>
      <c r="S106" s="102"/>
      <c r="T106" s="102"/>
    </row>
    <row r="107" spans="2:20" s="17" customFormat="1">
      <c r="B107" s="21"/>
      <c r="G107" s="108"/>
      <c r="H107" s="94"/>
      <c r="I107" s="94"/>
      <c r="J107" s="94"/>
      <c r="K107" s="94"/>
      <c r="L107" s="94"/>
      <c r="M107" s="94"/>
      <c r="N107" s="102"/>
      <c r="O107" s="102"/>
      <c r="P107" s="102"/>
      <c r="Q107" s="102"/>
      <c r="R107" s="102"/>
      <c r="S107" s="102"/>
      <c r="T107" s="102"/>
    </row>
    <row r="108" spans="2:20" s="17" customFormat="1">
      <c r="B108" s="21"/>
      <c r="G108" s="108"/>
      <c r="H108" s="94"/>
      <c r="I108" s="94"/>
      <c r="J108" s="94"/>
      <c r="K108" s="94"/>
      <c r="L108" s="94"/>
      <c r="M108" s="94"/>
      <c r="N108" s="102"/>
      <c r="O108" s="102"/>
      <c r="P108" s="102"/>
      <c r="Q108" s="102"/>
      <c r="R108" s="102"/>
      <c r="S108" s="102"/>
      <c r="T108" s="102"/>
    </row>
    <row r="109" spans="2:20" s="17" customFormat="1">
      <c r="B109" s="21"/>
      <c r="G109" s="108"/>
      <c r="H109" s="94"/>
      <c r="I109" s="94"/>
      <c r="J109" s="94"/>
      <c r="K109" s="94"/>
      <c r="L109" s="94"/>
      <c r="M109" s="94"/>
      <c r="N109" s="102"/>
      <c r="O109" s="102"/>
      <c r="P109" s="102"/>
      <c r="Q109" s="102"/>
      <c r="R109" s="102"/>
      <c r="S109" s="102"/>
      <c r="T109" s="102"/>
    </row>
    <row r="110" spans="2:20" s="17" customFormat="1">
      <c r="B110" s="21"/>
      <c r="G110" s="108"/>
      <c r="H110" s="94"/>
      <c r="I110" s="94"/>
      <c r="J110" s="94"/>
      <c r="K110" s="94"/>
      <c r="L110" s="94"/>
      <c r="M110" s="94"/>
      <c r="N110" s="102"/>
      <c r="O110" s="102"/>
      <c r="P110" s="102"/>
      <c r="Q110" s="102"/>
      <c r="R110" s="102"/>
      <c r="S110" s="102"/>
      <c r="T110" s="102"/>
    </row>
    <row r="111" spans="2:20" s="17" customFormat="1">
      <c r="B111" s="21"/>
      <c r="G111" s="108"/>
      <c r="H111" s="94"/>
      <c r="I111" s="94"/>
      <c r="J111" s="94"/>
      <c r="K111" s="94"/>
      <c r="L111" s="94"/>
      <c r="M111" s="94"/>
      <c r="N111" s="102"/>
      <c r="O111" s="102"/>
      <c r="P111" s="102"/>
      <c r="Q111" s="102"/>
      <c r="R111" s="102"/>
      <c r="S111" s="102"/>
      <c r="T111" s="102"/>
    </row>
    <row r="112" spans="2:20" s="17" customFormat="1">
      <c r="B112" s="21"/>
      <c r="G112" s="108"/>
      <c r="H112" s="94"/>
      <c r="I112" s="94"/>
      <c r="J112" s="94"/>
      <c r="K112" s="94"/>
      <c r="L112" s="94"/>
      <c r="M112" s="94"/>
      <c r="N112" s="102"/>
      <c r="O112" s="102"/>
      <c r="P112" s="102"/>
      <c r="Q112" s="102"/>
      <c r="R112" s="102"/>
      <c r="S112" s="102"/>
      <c r="T112" s="102"/>
    </row>
    <row r="113" spans="2:20" s="17" customFormat="1">
      <c r="B113" s="21"/>
      <c r="G113" s="108"/>
      <c r="H113" s="94"/>
      <c r="I113" s="94"/>
      <c r="J113" s="94"/>
      <c r="K113" s="94"/>
      <c r="L113" s="94"/>
      <c r="M113" s="94"/>
      <c r="N113" s="102"/>
      <c r="O113" s="102"/>
      <c r="P113" s="102"/>
      <c r="Q113" s="102"/>
      <c r="R113" s="102"/>
      <c r="S113" s="102"/>
      <c r="T113" s="102"/>
    </row>
    <row r="114" spans="2:20" s="17" customFormat="1">
      <c r="B114" s="21"/>
      <c r="G114" s="108"/>
      <c r="H114" s="94"/>
      <c r="I114" s="94"/>
      <c r="J114" s="94"/>
      <c r="K114" s="94"/>
      <c r="L114" s="94"/>
      <c r="M114" s="94"/>
      <c r="N114" s="102"/>
      <c r="O114" s="102"/>
      <c r="P114" s="102"/>
      <c r="Q114" s="102"/>
      <c r="R114" s="102"/>
      <c r="S114" s="102"/>
      <c r="T114" s="102"/>
    </row>
    <row r="115" spans="2:20" s="17" customFormat="1">
      <c r="B115" s="21"/>
      <c r="G115" s="108"/>
      <c r="H115" s="94"/>
      <c r="I115" s="94"/>
      <c r="J115" s="94"/>
      <c r="K115" s="94"/>
      <c r="L115" s="94"/>
      <c r="M115" s="94"/>
      <c r="N115" s="102"/>
      <c r="O115" s="102"/>
      <c r="P115" s="102"/>
      <c r="Q115" s="102"/>
      <c r="R115" s="102"/>
      <c r="S115" s="102"/>
      <c r="T115" s="102"/>
    </row>
    <row r="116" spans="2:20" s="17" customFormat="1">
      <c r="B116" s="21"/>
      <c r="G116" s="108"/>
      <c r="H116" s="94"/>
      <c r="I116" s="94"/>
      <c r="J116" s="94"/>
      <c r="K116" s="94"/>
      <c r="L116" s="94"/>
      <c r="M116" s="94"/>
      <c r="N116" s="102"/>
      <c r="O116" s="102"/>
      <c r="P116" s="102"/>
      <c r="Q116" s="102"/>
      <c r="R116" s="102"/>
      <c r="S116" s="102"/>
      <c r="T116" s="102"/>
    </row>
    <row r="117" spans="2:20" s="17" customFormat="1">
      <c r="B117" s="21"/>
      <c r="G117" s="108"/>
      <c r="H117" s="94"/>
      <c r="I117" s="94"/>
      <c r="J117" s="94"/>
      <c r="K117" s="94"/>
      <c r="L117" s="94"/>
      <c r="M117" s="94"/>
      <c r="N117" s="102"/>
      <c r="O117" s="102"/>
      <c r="P117" s="102"/>
      <c r="Q117" s="102"/>
      <c r="R117" s="102"/>
      <c r="S117" s="102"/>
      <c r="T117" s="102"/>
    </row>
    <row r="118" spans="2:20" s="17" customFormat="1">
      <c r="B118" s="21"/>
      <c r="G118" s="108"/>
      <c r="H118" s="94"/>
      <c r="I118" s="94"/>
      <c r="J118" s="94"/>
      <c r="K118" s="94"/>
      <c r="L118" s="94"/>
      <c r="M118" s="94"/>
      <c r="N118" s="102"/>
      <c r="O118" s="102"/>
      <c r="P118" s="102"/>
      <c r="Q118" s="102"/>
      <c r="R118" s="102"/>
      <c r="S118" s="102"/>
      <c r="T118" s="102"/>
    </row>
    <row r="119" spans="2:20" s="17" customFormat="1">
      <c r="B119" s="21"/>
      <c r="G119" s="108"/>
      <c r="H119" s="94"/>
      <c r="I119" s="94"/>
      <c r="J119" s="94"/>
      <c r="K119" s="94"/>
      <c r="L119" s="94"/>
      <c r="M119" s="94"/>
      <c r="N119" s="102"/>
      <c r="O119" s="102"/>
      <c r="P119" s="102"/>
      <c r="Q119" s="102"/>
      <c r="R119" s="102"/>
      <c r="S119" s="102"/>
      <c r="T119" s="102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28" workbookViewId="0">
      <selection activeCell="C65" sqref="C65"/>
    </sheetView>
  </sheetViews>
  <sheetFormatPr defaultColWidth="9.140625" defaultRowHeight="13.5"/>
  <cols>
    <col min="1" max="1" width="4.85546875" style="11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6" customFormat="1" ht="22.5" customHeight="1">
      <c r="A1" s="537" t="s">
        <v>65</v>
      </c>
      <c r="B1" s="537"/>
      <c r="C1" s="537"/>
      <c r="D1" s="537"/>
      <c r="E1" s="537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15" customFormat="1" ht="33" customHeight="1">
      <c r="A2" s="538" t="str">
        <f>+'Ekamut-caxs'!A7:D7</f>
        <v>«Ֆրիտյոֆ Նանսենի թանգարան» ՀՈԱԿ-ի</v>
      </c>
      <c r="B2" s="539"/>
      <c r="C2" s="539"/>
      <c r="D2" s="539"/>
      <c r="E2" s="53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5" customFormat="1" ht="24" customHeight="1">
      <c r="A3" s="540" t="s">
        <v>128</v>
      </c>
      <c r="B3" s="540"/>
      <c r="C3" s="540"/>
      <c r="D3" s="540"/>
      <c r="E3" s="54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0" customFormat="1" ht="16.5" customHeight="1">
      <c r="A4" s="541" t="s">
        <v>230</v>
      </c>
      <c r="B4" s="541"/>
      <c r="C4" s="541"/>
      <c r="D4" s="541"/>
      <c r="E4" s="541"/>
      <c r="F4" s="147"/>
      <c r="G4" s="148"/>
      <c r="H4" s="148"/>
      <c r="I4" s="148"/>
      <c r="J4" s="148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ht="13.5" customHeight="1">
      <c r="D5" s="151"/>
      <c r="E5" s="151" t="s">
        <v>121</v>
      </c>
    </row>
    <row r="6" spans="1:22" s="156" customFormat="1" ht="56.25" customHeight="1">
      <c r="A6" s="152" t="s">
        <v>3</v>
      </c>
      <c r="B6" s="153" t="s">
        <v>129</v>
      </c>
      <c r="C6" s="152" t="s">
        <v>130</v>
      </c>
      <c r="D6" s="152" t="s">
        <v>131</v>
      </c>
      <c r="E6" s="154" t="s">
        <v>132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15" customFormat="1" ht="21.75" customHeight="1">
      <c r="A7" s="532" t="s">
        <v>133</v>
      </c>
      <c r="B7" s="533"/>
      <c r="C7" s="533"/>
      <c r="D7" s="181"/>
      <c r="E7" s="18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8" customFormat="1" ht="27.75" customHeight="1">
      <c r="A8" s="157">
        <v>1</v>
      </c>
      <c r="B8" s="158" t="s">
        <v>134</v>
      </c>
      <c r="C8" s="157"/>
      <c r="D8" s="159">
        <f>SUM(D9:D29)</f>
        <v>0</v>
      </c>
      <c r="E8" s="16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1">
        <v>1.1000000000000001</v>
      </c>
      <c r="B9" s="162" t="s">
        <v>135</v>
      </c>
      <c r="C9" s="161" t="s">
        <v>136</v>
      </c>
      <c r="D9" s="29"/>
      <c r="E9" s="29"/>
    </row>
    <row r="10" spans="1:22" ht="27" customHeight="1">
      <c r="A10" s="161">
        <v>1.2</v>
      </c>
      <c r="B10" s="162" t="s">
        <v>137</v>
      </c>
      <c r="C10" s="161" t="s">
        <v>138</v>
      </c>
      <c r="D10" s="29"/>
      <c r="E10" s="29"/>
    </row>
    <row r="11" spans="1:22" ht="27" customHeight="1">
      <c r="A11" s="161">
        <v>1.3</v>
      </c>
      <c r="B11" s="162" t="s">
        <v>139</v>
      </c>
      <c r="C11" s="161" t="s">
        <v>140</v>
      </c>
      <c r="D11" s="29"/>
      <c r="E11" s="29"/>
    </row>
    <row r="12" spans="1:22" ht="27" customHeight="1">
      <c r="A12" s="161">
        <v>1.4</v>
      </c>
      <c r="B12" s="163" t="s">
        <v>141</v>
      </c>
      <c r="C12" s="164" t="s">
        <v>142</v>
      </c>
      <c r="D12" s="29"/>
      <c r="E12" s="29"/>
    </row>
    <row r="13" spans="1:22" ht="27" customHeight="1">
      <c r="A13" s="161">
        <v>1.5</v>
      </c>
      <c r="B13" s="163"/>
      <c r="C13" s="161" t="s">
        <v>143</v>
      </c>
      <c r="D13" s="29"/>
      <c r="E13" s="29"/>
    </row>
    <row r="14" spans="1:22" ht="18" customHeight="1">
      <c r="A14" s="161">
        <v>1.6</v>
      </c>
      <c r="B14" s="162" t="s">
        <v>179</v>
      </c>
      <c r="C14" s="161" t="s">
        <v>144</v>
      </c>
      <c r="D14" s="29">
        <v>0</v>
      </c>
      <c r="E14" s="29"/>
    </row>
    <row r="15" spans="1:22" ht="33.75" customHeight="1">
      <c r="A15" s="161">
        <v>1.7</v>
      </c>
      <c r="B15" s="163"/>
      <c r="C15" s="161" t="s">
        <v>166</v>
      </c>
      <c r="D15" s="29"/>
      <c r="E15" s="29"/>
    </row>
    <row r="16" spans="1:22" ht="22.5" customHeight="1">
      <c r="A16" s="161">
        <v>1.8</v>
      </c>
      <c r="B16" s="163"/>
      <c r="C16" s="165" t="s">
        <v>165</v>
      </c>
      <c r="D16" s="29"/>
      <c r="E16" s="29"/>
    </row>
    <row r="17" spans="1:22" ht="18" customHeight="1">
      <c r="A17" s="161">
        <v>1.9</v>
      </c>
      <c r="B17" s="163"/>
      <c r="C17" s="165"/>
      <c r="D17" s="29"/>
      <c r="E17" s="29"/>
    </row>
    <row r="18" spans="1:22" ht="18" customHeight="1">
      <c r="A18" s="166">
        <v>2</v>
      </c>
      <c r="B18" s="163"/>
      <c r="C18" s="165"/>
      <c r="D18" s="29"/>
      <c r="E18" s="29"/>
    </row>
    <row r="19" spans="1:22" ht="18" customHeight="1">
      <c r="A19" s="161">
        <v>2.1</v>
      </c>
      <c r="B19" s="163"/>
      <c r="C19" s="165"/>
      <c r="D19" s="29"/>
      <c r="E19" s="29"/>
    </row>
    <row r="20" spans="1:22" ht="18" customHeight="1">
      <c r="A20" s="161">
        <v>2.2000000000000002</v>
      </c>
      <c r="B20" s="163"/>
      <c r="C20" s="165"/>
      <c r="D20" s="29"/>
      <c r="E20" s="29"/>
    </row>
    <row r="21" spans="1:22" ht="18" customHeight="1">
      <c r="A21" s="161">
        <v>2.2999999999999998</v>
      </c>
      <c r="B21" s="163"/>
      <c r="C21" s="165"/>
      <c r="D21" s="29"/>
      <c r="E21" s="29"/>
    </row>
    <row r="22" spans="1:22" ht="27.75" customHeight="1">
      <c r="A22" s="161">
        <v>2.4</v>
      </c>
      <c r="B22" s="163"/>
      <c r="C22" s="165"/>
      <c r="D22" s="29"/>
      <c r="E22" s="29"/>
    </row>
    <row r="23" spans="1:22" ht="27.75" customHeight="1">
      <c r="A23" s="161">
        <v>2.5</v>
      </c>
      <c r="B23" s="163" t="s">
        <v>145</v>
      </c>
      <c r="C23" s="161" t="s">
        <v>33</v>
      </c>
      <c r="D23" s="29"/>
      <c r="E23" s="29"/>
    </row>
    <row r="24" spans="1:22" ht="27.75" customHeight="1">
      <c r="A24" s="161">
        <v>2.6</v>
      </c>
      <c r="B24" s="163" t="s">
        <v>145</v>
      </c>
      <c r="C24" s="161" t="s">
        <v>46</v>
      </c>
      <c r="D24" s="29"/>
      <c r="E24" s="29"/>
    </row>
    <row r="25" spans="1:22" ht="27.75" customHeight="1">
      <c r="A25" s="161">
        <v>2.7</v>
      </c>
      <c r="B25" s="163" t="s">
        <v>145</v>
      </c>
      <c r="C25" s="161" t="s">
        <v>146</v>
      </c>
      <c r="D25" s="29"/>
      <c r="E25" s="29"/>
    </row>
    <row r="26" spans="1:22" ht="27.75" customHeight="1">
      <c r="A26" s="161">
        <v>2.8</v>
      </c>
      <c r="B26" s="163" t="s">
        <v>145</v>
      </c>
      <c r="C26" s="161" t="s">
        <v>147</v>
      </c>
      <c r="D26" s="29"/>
      <c r="E26" s="29"/>
    </row>
    <row r="27" spans="1:22" ht="27" customHeight="1">
      <c r="A27" s="161">
        <v>2.9</v>
      </c>
      <c r="B27" s="162" t="s">
        <v>148</v>
      </c>
      <c r="C27" s="161" t="s">
        <v>149</v>
      </c>
      <c r="D27" s="29"/>
      <c r="E27" s="29"/>
    </row>
    <row r="28" spans="1:22" ht="26.25" customHeight="1">
      <c r="A28" s="167">
        <v>2.1</v>
      </c>
      <c r="B28" s="163" t="s">
        <v>150</v>
      </c>
      <c r="C28" s="161" t="s">
        <v>151</v>
      </c>
      <c r="D28" s="29"/>
      <c r="E28" s="29"/>
    </row>
    <row r="29" spans="1:22" ht="26.25" customHeight="1">
      <c r="A29" s="167">
        <v>2.11</v>
      </c>
      <c r="B29" s="163"/>
      <c r="C29" s="165" t="s">
        <v>152</v>
      </c>
      <c r="D29" s="29"/>
      <c r="E29" s="29"/>
    </row>
    <row r="30" spans="1:22" s="138" customFormat="1" ht="34.5" customHeight="1">
      <c r="A30" s="157">
        <v>2</v>
      </c>
      <c r="B30" s="168" t="s">
        <v>153</v>
      </c>
      <c r="C30" s="157"/>
      <c r="D30" s="159">
        <f>+D31+D32+D33</f>
        <v>0</v>
      </c>
      <c r="E30" s="16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1">
        <v>2.1</v>
      </c>
      <c r="B31" s="163"/>
      <c r="C31" s="161" t="s">
        <v>154</v>
      </c>
      <c r="D31" s="29"/>
      <c r="E31" s="29"/>
    </row>
    <row r="32" spans="1:22" ht="21" customHeight="1">
      <c r="A32" s="161">
        <v>2.2000000000000002</v>
      </c>
      <c r="B32" s="163" t="s">
        <v>155</v>
      </c>
      <c r="C32" s="161" t="s">
        <v>156</v>
      </c>
      <c r="D32" s="29"/>
      <c r="E32" s="29"/>
    </row>
    <row r="33" spans="1:22" ht="26.25" customHeight="1">
      <c r="A33" s="161">
        <v>2.2999999999999998</v>
      </c>
      <c r="B33" s="163" t="s">
        <v>155</v>
      </c>
      <c r="C33" s="161" t="s">
        <v>157</v>
      </c>
      <c r="D33" s="29"/>
      <c r="E33" s="169"/>
    </row>
    <row r="34" spans="1:22" s="146" customFormat="1" ht="21.75" customHeight="1">
      <c r="A34" s="56"/>
      <c r="B34" s="170" t="s">
        <v>67</v>
      </c>
      <c r="C34" s="171"/>
      <c r="D34" s="172">
        <f>D8+D30</f>
        <v>0</v>
      </c>
      <c r="E34" s="173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15" customFormat="1" ht="33.75" customHeight="1">
      <c r="A35" s="532" t="s">
        <v>158</v>
      </c>
      <c r="B35" s="533"/>
      <c r="C35" s="533"/>
      <c r="D35" s="181"/>
      <c r="E35" s="18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1">
        <v>1.1000000000000001</v>
      </c>
      <c r="B36" s="162" t="s">
        <v>135</v>
      </c>
      <c r="C36" s="161" t="s">
        <v>136</v>
      </c>
      <c r="D36" s="29"/>
      <c r="E36" s="29"/>
    </row>
    <row r="37" spans="1:22" ht="21" customHeight="1">
      <c r="A37" s="161">
        <v>1.2</v>
      </c>
      <c r="B37" s="162" t="s">
        <v>137</v>
      </c>
      <c r="C37" s="161" t="s">
        <v>138</v>
      </c>
      <c r="D37" s="29"/>
      <c r="E37" s="29"/>
    </row>
    <row r="38" spans="1:22" ht="21" customHeight="1">
      <c r="A38" s="161">
        <v>1.3</v>
      </c>
      <c r="B38" s="162" t="s">
        <v>139</v>
      </c>
      <c r="C38" s="161" t="s">
        <v>140</v>
      </c>
      <c r="D38" s="29"/>
      <c r="E38" s="29"/>
    </row>
    <row r="39" spans="1:22" ht="21" customHeight="1">
      <c r="A39" s="161">
        <v>1.4</v>
      </c>
      <c r="B39" s="163" t="s">
        <v>141</v>
      </c>
      <c r="C39" s="164" t="s">
        <v>142</v>
      </c>
      <c r="D39" s="29"/>
      <c r="E39" s="29"/>
    </row>
    <row r="40" spans="1:22" ht="20.25" customHeight="1">
      <c r="A40" s="161">
        <v>1.6</v>
      </c>
      <c r="B40" s="162" t="s">
        <v>179</v>
      </c>
      <c r="C40" s="161" t="s">
        <v>144</v>
      </c>
      <c r="D40" s="29"/>
      <c r="E40" s="29"/>
    </row>
    <row r="41" spans="1:22" ht="33.75" customHeight="1">
      <c r="A41" s="161">
        <v>1.7</v>
      </c>
      <c r="B41" s="163"/>
      <c r="C41" s="161" t="s">
        <v>166</v>
      </c>
      <c r="D41" s="29"/>
      <c r="E41" s="29"/>
    </row>
    <row r="42" spans="1:22" ht="23.25" customHeight="1">
      <c r="A42" s="161">
        <v>1.8</v>
      </c>
      <c r="B42" s="163"/>
      <c r="C42" s="165" t="s">
        <v>207</v>
      </c>
      <c r="D42" s="29"/>
      <c r="E42" s="29"/>
    </row>
    <row r="43" spans="1:22" ht="23.25" customHeight="1">
      <c r="A43" s="161">
        <v>1.9</v>
      </c>
      <c r="B43" s="163"/>
      <c r="C43" s="165"/>
      <c r="D43" s="29"/>
      <c r="E43" s="29"/>
    </row>
    <row r="44" spans="1:22" ht="23.25" customHeight="1">
      <c r="A44" s="166">
        <v>2</v>
      </c>
      <c r="B44" s="163"/>
      <c r="C44" s="165"/>
      <c r="D44" s="29"/>
      <c r="E44" s="29"/>
    </row>
    <row r="45" spans="1:22" ht="23.25" customHeight="1">
      <c r="A45" s="161">
        <v>2.1</v>
      </c>
      <c r="B45" s="163"/>
      <c r="C45" s="165"/>
      <c r="D45" s="29"/>
      <c r="E45" s="29"/>
    </row>
    <row r="46" spans="1:22" ht="21" customHeight="1">
      <c r="A46" s="161">
        <v>2.2000000000000002</v>
      </c>
      <c r="B46" s="163" t="s">
        <v>145</v>
      </c>
      <c r="C46" s="161" t="s">
        <v>33</v>
      </c>
      <c r="D46" s="29"/>
      <c r="E46" s="29"/>
    </row>
    <row r="47" spans="1:22" ht="21" customHeight="1">
      <c r="A47" s="161">
        <v>2.2999999999999998</v>
      </c>
      <c r="B47" s="163" t="s">
        <v>145</v>
      </c>
      <c r="C47" s="161" t="s">
        <v>46</v>
      </c>
      <c r="D47" s="29"/>
      <c r="E47" s="29"/>
    </row>
    <row r="48" spans="1:22" ht="21" customHeight="1">
      <c r="A48" s="161">
        <v>2.4</v>
      </c>
      <c r="B48" s="163" t="s">
        <v>145</v>
      </c>
      <c r="C48" s="161" t="s">
        <v>146</v>
      </c>
      <c r="D48" s="29"/>
      <c r="E48" s="29"/>
    </row>
    <row r="49" spans="1:22" ht="24" customHeight="1">
      <c r="A49" s="161">
        <v>2.5</v>
      </c>
      <c r="B49" s="163" t="s">
        <v>145</v>
      </c>
      <c r="C49" s="161" t="s">
        <v>147</v>
      </c>
      <c r="D49" s="29"/>
      <c r="E49" s="29"/>
    </row>
    <row r="50" spans="1:22" ht="24" customHeight="1">
      <c r="A50" s="161">
        <v>2.6</v>
      </c>
      <c r="B50" s="162" t="s">
        <v>148</v>
      </c>
      <c r="C50" s="161" t="s">
        <v>149</v>
      </c>
      <c r="D50" s="29"/>
      <c r="E50" s="29"/>
    </row>
    <row r="51" spans="1:22" ht="24" customHeight="1">
      <c r="A51" s="161">
        <v>2.7</v>
      </c>
      <c r="B51" s="163" t="s">
        <v>150</v>
      </c>
      <c r="C51" s="161" t="s">
        <v>151</v>
      </c>
      <c r="D51" s="29"/>
      <c r="E51" s="29"/>
    </row>
    <row r="52" spans="1:22" ht="24" customHeight="1">
      <c r="A52" s="161">
        <v>2.8</v>
      </c>
      <c r="B52" s="163"/>
      <c r="C52" s="165" t="s">
        <v>152</v>
      </c>
      <c r="D52" s="29"/>
      <c r="E52" s="29"/>
    </row>
    <row r="53" spans="1:22" ht="33" customHeight="1">
      <c r="A53" s="161"/>
      <c r="B53" s="158" t="s">
        <v>159</v>
      </c>
      <c r="C53" s="28"/>
      <c r="D53" s="159">
        <f>SUM(D54:D57)</f>
        <v>959</v>
      </c>
      <c r="E53" s="29"/>
    </row>
    <row r="54" spans="1:22" ht="33" customHeight="1">
      <c r="A54" s="161">
        <v>1.1000000000000001</v>
      </c>
      <c r="B54" s="200"/>
      <c r="C54" s="201" t="s">
        <v>164</v>
      </c>
      <c r="D54" s="166">
        <v>909</v>
      </c>
      <c r="E54" s="29"/>
      <c r="F54" s="131"/>
    </row>
    <row r="55" spans="1:22" ht="30" customHeight="1">
      <c r="A55" s="161">
        <v>1.2</v>
      </c>
      <c r="B55" s="174"/>
      <c r="C55" s="161" t="s">
        <v>154</v>
      </c>
      <c r="D55" s="29"/>
      <c r="E55" s="161"/>
    </row>
    <row r="56" spans="1:22" ht="24.75" customHeight="1">
      <c r="A56" s="161">
        <v>1.3</v>
      </c>
      <c r="B56" s="163" t="s">
        <v>150</v>
      </c>
      <c r="C56" s="161" t="s">
        <v>156</v>
      </c>
      <c r="D56" s="29"/>
      <c r="E56" s="29"/>
    </row>
    <row r="57" spans="1:22" ht="24.75" customHeight="1">
      <c r="A57" s="161">
        <v>1.4</v>
      </c>
      <c r="B57" s="163" t="s">
        <v>150</v>
      </c>
      <c r="C57" s="161" t="s">
        <v>293</v>
      </c>
      <c r="D57" s="29">
        <v>50</v>
      </c>
      <c r="E57" s="29"/>
    </row>
    <row r="58" spans="1:22" s="146" customFormat="1" ht="29.25" customHeight="1">
      <c r="A58" s="175"/>
      <c r="B58" s="170" t="s">
        <v>67</v>
      </c>
      <c r="C58" s="176"/>
      <c r="D58" s="177">
        <f>SUM(D36:D53)</f>
        <v>959</v>
      </c>
      <c r="E58" s="178"/>
      <c r="F58" s="254">
        <f>+D58-D54</f>
        <v>50</v>
      </c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</row>
    <row r="59" spans="1:22" ht="21.75" customHeight="1"/>
    <row r="60" spans="1:22" ht="39" customHeight="1">
      <c r="C60" s="179" t="s">
        <v>160</v>
      </c>
    </row>
    <row r="61" spans="1:22" ht="52.15" customHeight="1">
      <c r="A61" s="180">
        <v>1</v>
      </c>
      <c r="B61" s="181" t="s">
        <v>277</v>
      </c>
      <c r="C61" s="177">
        <f>+'Dramakan hosqer'!F12</f>
        <v>1044.5817999999999</v>
      </c>
      <c r="D61" s="534" t="s">
        <v>161</v>
      </c>
      <c r="E61" s="535"/>
    </row>
    <row r="62" spans="1:22" ht="36.75" customHeight="1"/>
    <row r="63" spans="1:22" s="138" customFormat="1" ht="25.5" customHeight="1">
      <c r="A63" s="182"/>
      <c r="B63" s="145" t="s">
        <v>2</v>
      </c>
      <c r="C63" s="183"/>
      <c r="D63" s="536" t="str">
        <f>+'Ekamut-caxs'!D71</f>
        <v>Ֆելիքս Բախչինյան</v>
      </c>
      <c r="E63" s="53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8" customFormat="1" ht="12.75" customHeight="1">
      <c r="A64" s="182"/>
      <c r="C64" s="184"/>
      <c r="D64" s="531" t="s">
        <v>90</v>
      </c>
      <c r="E64" s="53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8" customFormat="1" ht="22.5" customHeight="1">
      <c r="A65" s="182"/>
      <c r="B65" s="145" t="s">
        <v>6</v>
      </c>
      <c r="C65" s="183"/>
      <c r="D65" s="536" t="str">
        <f>+'Ekamut-caxs'!D73</f>
        <v>Հայարփի Խաչատրյան</v>
      </c>
      <c r="E65" s="53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8" customFormat="1" ht="13.5" customHeight="1">
      <c r="A66" s="182"/>
      <c r="B66" s="185"/>
      <c r="C66" s="182" t="s">
        <v>1</v>
      </c>
      <c r="D66" s="531" t="s">
        <v>90</v>
      </c>
      <c r="E66" s="53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6" customFormat="1" ht="36" customHeight="1"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</row>
    <row r="75" spans="1:22" ht="24" customHeight="1"/>
    <row r="76" spans="1:22" ht="0.75" hidden="1" customHeight="1"/>
    <row r="77" spans="1:22" s="138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4"/>
      <c r="B81" s="1"/>
      <c r="C81" s="1"/>
      <c r="D81" s="1"/>
      <c r="E81" s="1"/>
    </row>
    <row r="82" spans="1:5" s="17" customFormat="1" ht="24" customHeight="1">
      <c r="A82" s="114"/>
      <c r="B82" s="1"/>
      <c r="C82" s="1"/>
      <c r="D82" s="1"/>
      <c r="E82" s="1"/>
    </row>
    <row r="83" spans="1:5" s="17" customFormat="1">
      <c r="A83" s="114"/>
      <c r="B83" s="1"/>
      <c r="C83" s="1"/>
      <c r="D83" s="1"/>
      <c r="E83" s="1"/>
    </row>
    <row r="84" spans="1:5" s="17" customFormat="1" ht="24.75" customHeight="1">
      <c r="A84" s="114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5" zoomScaleSheetLayoutView="100" workbookViewId="0">
      <selection activeCell="C65" sqref="C6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6" t="s">
        <v>65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6" s="20" customFormat="1" ht="20.25">
      <c r="A2" s="513" t="str">
        <f>+'Ekamut-caxs'!A7:D7</f>
        <v>«Ֆրիտյոֆ Նանսենի թանգարան» ՀՈԱԿ-ի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19"/>
      <c r="P2" s="19"/>
    </row>
    <row r="3" spans="1:16" ht="17.25">
      <c r="A3" s="540" t="s">
        <v>287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</row>
    <row r="4" spans="1:16" ht="21" customHeight="1" thickBot="1">
      <c r="N4" s="122" t="s">
        <v>0</v>
      </c>
    </row>
    <row r="5" spans="1:16" ht="21" customHeight="1">
      <c r="A5" s="547" t="s">
        <v>203</v>
      </c>
      <c r="B5" s="547" t="s">
        <v>66</v>
      </c>
      <c r="C5" s="548" t="s">
        <v>191</v>
      </c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9" t="s">
        <v>127</v>
      </c>
    </row>
    <row r="6" spans="1:16" ht="172.5" customHeight="1">
      <c r="A6" s="547"/>
      <c r="B6" s="547"/>
      <c r="C6" s="231" t="s">
        <v>181</v>
      </c>
      <c r="D6" s="231" t="s">
        <v>192</v>
      </c>
      <c r="E6" s="231" t="s">
        <v>193</v>
      </c>
      <c r="F6" s="231" t="s">
        <v>126</v>
      </c>
      <c r="G6" s="231" t="s">
        <v>171</v>
      </c>
      <c r="H6" s="231" t="s">
        <v>170</v>
      </c>
      <c r="I6" s="231" t="s">
        <v>182</v>
      </c>
      <c r="J6" s="231" t="s">
        <v>240</v>
      </c>
      <c r="K6" s="231" t="s">
        <v>241</v>
      </c>
      <c r="L6" s="231" t="s">
        <v>238</v>
      </c>
      <c r="M6" s="231" t="s">
        <v>229</v>
      </c>
      <c r="N6" s="550"/>
    </row>
    <row r="7" spans="1:16" ht="31.5" customHeight="1">
      <c r="A7" s="231">
        <v>1</v>
      </c>
      <c r="B7" s="248" t="s">
        <v>174</v>
      </c>
      <c r="C7" s="472">
        <v>10654.2</v>
      </c>
      <c r="D7" s="472"/>
      <c r="E7" s="472" t="str">
        <f>IF(D7&gt;1,326.6," ")</f>
        <v xml:space="preserve"> </v>
      </c>
      <c r="F7" s="472"/>
      <c r="G7" s="472"/>
      <c r="H7" s="472"/>
      <c r="I7" s="472"/>
      <c r="J7" s="473"/>
      <c r="K7" s="472"/>
      <c r="L7" s="472"/>
      <c r="M7" s="472"/>
      <c r="N7" s="246">
        <f>ROUND(SUM(C7:M7),1)</f>
        <v>10654.2</v>
      </c>
    </row>
    <row r="8" spans="1:16" ht="43.5" customHeight="1">
      <c r="A8" s="231">
        <v>2</v>
      </c>
      <c r="B8" s="293" t="s">
        <v>87</v>
      </c>
      <c r="C8" s="472"/>
      <c r="D8" s="228" t="s">
        <v>167</v>
      </c>
      <c r="E8" s="228" t="s">
        <v>167</v>
      </c>
      <c r="F8" s="228" t="s">
        <v>167</v>
      </c>
      <c r="G8" s="228" t="s">
        <v>167</v>
      </c>
      <c r="H8" s="228" t="s">
        <v>167</v>
      </c>
      <c r="I8" s="228" t="s">
        <v>167</v>
      </c>
      <c r="J8" s="228" t="s">
        <v>167</v>
      </c>
      <c r="K8" s="228" t="s">
        <v>167</v>
      </c>
      <c r="L8" s="228" t="s">
        <v>167</v>
      </c>
      <c r="M8" s="228" t="s">
        <v>167</v>
      </c>
      <c r="N8" s="246">
        <f>ROUND(SUM(C8:M8),1)</f>
        <v>0</v>
      </c>
    </row>
    <row r="9" spans="1:16" s="139" customFormat="1" ht="34.5" customHeight="1" thickBot="1">
      <c r="A9" s="249"/>
      <c r="B9" s="175" t="s">
        <v>67</v>
      </c>
      <c r="C9" s="228" t="s">
        <v>167</v>
      </c>
      <c r="D9" s="228" t="s">
        <v>167</v>
      </c>
      <c r="E9" s="228" t="s">
        <v>167</v>
      </c>
      <c r="F9" s="228" t="s">
        <v>167</v>
      </c>
      <c r="G9" s="228" t="s">
        <v>167</v>
      </c>
      <c r="H9" s="228" t="s">
        <v>167</v>
      </c>
      <c r="I9" s="228" t="s">
        <v>167</v>
      </c>
      <c r="J9" s="228" t="s">
        <v>167</v>
      </c>
      <c r="K9" s="228" t="s">
        <v>167</v>
      </c>
      <c r="L9" s="228" t="s">
        <v>167</v>
      </c>
      <c r="M9" s="228" t="s">
        <v>167</v>
      </c>
      <c r="N9" s="247">
        <f>ROUND(SUM(N7:N8),1)</f>
        <v>10654.2</v>
      </c>
    </row>
    <row r="10" spans="1:16" s="474" customFormat="1" ht="15" customHeight="1">
      <c r="B10" s="101"/>
      <c r="C10" s="475"/>
      <c r="D10" s="475"/>
      <c r="E10" s="475"/>
      <c r="F10" s="475"/>
      <c r="G10" s="476"/>
      <c r="H10" s="476"/>
      <c r="I10" s="477"/>
      <c r="J10" s="477"/>
      <c r="K10" s="477"/>
      <c r="L10" s="476"/>
      <c r="M10" s="475"/>
      <c r="N10" s="478"/>
    </row>
    <row r="11" spans="1:16" s="474" customFormat="1" ht="63.75" customHeight="1">
      <c r="B11" s="542" t="s">
        <v>284</v>
      </c>
      <c r="C11" s="542"/>
      <c r="D11" s="480"/>
      <c r="E11" s="479"/>
      <c r="F11" s="479"/>
      <c r="G11" s="479"/>
      <c r="H11" s="479"/>
      <c r="I11" s="479"/>
      <c r="J11" s="479"/>
      <c r="K11" s="479"/>
      <c r="L11" s="476"/>
      <c r="M11" s="475"/>
      <c r="N11" s="478"/>
    </row>
    <row r="12" spans="1:16" s="474" customFormat="1" ht="42.75" customHeight="1">
      <c r="B12" s="503"/>
      <c r="C12" s="479">
        <f>887.8*12</f>
        <v>10653.599999999999</v>
      </c>
      <c r="D12" s="479"/>
      <c r="E12" s="479"/>
      <c r="F12" s="479"/>
      <c r="G12" s="479"/>
      <c r="H12" s="479"/>
      <c r="I12" s="479"/>
      <c r="J12" s="479"/>
      <c r="K12" s="479"/>
      <c r="L12" s="476"/>
      <c r="M12" s="475"/>
      <c r="N12" s="478"/>
    </row>
    <row r="13" spans="1:16" s="141" customFormat="1" ht="21" customHeight="1">
      <c r="B13" s="143"/>
      <c r="C13" s="186"/>
      <c r="D13" s="186"/>
      <c r="E13" s="225"/>
      <c r="F13" s="188"/>
      <c r="G13" s="140"/>
      <c r="H13" s="140"/>
      <c r="I13" s="186"/>
      <c r="J13" s="186"/>
      <c r="K13" s="186"/>
      <c r="L13" s="551"/>
      <c r="M13" s="551"/>
      <c r="N13" s="218"/>
    </row>
    <row r="14" spans="1:16" s="139" customFormat="1" ht="69" customHeight="1">
      <c r="B14" s="552" t="s">
        <v>173</v>
      </c>
      <c r="C14" s="553"/>
      <c r="E14" s="552" t="s">
        <v>172</v>
      </c>
      <c r="F14" s="553"/>
      <c r="G14" s="243"/>
      <c r="H14" s="543"/>
      <c r="I14" s="543"/>
      <c r="J14" s="188"/>
      <c r="K14" s="188"/>
      <c r="L14" s="186"/>
      <c r="M14" s="186"/>
      <c r="N14" s="186"/>
    </row>
    <row r="15" spans="1:16" s="139" customFormat="1" ht="57.75" customHeight="1">
      <c r="B15" s="190" t="s">
        <v>163</v>
      </c>
      <c r="C15" s="262" t="s">
        <v>194</v>
      </c>
      <c r="E15" s="190" t="s">
        <v>163</v>
      </c>
      <c r="F15" s="262" t="s">
        <v>195</v>
      </c>
      <c r="G15" s="204"/>
      <c r="H15" s="253"/>
      <c r="I15" s="204"/>
      <c r="J15" s="226"/>
      <c r="K15" s="226"/>
      <c r="L15" s="226"/>
      <c r="M15" s="226"/>
      <c r="N15" s="204"/>
    </row>
    <row r="16" spans="1:16" s="139" customFormat="1" ht="24" customHeight="1">
      <c r="B16" s="229">
        <v>104000</v>
      </c>
      <c r="C16" s="361">
        <v>326.60000000000002</v>
      </c>
      <c r="E16" s="229">
        <v>104000</v>
      </c>
      <c r="F16" s="252">
        <v>745.9</v>
      </c>
      <c r="G16" s="204"/>
      <c r="H16" s="250"/>
      <c r="I16" s="251"/>
      <c r="J16" s="242"/>
      <c r="K16" s="242"/>
      <c r="L16" s="226"/>
      <c r="M16" s="226"/>
      <c r="N16" s="204"/>
    </row>
    <row r="17" spans="2:14" s="144" customFormat="1" ht="24" customHeight="1">
      <c r="B17" s="250"/>
      <c r="C17" s="251"/>
      <c r="D17" s="244"/>
      <c r="E17" s="245"/>
      <c r="F17" s="245"/>
      <c r="G17" s="227"/>
      <c r="H17" s="244"/>
      <c r="I17" s="251"/>
      <c r="J17" s="242"/>
      <c r="K17" s="242"/>
      <c r="L17" s="191"/>
      <c r="M17" s="191"/>
      <c r="N17" s="227"/>
    </row>
    <row r="18" spans="2:14" ht="19.5" customHeight="1"/>
    <row r="19" spans="2:14" s="120" customFormat="1" ht="24" customHeight="1">
      <c r="B19" s="123" t="s">
        <v>2</v>
      </c>
      <c r="E19" s="124"/>
      <c r="F19" s="125"/>
      <c r="G19" s="545" t="str">
        <f>+'Ekamut-caxs'!D71</f>
        <v>Ֆելիքս Բախչինյան</v>
      </c>
      <c r="H19" s="545"/>
      <c r="I19" s="545"/>
      <c r="J19" s="126"/>
      <c r="K19" s="126"/>
      <c r="L19" s="126"/>
    </row>
    <row r="20" spans="2:14" s="116" customFormat="1" ht="17.25" customHeight="1">
      <c r="B20" s="118"/>
      <c r="E20" s="127" t="s">
        <v>89</v>
      </c>
      <c r="F20" s="128"/>
      <c r="G20" s="544" t="s">
        <v>90</v>
      </c>
      <c r="H20" s="544"/>
      <c r="I20" s="544"/>
      <c r="J20" s="119"/>
      <c r="K20" s="119"/>
      <c r="L20" s="119"/>
    </row>
    <row r="21" spans="2:14" s="120" customFormat="1" ht="24.75" customHeight="1">
      <c r="B21" s="121" t="s">
        <v>6</v>
      </c>
      <c r="E21" s="129"/>
      <c r="F21" s="130"/>
      <c r="G21" s="545" t="str">
        <f>+'Ekamut-caxs'!D73</f>
        <v>Հայարփի Խաչատրյան</v>
      </c>
      <c r="H21" s="545"/>
      <c r="I21" s="545"/>
      <c r="J21" s="126"/>
      <c r="K21" s="126"/>
      <c r="L21" s="126"/>
    </row>
    <row r="22" spans="2:14" s="116" customFormat="1" ht="18.75" customHeight="1">
      <c r="E22" s="127" t="s">
        <v>89</v>
      </c>
      <c r="F22" s="128"/>
      <c r="G22" s="544" t="s">
        <v>90</v>
      </c>
      <c r="H22" s="544"/>
      <c r="I22" s="544"/>
      <c r="J22" s="119"/>
      <c r="K22" s="119"/>
      <c r="L22" s="119"/>
    </row>
    <row r="23" spans="2:14" s="117" customFormat="1" ht="16.5">
      <c r="C23" s="119"/>
      <c r="D23" s="119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65" sqref="C65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60" t="s">
        <v>65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369" customFormat="1" ht="21.75" customHeight="1">
      <c r="A2" s="556" t="str">
        <f>+'Ekamut-caxs'!A7:E7</f>
        <v>«Ֆրիտյոֆ Նանսենի թանգարան» ՀՈԱԿ-ի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369" customFormat="1" ht="21" customHeight="1">
      <c r="A3" s="556" t="s">
        <v>91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/>
    <row r="5" spans="1:15" s="371" customFormat="1" ht="24.75" customHeight="1">
      <c r="A5" s="561" t="s">
        <v>111</v>
      </c>
      <c r="B5" s="561" t="s">
        <v>92</v>
      </c>
      <c r="C5" s="562" t="s">
        <v>93</v>
      </c>
      <c r="D5" s="562"/>
      <c r="E5" s="562"/>
      <c r="F5" s="562"/>
      <c r="G5" s="562" t="s">
        <v>94</v>
      </c>
      <c r="H5" s="562"/>
      <c r="I5" s="562"/>
      <c r="J5" s="562"/>
      <c r="K5" s="562" t="s">
        <v>118</v>
      </c>
      <c r="L5" s="562"/>
      <c r="M5" s="562"/>
      <c r="N5" s="562"/>
      <c r="O5" s="562"/>
    </row>
    <row r="6" spans="1:15" s="374" customFormat="1" ht="51" customHeight="1">
      <c r="A6" s="561"/>
      <c r="B6" s="561"/>
      <c r="C6" s="372" t="s">
        <v>262</v>
      </c>
      <c r="D6" s="372" t="s">
        <v>199</v>
      </c>
      <c r="E6" s="372" t="s">
        <v>270</v>
      </c>
      <c r="F6" s="372" t="s">
        <v>271</v>
      </c>
      <c r="G6" s="372" t="s">
        <v>228</v>
      </c>
      <c r="H6" s="372" t="s">
        <v>199</v>
      </c>
      <c r="I6" s="372" t="s">
        <v>272</v>
      </c>
      <c r="J6" s="372" t="s">
        <v>271</v>
      </c>
      <c r="K6" s="372" t="s">
        <v>262</v>
      </c>
      <c r="L6" s="372" t="s">
        <v>270</v>
      </c>
      <c r="M6" s="372" t="s">
        <v>273</v>
      </c>
      <c r="N6" s="373" t="s">
        <v>274</v>
      </c>
      <c r="O6" s="373" t="s">
        <v>275</v>
      </c>
    </row>
    <row r="7" spans="1:15" ht="19.5" customHeight="1">
      <c r="A7" s="445">
        <v>1</v>
      </c>
      <c r="B7" s="446" t="s">
        <v>95</v>
      </c>
      <c r="C7" s="447"/>
      <c r="D7" s="376"/>
      <c r="E7" s="377"/>
      <c r="F7" s="448">
        <f t="shared" ref="F7:F16" si="0">+E7*143.7</f>
        <v>0</v>
      </c>
      <c r="G7" s="447"/>
      <c r="H7" s="376"/>
      <c r="I7" s="377"/>
      <c r="J7" s="448">
        <f>+I7*53.48</f>
        <v>0</v>
      </c>
      <c r="K7" s="383"/>
      <c r="L7" s="377"/>
      <c r="M7" s="380">
        <f>+L7*200.47</f>
        <v>0</v>
      </c>
      <c r="N7" s="379">
        <f>+L7*7.94904</f>
        <v>0</v>
      </c>
      <c r="O7" s="380">
        <f>+N7+M7</f>
        <v>0</v>
      </c>
    </row>
    <row r="8" spans="1:15" ht="19.5" customHeight="1">
      <c r="A8" s="445">
        <v>2</v>
      </c>
      <c r="B8" s="446" t="s">
        <v>264</v>
      </c>
      <c r="C8" s="447"/>
      <c r="D8" s="376"/>
      <c r="E8" s="377">
        <f>+C8</f>
        <v>0</v>
      </c>
      <c r="F8" s="448">
        <f t="shared" si="0"/>
        <v>0</v>
      </c>
      <c r="G8" s="447"/>
      <c r="H8" s="376"/>
      <c r="I8" s="377">
        <f t="shared" ref="I8:I18" si="1">+G8</f>
        <v>0</v>
      </c>
      <c r="J8" s="448">
        <f t="shared" ref="J8:J18" si="2">+I8*53.48</f>
        <v>0</v>
      </c>
      <c r="K8" s="383"/>
      <c r="L8" s="377">
        <f>+K8</f>
        <v>0</v>
      </c>
      <c r="M8" s="380">
        <f t="shared" ref="M8:M18" si="3">+L8*200.47</f>
        <v>0</v>
      </c>
      <c r="N8" s="379">
        <f t="shared" ref="N8:N18" si="4">+L8*7.94904</f>
        <v>0</v>
      </c>
      <c r="O8" s="380">
        <f t="shared" ref="O8:O18" si="5">+N8+M8</f>
        <v>0</v>
      </c>
    </row>
    <row r="9" spans="1:15" ht="19.5" customHeight="1">
      <c r="A9" s="445">
        <v>3</v>
      </c>
      <c r="B9" s="446" t="s">
        <v>96</v>
      </c>
      <c r="C9" s="447"/>
      <c r="D9" s="376"/>
      <c r="E9" s="377">
        <f t="shared" ref="E9:E18" si="6">+C9</f>
        <v>0</v>
      </c>
      <c r="F9" s="448">
        <f t="shared" si="0"/>
        <v>0</v>
      </c>
      <c r="G9" s="447"/>
      <c r="H9" s="376"/>
      <c r="I9" s="377">
        <f t="shared" si="1"/>
        <v>0</v>
      </c>
      <c r="J9" s="448">
        <f t="shared" si="2"/>
        <v>0</v>
      </c>
      <c r="K9" s="383"/>
      <c r="L9" s="377">
        <f t="shared" ref="L9:L18" si="7">+K9</f>
        <v>0</v>
      </c>
      <c r="M9" s="380">
        <f t="shared" si="3"/>
        <v>0</v>
      </c>
      <c r="N9" s="379">
        <f t="shared" si="4"/>
        <v>0</v>
      </c>
      <c r="O9" s="380">
        <f t="shared" si="5"/>
        <v>0</v>
      </c>
    </row>
    <row r="10" spans="1:15" ht="19.5" customHeight="1">
      <c r="A10" s="445">
        <v>4</v>
      </c>
      <c r="B10" s="446" t="s">
        <v>97</v>
      </c>
      <c r="C10" s="383"/>
      <c r="D10" s="381"/>
      <c r="E10" s="377">
        <f t="shared" si="6"/>
        <v>0</v>
      </c>
      <c r="F10" s="448">
        <f t="shared" si="0"/>
        <v>0</v>
      </c>
      <c r="G10" s="447"/>
      <c r="H10" s="381"/>
      <c r="I10" s="377">
        <f t="shared" si="1"/>
        <v>0</v>
      </c>
      <c r="J10" s="448">
        <f t="shared" si="2"/>
        <v>0</v>
      </c>
      <c r="K10" s="383"/>
      <c r="L10" s="377">
        <f t="shared" si="7"/>
        <v>0</v>
      </c>
      <c r="M10" s="380">
        <f t="shared" si="3"/>
        <v>0</v>
      </c>
      <c r="N10" s="379">
        <f t="shared" si="4"/>
        <v>0</v>
      </c>
      <c r="O10" s="380">
        <f t="shared" si="5"/>
        <v>0</v>
      </c>
    </row>
    <row r="11" spans="1:15" ht="19.5" customHeight="1">
      <c r="A11" s="445">
        <v>5</v>
      </c>
      <c r="B11" s="446" t="s">
        <v>98</v>
      </c>
      <c r="C11" s="383"/>
      <c r="D11" s="381"/>
      <c r="E11" s="377">
        <f t="shared" si="6"/>
        <v>0</v>
      </c>
      <c r="F11" s="448">
        <f t="shared" si="0"/>
        <v>0</v>
      </c>
      <c r="G11" s="447"/>
      <c r="H11" s="381"/>
      <c r="I11" s="377">
        <f t="shared" si="1"/>
        <v>0</v>
      </c>
      <c r="J11" s="448">
        <f t="shared" si="2"/>
        <v>0</v>
      </c>
      <c r="K11" s="383"/>
      <c r="L11" s="377">
        <f t="shared" si="7"/>
        <v>0</v>
      </c>
      <c r="M11" s="380">
        <f t="shared" si="3"/>
        <v>0</v>
      </c>
      <c r="N11" s="379">
        <f t="shared" si="4"/>
        <v>0</v>
      </c>
      <c r="O11" s="380">
        <f t="shared" si="5"/>
        <v>0</v>
      </c>
    </row>
    <row r="12" spans="1:15" ht="19.5" customHeight="1">
      <c r="A12" s="445">
        <v>6</v>
      </c>
      <c r="B12" s="446" t="s">
        <v>99</v>
      </c>
      <c r="C12" s="383"/>
      <c r="D12" s="381"/>
      <c r="E12" s="377">
        <f t="shared" si="6"/>
        <v>0</v>
      </c>
      <c r="F12" s="448">
        <f t="shared" si="0"/>
        <v>0</v>
      </c>
      <c r="G12" s="447"/>
      <c r="H12" s="381"/>
      <c r="I12" s="377">
        <f t="shared" si="1"/>
        <v>0</v>
      </c>
      <c r="J12" s="448">
        <f t="shared" si="2"/>
        <v>0</v>
      </c>
      <c r="K12" s="383"/>
      <c r="L12" s="377">
        <f t="shared" si="7"/>
        <v>0</v>
      </c>
      <c r="M12" s="380">
        <f t="shared" si="3"/>
        <v>0</v>
      </c>
      <c r="N12" s="379">
        <f t="shared" si="4"/>
        <v>0</v>
      </c>
      <c r="O12" s="380">
        <f t="shared" si="5"/>
        <v>0</v>
      </c>
    </row>
    <row r="13" spans="1:15" ht="19.5" customHeight="1">
      <c r="A13" s="445">
        <v>7</v>
      </c>
      <c r="B13" s="446" t="s">
        <v>100</v>
      </c>
      <c r="C13" s="383"/>
      <c r="D13" s="381"/>
      <c r="E13" s="377">
        <f t="shared" si="6"/>
        <v>0</v>
      </c>
      <c r="F13" s="448">
        <f t="shared" si="0"/>
        <v>0</v>
      </c>
      <c r="G13" s="447"/>
      <c r="H13" s="381"/>
      <c r="I13" s="377">
        <f t="shared" si="1"/>
        <v>0</v>
      </c>
      <c r="J13" s="448">
        <f t="shared" si="2"/>
        <v>0</v>
      </c>
      <c r="K13" s="383"/>
      <c r="L13" s="377">
        <f t="shared" si="7"/>
        <v>0</v>
      </c>
      <c r="M13" s="380">
        <f t="shared" si="3"/>
        <v>0</v>
      </c>
      <c r="N13" s="379">
        <f t="shared" si="4"/>
        <v>0</v>
      </c>
      <c r="O13" s="380">
        <f t="shared" si="5"/>
        <v>0</v>
      </c>
    </row>
    <row r="14" spans="1:15" ht="19.5" customHeight="1">
      <c r="A14" s="445">
        <v>8</v>
      </c>
      <c r="B14" s="449" t="s">
        <v>101</v>
      </c>
      <c r="C14" s="383"/>
      <c r="D14" s="381"/>
      <c r="E14" s="377">
        <f t="shared" si="6"/>
        <v>0</v>
      </c>
      <c r="F14" s="448">
        <f t="shared" si="0"/>
        <v>0</v>
      </c>
      <c r="G14" s="447"/>
      <c r="H14" s="381"/>
      <c r="I14" s="377">
        <f t="shared" si="1"/>
        <v>0</v>
      </c>
      <c r="J14" s="448">
        <f t="shared" si="2"/>
        <v>0</v>
      </c>
      <c r="K14" s="383"/>
      <c r="L14" s="377">
        <f t="shared" si="7"/>
        <v>0</v>
      </c>
      <c r="M14" s="380">
        <f t="shared" si="3"/>
        <v>0</v>
      </c>
      <c r="N14" s="379">
        <f t="shared" si="4"/>
        <v>0</v>
      </c>
      <c r="O14" s="380">
        <f t="shared" si="5"/>
        <v>0</v>
      </c>
    </row>
    <row r="15" spans="1:15" ht="19.5" customHeight="1">
      <c r="A15" s="445">
        <v>9</v>
      </c>
      <c r="B15" s="449" t="s">
        <v>102</v>
      </c>
      <c r="C15" s="383"/>
      <c r="D15" s="381"/>
      <c r="E15" s="377">
        <f t="shared" si="6"/>
        <v>0</v>
      </c>
      <c r="F15" s="448">
        <f t="shared" si="0"/>
        <v>0</v>
      </c>
      <c r="G15" s="447"/>
      <c r="H15" s="381"/>
      <c r="I15" s="377">
        <f t="shared" si="1"/>
        <v>0</v>
      </c>
      <c r="J15" s="448">
        <f t="shared" si="2"/>
        <v>0</v>
      </c>
      <c r="K15" s="383"/>
      <c r="L15" s="377">
        <f t="shared" si="7"/>
        <v>0</v>
      </c>
      <c r="M15" s="380">
        <f t="shared" si="3"/>
        <v>0</v>
      </c>
      <c r="N15" s="379">
        <f t="shared" si="4"/>
        <v>0</v>
      </c>
      <c r="O15" s="380">
        <f t="shared" si="5"/>
        <v>0</v>
      </c>
    </row>
    <row r="16" spans="1:15" ht="19.5" customHeight="1">
      <c r="A16" s="445">
        <v>10</v>
      </c>
      <c r="B16" s="449" t="s">
        <v>103</v>
      </c>
      <c r="C16" s="383"/>
      <c r="D16" s="381"/>
      <c r="E16" s="377">
        <f t="shared" si="6"/>
        <v>0</v>
      </c>
      <c r="F16" s="448">
        <f t="shared" si="0"/>
        <v>0</v>
      </c>
      <c r="G16" s="383"/>
      <c r="H16" s="381"/>
      <c r="I16" s="377">
        <f t="shared" si="1"/>
        <v>0</v>
      </c>
      <c r="J16" s="448">
        <f t="shared" si="2"/>
        <v>0</v>
      </c>
      <c r="K16" s="383"/>
      <c r="L16" s="377">
        <f t="shared" si="7"/>
        <v>0</v>
      </c>
      <c r="M16" s="380">
        <f t="shared" si="3"/>
        <v>0</v>
      </c>
      <c r="N16" s="379">
        <f t="shared" si="4"/>
        <v>0</v>
      </c>
      <c r="O16" s="380">
        <f t="shared" si="5"/>
        <v>0</v>
      </c>
    </row>
    <row r="17" spans="1:15" ht="19.5" customHeight="1">
      <c r="A17" s="445">
        <v>11</v>
      </c>
      <c r="B17" s="449" t="s">
        <v>104</v>
      </c>
      <c r="C17" s="450"/>
      <c r="D17" s="382"/>
      <c r="E17" s="377">
        <f t="shared" si="6"/>
        <v>0</v>
      </c>
      <c r="F17" s="448">
        <f>+E17*143.7</f>
        <v>0</v>
      </c>
      <c r="G17" s="450"/>
      <c r="H17" s="382"/>
      <c r="I17" s="377">
        <f t="shared" si="1"/>
        <v>0</v>
      </c>
      <c r="J17" s="448">
        <f t="shared" si="2"/>
        <v>0</v>
      </c>
      <c r="K17" s="377"/>
      <c r="L17" s="377">
        <f t="shared" si="7"/>
        <v>0</v>
      </c>
      <c r="M17" s="380">
        <f t="shared" si="3"/>
        <v>0</v>
      </c>
      <c r="N17" s="379">
        <f t="shared" si="4"/>
        <v>0</v>
      </c>
      <c r="O17" s="380">
        <f t="shared" si="5"/>
        <v>0</v>
      </c>
    </row>
    <row r="18" spans="1:15" ht="19.5" customHeight="1">
      <c r="A18" s="445">
        <v>12</v>
      </c>
      <c r="B18" s="449" t="s">
        <v>105</v>
      </c>
      <c r="C18" s="450"/>
      <c r="D18" s="382"/>
      <c r="E18" s="377">
        <f t="shared" si="6"/>
        <v>0</v>
      </c>
      <c r="F18" s="448">
        <f>+E18*143.7</f>
        <v>0</v>
      </c>
      <c r="G18" s="450"/>
      <c r="H18" s="382"/>
      <c r="I18" s="377">
        <f t="shared" si="1"/>
        <v>0</v>
      </c>
      <c r="J18" s="448">
        <f t="shared" si="2"/>
        <v>0</v>
      </c>
      <c r="K18" s="377"/>
      <c r="L18" s="377">
        <f t="shared" si="7"/>
        <v>0</v>
      </c>
      <c r="M18" s="380">
        <f t="shared" si="3"/>
        <v>0</v>
      </c>
      <c r="N18" s="379">
        <f t="shared" si="4"/>
        <v>0</v>
      </c>
      <c r="O18" s="380">
        <f t="shared" si="5"/>
        <v>0</v>
      </c>
    </row>
    <row r="19" spans="1:15" ht="32.25" customHeight="1">
      <c r="A19" s="451"/>
      <c r="B19" s="444" t="s">
        <v>88</v>
      </c>
      <c r="C19" s="452">
        <f t="shared" ref="C19:K19" si="8">SUM(C7:C18)</f>
        <v>0</v>
      </c>
      <c r="D19" s="410">
        <f t="shared" si="8"/>
        <v>0</v>
      </c>
      <c r="E19" s="452">
        <f t="shared" si="8"/>
        <v>0</v>
      </c>
      <c r="F19" s="410">
        <f>SUM(F7:F18)</f>
        <v>0</v>
      </c>
      <c r="G19" s="452">
        <f>SUM(G7:G18)</f>
        <v>0</v>
      </c>
      <c r="H19" s="410">
        <f>SUM(H7:H18)</f>
        <v>0</v>
      </c>
      <c r="I19" s="452">
        <f>SUM(I7:I18)</f>
        <v>0</v>
      </c>
      <c r="J19" s="410">
        <f>SUM(J7:J18)</f>
        <v>0</v>
      </c>
      <c r="K19" s="452">
        <f t="shared" si="8"/>
        <v>0</v>
      </c>
      <c r="L19" s="452">
        <f>SUM(L7:L18)</f>
        <v>0</v>
      </c>
      <c r="M19" s="410">
        <f>SUM(M7:M18)</f>
        <v>0</v>
      </c>
      <c r="N19" s="453">
        <f>SUM(N7:N18)</f>
        <v>0</v>
      </c>
      <c r="O19" s="410">
        <f>SUM(O7:O18)</f>
        <v>0</v>
      </c>
    </row>
    <row r="20" spans="1:15" ht="21.75" customHeight="1">
      <c r="B20" s="387"/>
      <c r="C20" s="388"/>
      <c r="D20" s="389"/>
      <c r="E20" s="388"/>
      <c r="F20" s="389">
        <f>ROUND(F19/1000,1)</f>
        <v>0</v>
      </c>
      <c r="G20" s="388"/>
      <c r="H20" s="389"/>
      <c r="I20" s="388"/>
      <c r="J20" s="389">
        <f>ROUND(J19/1000,1)</f>
        <v>0</v>
      </c>
      <c r="K20" s="388"/>
      <c r="L20" s="388"/>
      <c r="M20" s="389">
        <f>ROUND(M19/1000,1)</f>
        <v>0</v>
      </c>
      <c r="N20" s="389">
        <f t="shared" ref="N20:O20" si="9">ROUND(N19/1000,1)</f>
        <v>0</v>
      </c>
      <c r="O20" s="389">
        <f t="shared" si="9"/>
        <v>0</v>
      </c>
    </row>
    <row r="21" spans="1:15" ht="33.75" customHeight="1" thickBot="1">
      <c r="B21" s="555" t="s">
        <v>265</v>
      </c>
      <c r="C21" s="555"/>
      <c r="D21" s="555"/>
      <c r="E21" s="390"/>
      <c r="F21" s="391"/>
      <c r="H21" s="390"/>
      <c r="M21" s="389"/>
    </row>
    <row r="22" spans="1:15" s="369" customFormat="1" ht="34.5" customHeight="1">
      <c r="A22" s="392"/>
      <c r="B22" s="393" t="s">
        <v>122</v>
      </c>
      <c r="C22" s="394" t="s">
        <v>123</v>
      </c>
      <c r="D22" s="394" t="s">
        <v>263</v>
      </c>
      <c r="E22" s="394" t="s">
        <v>263</v>
      </c>
      <c r="F22" s="395" t="s">
        <v>263</v>
      </c>
      <c r="G22" s="394" t="s">
        <v>123</v>
      </c>
      <c r="H22" s="394" t="s">
        <v>263</v>
      </c>
      <c r="I22" s="394" t="s">
        <v>263</v>
      </c>
      <c r="J22" s="396" t="s">
        <v>263</v>
      </c>
      <c r="K22" s="394" t="s">
        <v>123</v>
      </c>
      <c r="L22" s="394" t="s">
        <v>263</v>
      </c>
      <c r="M22" s="397" t="s">
        <v>263</v>
      </c>
      <c r="N22" s="392" t="s">
        <v>263</v>
      </c>
      <c r="O22" s="396" t="s">
        <v>263</v>
      </c>
    </row>
    <row r="23" spans="1:15" ht="23.25" customHeight="1">
      <c r="A23" s="398">
        <v>1</v>
      </c>
      <c r="B23" s="399"/>
      <c r="C23" s="382"/>
      <c r="D23" s="382" t="s">
        <v>263</v>
      </c>
      <c r="E23" s="382" t="s">
        <v>263</v>
      </c>
      <c r="F23" s="378"/>
      <c r="G23" s="400"/>
      <c r="H23" s="382" t="s">
        <v>263</v>
      </c>
      <c r="I23" s="382" t="s">
        <v>263</v>
      </c>
      <c r="J23" s="401"/>
      <c r="K23" s="400"/>
      <c r="L23" s="382" t="s">
        <v>263</v>
      </c>
      <c r="M23" s="402"/>
      <c r="N23" s="454" t="s">
        <v>263</v>
      </c>
      <c r="O23" s="455" t="s">
        <v>263</v>
      </c>
    </row>
    <row r="24" spans="1:15" ht="23.25" customHeight="1">
      <c r="A24" s="398">
        <v>2</v>
      </c>
      <c r="B24" s="399"/>
      <c r="C24" s="382"/>
      <c r="D24" s="382" t="s">
        <v>263</v>
      </c>
      <c r="E24" s="382" t="s">
        <v>263</v>
      </c>
      <c r="F24" s="378"/>
      <c r="G24" s="400"/>
      <c r="H24" s="382" t="s">
        <v>263</v>
      </c>
      <c r="I24" s="382" t="s">
        <v>263</v>
      </c>
      <c r="J24" s="401"/>
      <c r="K24" s="400"/>
      <c r="L24" s="382" t="s">
        <v>263</v>
      </c>
      <c r="M24" s="402"/>
      <c r="N24" s="454" t="s">
        <v>263</v>
      </c>
      <c r="O24" s="455" t="s">
        <v>263</v>
      </c>
    </row>
    <row r="25" spans="1:15" s="374" customFormat="1" ht="23.25" customHeight="1">
      <c r="A25" s="375">
        <v>3</v>
      </c>
      <c r="B25" s="403"/>
      <c r="C25" s="404"/>
      <c r="D25" s="404" t="s">
        <v>263</v>
      </c>
      <c r="E25" s="404" t="s">
        <v>263</v>
      </c>
      <c r="F25" s="405"/>
      <c r="G25" s="406"/>
      <c r="H25" s="404" t="s">
        <v>263</v>
      </c>
      <c r="I25" s="404" t="s">
        <v>263</v>
      </c>
      <c r="J25" s="405"/>
      <c r="K25" s="406"/>
      <c r="L25" s="404" t="s">
        <v>263</v>
      </c>
      <c r="M25" s="407"/>
      <c r="N25" s="456" t="s">
        <v>263</v>
      </c>
      <c r="O25" s="457" t="s">
        <v>263</v>
      </c>
    </row>
    <row r="26" spans="1:15" s="369" customFormat="1" ht="24" customHeight="1">
      <c r="A26" s="408"/>
      <c r="B26" s="409" t="s">
        <v>67</v>
      </c>
      <c r="C26" s="410" t="s">
        <v>263</v>
      </c>
      <c r="D26" s="410" t="s">
        <v>263</v>
      </c>
      <c r="E26" s="410" t="s">
        <v>263</v>
      </c>
      <c r="F26" s="411">
        <f>SUM(F23:F25)</f>
        <v>0</v>
      </c>
      <c r="G26" s="412" t="s">
        <v>263</v>
      </c>
      <c r="H26" s="410" t="s">
        <v>263</v>
      </c>
      <c r="I26" s="410" t="s">
        <v>263</v>
      </c>
      <c r="J26" s="411">
        <f>SUM(J23:J25)</f>
        <v>0</v>
      </c>
      <c r="K26" s="412" t="s">
        <v>263</v>
      </c>
      <c r="L26" s="410" t="s">
        <v>263</v>
      </c>
      <c r="M26" s="413">
        <f>SUM(M23:M25)</f>
        <v>0</v>
      </c>
      <c r="N26" s="408" t="s">
        <v>263</v>
      </c>
      <c r="O26" s="414" t="s">
        <v>263</v>
      </c>
    </row>
    <row r="27" spans="1:15" s="369" customFormat="1" ht="27" customHeight="1" thickBot="1">
      <c r="A27" s="415"/>
      <c r="B27" s="416" t="s">
        <v>200</v>
      </c>
      <c r="C27" s="384"/>
      <c r="D27" s="384" t="s">
        <v>263</v>
      </c>
      <c r="E27" s="384" t="s">
        <v>263</v>
      </c>
      <c r="F27" s="385">
        <f>+F20-F26</f>
        <v>0</v>
      </c>
      <c r="G27" s="417" t="s">
        <v>263</v>
      </c>
      <c r="H27" s="384" t="s">
        <v>263</v>
      </c>
      <c r="I27" s="384" t="s">
        <v>263</v>
      </c>
      <c r="J27" s="385">
        <f>J20-J26</f>
        <v>0</v>
      </c>
      <c r="K27" s="417" t="s">
        <v>263</v>
      </c>
      <c r="L27" s="384" t="s">
        <v>263</v>
      </c>
      <c r="M27" s="386">
        <f>M20-M26</f>
        <v>0</v>
      </c>
      <c r="N27" s="415" t="s">
        <v>263</v>
      </c>
      <c r="O27" s="385">
        <f>+O20-M26</f>
        <v>0</v>
      </c>
    </row>
    <row r="28" spans="1:15" s="369" customFormat="1" ht="25.5" customHeight="1" thickBot="1">
      <c r="B28" s="418"/>
      <c r="F28" s="389"/>
      <c r="J28" s="419" t="s">
        <v>124</v>
      </c>
      <c r="K28" s="420"/>
      <c r="L28" s="420"/>
      <c r="M28" s="421">
        <f>+F26+J26+M26</f>
        <v>0</v>
      </c>
    </row>
    <row r="29" spans="1:15" s="369" customFormat="1" ht="20.25" customHeight="1">
      <c r="B29" s="418"/>
      <c r="F29" s="389"/>
      <c r="M29" s="389"/>
    </row>
    <row r="30" spans="1:15" s="387" customFormat="1" ht="25.5" customHeight="1">
      <c r="B30" s="422"/>
      <c r="C30" s="556" t="s">
        <v>2</v>
      </c>
      <c r="D30" s="556"/>
      <c r="E30" s="422"/>
      <c r="F30" s="422"/>
      <c r="G30" s="557"/>
      <c r="H30" s="557"/>
      <c r="I30" s="423"/>
      <c r="J30" s="558"/>
      <c r="K30" s="558"/>
      <c r="M30" s="391"/>
    </row>
    <row r="31" spans="1:15" s="369" customFormat="1">
      <c r="C31" s="424"/>
      <c r="D31" s="424"/>
      <c r="E31" s="425"/>
      <c r="F31" s="425"/>
      <c r="G31" s="559" t="s">
        <v>89</v>
      </c>
      <c r="H31" s="559"/>
      <c r="I31" s="426"/>
      <c r="J31" s="559" t="s">
        <v>106</v>
      </c>
      <c r="K31" s="559"/>
    </row>
    <row r="32" spans="1:15" s="387" customFormat="1" ht="23.25" customHeight="1">
      <c r="B32" s="422"/>
      <c r="C32" s="427" t="s">
        <v>6</v>
      </c>
      <c r="D32" s="427"/>
      <c r="E32" s="422"/>
      <c r="F32" s="422"/>
      <c r="G32" s="558"/>
      <c r="H32" s="558"/>
      <c r="I32" s="428"/>
      <c r="J32" s="558"/>
      <c r="K32" s="558"/>
    </row>
    <row r="33" spans="3:13" s="369" customFormat="1">
      <c r="C33" s="390"/>
      <c r="D33" s="390"/>
      <c r="G33" s="559" t="s">
        <v>89</v>
      </c>
      <c r="H33" s="559"/>
      <c r="I33" s="426"/>
      <c r="J33" s="559" t="s">
        <v>106</v>
      </c>
      <c r="K33" s="559"/>
    </row>
    <row r="34" spans="3:13">
      <c r="F34" s="429" t="s">
        <v>1</v>
      </c>
    </row>
    <row r="35" spans="3:13" ht="16.5" customHeight="1">
      <c r="C35" s="430" t="s">
        <v>107</v>
      </c>
      <c r="D35" s="430"/>
      <c r="E35" s="430" t="s">
        <v>108</v>
      </c>
      <c r="F35" s="430" t="s">
        <v>266</v>
      </c>
      <c r="I35" s="431" t="s">
        <v>109</v>
      </c>
      <c r="J35" s="432" t="s">
        <v>189</v>
      </c>
      <c r="K35" s="432"/>
      <c r="L35" s="432" t="s">
        <v>190</v>
      </c>
      <c r="M35" s="432" t="s">
        <v>244</v>
      </c>
    </row>
    <row r="36" spans="3:13" ht="16.5" customHeight="1">
      <c r="C36" s="430" t="s">
        <v>110</v>
      </c>
      <c r="D36" s="430"/>
      <c r="E36" s="430" t="s">
        <v>108</v>
      </c>
      <c r="F36" s="430" t="s">
        <v>198</v>
      </c>
      <c r="I36" s="554" t="s">
        <v>201</v>
      </c>
      <c r="J36" s="554"/>
      <c r="K36" s="432"/>
      <c r="L36" s="554" t="s">
        <v>239</v>
      </c>
      <c r="M36" s="554"/>
    </row>
    <row r="37" spans="3:13">
      <c r="C37" s="430"/>
      <c r="D37" s="430"/>
      <c r="E37" s="554" t="s">
        <v>202</v>
      </c>
      <c r="F37" s="554"/>
      <c r="I37" s="554"/>
      <c r="J37" s="554"/>
      <c r="K37" s="432"/>
      <c r="L37" s="554"/>
      <c r="M37" s="554"/>
    </row>
    <row r="38" spans="3:13">
      <c r="C38" s="430"/>
      <c r="D38" s="430"/>
      <c r="E38" s="554"/>
      <c r="F38" s="554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C65" sqref="C65"/>
    </sheetView>
  </sheetViews>
  <sheetFormatPr defaultColWidth="9.140625" defaultRowHeight="13.5"/>
  <cols>
    <col min="1" max="1" width="4.42578125" style="329" customWidth="1"/>
    <col min="2" max="2" width="26.7109375" style="328" customWidth="1"/>
    <col min="3" max="3" width="13.7109375" style="328" customWidth="1"/>
    <col min="4" max="4" width="13" style="328" customWidth="1"/>
    <col min="5" max="5" width="9.42578125" style="328" customWidth="1"/>
    <col min="6" max="6" width="10.28515625" style="328" customWidth="1"/>
    <col min="7" max="7" width="7.5703125" style="328" customWidth="1"/>
    <col min="8" max="8" width="11" style="328" customWidth="1"/>
    <col min="9" max="9" width="12.140625" style="328" customWidth="1"/>
    <col min="10" max="16384" width="9.140625" style="328"/>
  </cols>
  <sheetData>
    <row r="1" spans="1:17" s="327" customFormat="1" ht="24" customHeight="1">
      <c r="A1" s="568" t="s">
        <v>65</v>
      </c>
      <c r="B1" s="568"/>
      <c r="C1" s="568"/>
      <c r="D1" s="568"/>
      <c r="E1" s="568"/>
      <c r="F1" s="568"/>
      <c r="G1" s="568"/>
      <c r="H1" s="568"/>
    </row>
    <row r="2" spans="1:17" ht="29.25" customHeight="1">
      <c r="A2" s="569" t="str">
        <f>+'Ekamut-caxs'!A7:E7</f>
        <v>«Ֆրիտյոֆ Նանսենի թանգարան» ՀՈԱԿ-ի</v>
      </c>
      <c r="B2" s="569"/>
      <c r="C2" s="569"/>
      <c r="D2" s="569"/>
      <c r="E2" s="569"/>
      <c r="F2" s="569"/>
      <c r="G2" s="569"/>
      <c r="H2" s="569"/>
    </row>
    <row r="3" spans="1:17" ht="41.25" customHeight="1">
      <c r="A3" s="569" t="s">
        <v>210</v>
      </c>
      <c r="B3" s="569"/>
      <c r="C3" s="569"/>
      <c r="D3" s="569"/>
      <c r="E3" s="569"/>
      <c r="F3" s="569"/>
      <c r="G3" s="569"/>
      <c r="H3" s="569"/>
    </row>
    <row r="5" spans="1:17" ht="14.25" thickBot="1">
      <c r="H5" s="328" t="s">
        <v>0</v>
      </c>
    </row>
    <row r="6" spans="1:17" ht="48.75" customHeight="1">
      <c r="A6" s="570" t="s">
        <v>3</v>
      </c>
      <c r="B6" s="572" t="s">
        <v>211</v>
      </c>
      <c r="C6" s="574" t="s">
        <v>212</v>
      </c>
      <c r="D6" s="576" t="s">
        <v>213</v>
      </c>
      <c r="E6" s="576" t="s">
        <v>214</v>
      </c>
      <c r="F6" s="577"/>
      <c r="G6" s="577"/>
      <c r="H6" s="563"/>
      <c r="I6" s="563" t="s">
        <v>215</v>
      </c>
    </row>
    <row r="7" spans="1:17" ht="60" customHeight="1" thickBot="1">
      <c r="A7" s="571"/>
      <c r="B7" s="573"/>
      <c r="C7" s="575"/>
      <c r="D7" s="575"/>
      <c r="E7" s="330" t="s">
        <v>88</v>
      </c>
      <c r="F7" s="331" t="s">
        <v>216</v>
      </c>
      <c r="G7" s="331" t="s">
        <v>217</v>
      </c>
      <c r="H7" s="332" t="s">
        <v>218</v>
      </c>
      <c r="I7" s="564"/>
    </row>
    <row r="8" spans="1:17" s="339" customFormat="1" ht="39.75" customHeight="1">
      <c r="A8" s="333">
        <v>1</v>
      </c>
      <c r="B8" s="334" t="s">
        <v>219</v>
      </c>
      <c r="C8" s="335">
        <v>28.3</v>
      </c>
      <c r="D8" s="336"/>
      <c r="E8" s="336">
        <f>+F8+G8+H8</f>
        <v>0</v>
      </c>
      <c r="F8" s="337"/>
      <c r="G8" s="337"/>
      <c r="H8" s="337"/>
      <c r="I8" s="338">
        <f>+F8*C8</f>
        <v>0</v>
      </c>
      <c r="N8" s="328"/>
      <c r="O8" s="328"/>
      <c r="P8" s="328"/>
      <c r="Q8" s="328"/>
    </row>
    <row r="9" spans="1:17" s="339" customFormat="1" ht="39.75" customHeight="1">
      <c r="A9" s="340"/>
      <c r="B9" s="341" t="s">
        <v>220</v>
      </c>
      <c r="C9" s="342">
        <f>+C8/2</f>
        <v>14.15</v>
      </c>
      <c r="D9" s="343"/>
      <c r="E9" s="336">
        <f t="shared" ref="E9:E18" si="0">+F9+G9+H9</f>
        <v>0</v>
      </c>
      <c r="F9" s="344"/>
      <c r="G9" s="344"/>
      <c r="H9" s="344"/>
      <c r="I9" s="345">
        <f t="shared" ref="I9:I18" si="1">+F9*C9</f>
        <v>0</v>
      </c>
      <c r="N9" s="328"/>
      <c r="O9" s="328"/>
      <c r="P9" s="328"/>
      <c r="Q9" s="328"/>
    </row>
    <row r="10" spans="1:17" s="339" customFormat="1" ht="39.75" customHeight="1">
      <c r="A10" s="340">
        <v>2</v>
      </c>
      <c r="B10" s="341" t="s">
        <v>221</v>
      </c>
      <c r="C10" s="342">
        <v>24.3</v>
      </c>
      <c r="D10" s="343"/>
      <c r="E10" s="336">
        <f t="shared" si="0"/>
        <v>0</v>
      </c>
      <c r="F10" s="344"/>
      <c r="G10" s="344"/>
      <c r="H10" s="344"/>
      <c r="I10" s="345">
        <f t="shared" si="1"/>
        <v>0</v>
      </c>
    </row>
    <row r="11" spans="1:17" s="339" customFormat="1" ht="39.75" customHeight="1">
      <c r="A11" s="340"/>
      <c r="B11" s="341" t="s">
        <v>220</v>
      </c>
      <c r="C11" s="342">
        <f>+C10/2</f>
        <v>12.15</v>
      </c>
      <c r="D11" s="343"/>
      <c r="E11" s="336">
        <f t="shared" si="0"/>
        <v>0</v>
      </c>
      <c r="F11" s="344"/>
      <c r="G11" s="344"/>
      <c r="H11" s="344"/>
      <c r="I11" s="345">
        <f t="shared" si="1"/>
        <v>0</v>
      </c>
    </row>
    <row r="12" spans="1:17" s="339" customFormat="1" ht="39.75" customHeight="1">
      <c r="A12" s="340">
        <v>3</v>
      </c>
      <c r="B12" s="341" t="s">
        <v>222</v>
      </c>
      <c r="C12" s="342">
        <v>21.8</v>
      </c>
      <c r="D12" s="343"/>
      <c r="E12" s="336">
        <f t="shared" si="0"/>
        <v>0</v>
      </c>
      <c r="F12" s="344"/>
      <c r="G12" s="344"/>
      <c r="H12" s="344"/>
      <c r="I12" s="345">
        <f t="shared" si="1"/>
        <v>0</v>
      </c>
    </row>
    <row r="13" spans="1:17" s="339" customFormat="1" ht="39.75" customHeight="1">
      <c r="A13" s="340"/>
      <c r="B13" s="341" t="s">
        <v>220</v>
      </c>
      <c r="C13" s="342">
        <f>+C12/2</f>
        <v>10.9</v>
      </c>
      <c r="D13" s="343"/>
      <c r="E13" s="336">
        <f t="shared" si="0"/>
        <v>0</v>
      </c>
      <c r="F13" s="344"/>
      <c r="G13" s="344"/>
      <c r="H13" s="344"/>
      <c r="I13" s="345">
        <f t="shared" si="1"/>
        <v>0</v>
      </c>
    </row>
    <row r="14" spans="1:17" s="339" customFormat="1" ht="42" customHeight="1">
      <c r="A14" s="340">
        <v>4</v>
      </c>
      <c r="B14" s="341" t="s">
        <v>223</v>
      </c>
      <c r="C14" s="342">
        <v>27.2</v>
      </c>
      <c r="D14" s="343"/>
      <c r="E14" s="336">
        <f t="shared" si="0"/>
        <v>0</v>
      </c>
      <c r="F14" s="344"/>
      <c r="G14" s="344"/>
      <c r="H14" s="344"/>
      <c r="I14" s="345">
        <f t="shared" si="1"/>
        <v>0</v>
      </c>
    </row>
    <row r="15" spans="1:17" s="339" customFormat="1" ht="42" customHeight="1">
      <c r="A15" s="340"/>
      <c r="B15" s="341" t="s">
        <v>220</v>
      </c>
      <c r="C15" s="342">
        <f>+C14/2</f>
        <v>13.6</v>
      </c>
      <c r="D15" s="343"/>
      <c r="E15" s="336">
        <f t="shared" si="0"/>
        <v>0</v>
      </c>
      <c r="F15" s="344"/>
      <c r="G15" s="344"/>
      <c r="H15" s="344"/>
      <c r="I15" s="345">
        <f t="shared" si="1"/>
        <v>0</v>
      </c>
    </row>
    <row r="16" spans="1:17" s="339" customFormat="1" ht="37.5" customHeight="1">
      <c r="A16" s="340">
        <v>5</v>
      </c>
      <c r="B16" s="341" t="s">
        <v>224</v>
      </c>
      <c r="C16" s="342">
        <v>21</v>
      </c>
      <c r="D16" s="343"/>
      <c r="E16" s="336">
        <f t="shared" si="0"/>
        <v>0</v>
      </c>
      <c r="F16" s="344"/>
      <c r="G16" s="344"/>
      <c r="H16" s="344"/>
      <c r="I16" s="345">
        <f t="shared" si="1"/>
        <v>0</v>
      </c>
    </row>
    <row r="17" spans="1:17" s="339" customFormat="1" ht="37.5" customHeight="1">
      <c r="A17" s="340">
        <v>6</v>
      </c>
      <c r="B17" s="341" t="s">
        <v>225</v>
      </c>
      <c r="C17" s="342">
        <v>13</v>
      </c>
      <c r="D17" s="343"/>
      <c r="E17" s="336">
        <f t="shared" si="0"/>
        <v>0</v>
      </c>
      <c r="F17" s="344"/>
      <c r="G17" s="344"/>
      <c r="H17" s="344"/>
      <c r="I17" s="345">
        <f t="shared" si="1"/>
        <v>0</v>
      </c>
    </row>
    <row r="18" spans="1:17" s="339" customFormat="1" ht="37.5" customHeight="1">
      <c r="A18" s="346">
        <v>7</v>
      </c>
      <c r="B18" s="347" t="s">
        <v>226</v>
      </c>
      <c r="C18" s="348">
        <v>12.2</v>
      </c>
      <c r="D18" s="349"/>
      <c r="E18" s="336">
        <f t="shared" si="0"/>
        <v>0</v>
      </c>
      <c r="F18" s="344"/>
      <c r="G18" s="344"/>
      <c r="H18" s="344"/>
      <c r="I18" s="345">
        <f t="shared" si="1"/>
        <v>0</v>
      </c>
    </row>
    <row r="19" spans="1:17" s="339" customFormat="1" ht="44.25" customHeight="1" thickBot="1">
      <c r="A19" s="350"/>
      <c r="B19" s="351" t="s">
        <v>67</v>
      </c>
      <c r="C19" s="352"/>
      <c r="D19" s="352"/>
      <c r="E19" s="343">
        <f>SUM(E8:E18)</f>
        <v>0</v>
      </c>
      <c r="F19" s="353">
        <f>SUM(F8:F18)</f>
        <v>0</v>
      </c>
      <c r="G19" s="353">
        <f t="shared" ref="G19:H19" si="2">SUM(G8:G18)</f>
        <v>0</v>
      </c>
      <c r="H19" s="353">
        <f t="shared" si="2"/>
        <v>0</v>
      </c>
      <c r="I19" s="345">
        <f>SUM(I8:I18)</f>
        <v>0</v>
      </c>
    </row>
    <row r="20" spans="1:17" ht="20.25" customHeight="1">
      <c r="B20" s="328" t="s">
        <v>227</v>
      </c>
      <c r="I20" s="328">
        <f>+I19*12+750*12</f>
        <v>9000</v>
      </c>
      <c r="N20" s="339"/>
      <c r="O20" s="339"/>
      <c r="P20" s="339"/>
      <c r="Q20" s="339"/>
    </row>
    <row r="21" spans="1:17" ht="20.25" customHeight="1">
      <c r="B21" s="327"/>
    </row>
    <row r="22" spans="1:17" ht="20.25" customHeight="1">
      <c r="B22" s="327"/>
    </row>
    <row r="23" spans="1:17" ht="20.25" customHeight="1">
      <c r="B23" s="327"/>
    </row>
    <row r="24" spans="1:17" ht="23.25" customHeight="1">
      <c r="B24" s="354" t="s">
        <v>2</v>
      </c>
      <c r="E24" s="355"/>
      <c r="F24" s="356"/>
      <c r="G24" s="356"/>
      <c r="H24" s="356"/>
    </row>
    <row r="25" spans="1:17" ht="11.25" customHeight="1">
      <c r="B25" s="357" t="s">
        <v>4</v>
      </c>
      <c r="E25" s="565" t="s">
        <v>5</v>
      </c>
      <c r="F25" s="565"/>
      <c r="G25" s="565"/>
      <c r="H25" s="565"/>
    </row>
    <row r="26" spans="1:17" ht="24" customHeight="1">
      <c r="B26" s="339" t="s">
        <v>6</v>
      </c>
      <c r="E26" s="566"/>
      <c r="F26" s="566"/>
      <c r="G26" s="566"/>
      <c r="H26" s="566"/>
    </row>
    <row r="27" spans="1:17" ht="16.5" customHeight="1">
      <c r="B27" s="329" t="s">
        <v>176</v>
      </c>
      <c r="E27" s="567" t="s">
        <v>5</v>
      </c>
      <c r="F27" s="567"/>
      <c r="G27" s="567"/>
      <c r="H27" s="567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67" hidden="1" customWidth="1"/>
    <col min="2" max="2" width="4.7109375" style="367" hidden="1" customWidth="1"/>
    <col min="3" max="3" width="4.5703125" style="367" bestFit="1" customWidth="1"/>
    <col min="4" max="4" width="19.85546875" style="368" customWidth="1"/>
    <col min="5" max="15" width="9" style="362" customWidth="1"/>
    <col min="16" max="25" width="9.140625" style="362" customWidth="1"/>
    <col min="26" max="26" width="10.7109375" style="362" customWidth="1"/>
    <col min="27" max="27" width="11.85546875" style="362" customWidth="1"/>
    <col min="28" max="28" width="12.28515625" style="362" customWidth="1"/>
    <col min="29" max="16384" width="9.140625" style="362"/>
  </cols>
  <sheetData>
    <row r="1" spans="1:28" ht="22.5" customHeight="1">
      <c r="A1" s="584" t="s">
        <v>278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  <c r="T1" s="585"/>
      <c r="U1" s="585"/>
      <c r="V1" s="585"/>
      <c r="W1" s="585"/>
      <c r="X1" s="585"/>
      <c r="Y1" s="585"/>
      <c r="Z1" s="585"/>
      <c r="AA1" s="585"/>
      <c r="AB1" s="586"/>
    </row>
    <row r="2" spans="1:28" ht="30" customHeight="1">
      <c r="A2" s="587"/>
      <c r="B2" s="588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90"/>
    </row>
    <row r="3" spans="1:28" ht="14.25" customHeight="1">
      <c r="A3" s="363"/>
      <c r="B3" s="364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9" t="s">
        <v>0</v>
      </c>
    </row>
    <row r="4" spans="1:28" ht="30" customHeight="1" thickBot="1">
      <c r="A4" s="363"/>
      <c r="B4" s="364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</row>
    <row r="5" spans="1:28" s="367" customFormat="1" ht="108" customHeight="1">
      <c r="A5" s="365"/>
      <c r="B5" s="485"/>
      <c r="C5" s="600" t="s">
        <v>3</v>
      </c>
      <c r="D5" s="598" t="s">
        <v>122</v>
      </c>
      <c r="E5" s="490" t="s">
        <v>245</v>
      </c>
      <c r="F5" s="491" t="s">
        <v>246</v>
      </c>
      <c r="G5" s="491" t="s">
        <v>247</v>
      </c>
      <c r="H5" s="491" t="s">
        <v>248</v>
      </c>
      <c r="I5" s="491" t="s">
        <v>249</v>
      </c>
      <c r="J5" s="491" t="s">
        <v>250</v>
      </c>
      <c r="K5" s="492" t="s">
        <v>280</v>
      </c>
      <c r="L5" s="490" t="s">
        <v>251</v>
      </c>
      <c r="M5" s="492" t="s">
        <v>252</v>
      </c>
      <c r="N5" s="490" t="s">
        <v>222</v>
      </c>
      <c r="O5" s="492" t="s">
        <v>252</v>
      </c>
      <c r="P5" s="490" t="s">
        <v>253</v>
      </c>
      <c r="Q5" s="492" t="s">
        <v>279</v>
      </c>
      <c r="R5" s="490" t="s">
        <v>254</v>
      </c>
      <c r="S5" s="492" t="s">
        <v>255</v>
      </c>
      <c r="T5" s="490" t="s">
        <v>256</v>
      </c>
      <c r="U5" s="492" t="s">
        <v>281</v>
      </c>
      <c r="V5" s="490" t="s">
        <v>257</v>
      </c>
      <c r="W5" s="492" t="s">
        <v>282</v>
      </c>
      <c r="X5" s="490" t="s">
        <v>258</v>
      </c>
      <c r="Y5" s="492" t="s">
        <v>283</v>
      </c>
      <c r="Z5" s="582" t="s">
        <v>285</v>
      </c>
      <c r="AA5" s="580" t="s">
        <v>259</v>
      </c>
      <c r="AB5" s="578" t="s">
        <v>260</v>
      </c>
    </row>
    <row r="6" spans="1:28" s="493" customFormat="1" ht="23.25" customHeight="1">
      <c r="A6" s="366"/>
      <c r="B6" s="486"/>
      <c r="C6" s="601"/>
      <c r="D6" s="599"/>
      <c r="E6" s="595">
        <v>28.3</v>
      </c>
      <c r="F6" s="596"/>
      <c r="G6" s="596"/>
      <c r="H6" s="596"/>
      <c r="I6" s="596"/>
      <c r="J6" s="596"/>
      <c r="K6" s="597"/>
      <c r="L6" s="593">
        <v>24.3</v>
      </c>
      <c r="M6" s="594"/>
      <c r="N6" s="593">
        <v>21.8</v>
      </c>
      <c r="O6" s="594"/>
      <c r="P6" s="593">
        <v>32.5</v>
      </c>
      <c r="Q6" s="594"/>
      <c r="R6" s="593">
        <v>27.2</v>
      </c>
      <c r="S6" s="594"/>
      <c r="T6" s="591">
        <v>21</v>
      </c>
      <c r="U6" s="592"/>
      <c r="V6" s="591">
        <v>13</v>
      </c>
      <c r="W6" s="592"/>
      <c r="X6" s="593">
        <v>12.2</v>
      </c>
      <c r="Y6" s="594"/>
      <c r="Z6" s="583"/>
      <c r="AA6" s="581"/>
      <c r="AB6" s="579"/>
    </row>
    <row r="7" spans="1:28" s="367" customFormat="1" ht="97.5" customHeight="1" thickBot="1">
      <c r="A7" s="365">
        <v>198</v>
      </c>
      <c r="B7" s="485">
        <v>1</v>
      </c>
      <c r="C7" s="487">
        <v>1</v>
      </c>
      <c r="D7" s="494" t="s">
        <v>261</v>
      </c>
      <c r="E7" s="481"/>
      <c r="F7" s="482"/>
      <c r="G7" s="483"/>
      <c r="H7" s="484"/>
      <c r="I7" s="483"/>
      <c r="J7" s="496">
        <f>+E7+F7+G7+H7+I7</f>
        <v>0</v>
      </c>
      <c r="K7" s="497">
        <f>+J7*E6</f>
        <v>0</v>
      </c>
      <c r="L7" s="495"/>
      <c r="M7" s="497">
        <f>+L7*L6</f>
        <v>0</v>
      </c>
      <c r="N7" s="495"/>
      <c r="O7" s="497">
        <f>+N7*N6</f>
        <v>0</v>
      </c>
      <c r="P7" s="495"/>
      <c r="Q7" s="497">
        <f>+P7*P6</f>
        <v>0</v>
      </c>
      <c r="R7" s="487"/>
      <c r="S7" s="497">
        <f>+R7*R6</f>
        <v>0</v>
      </c>
      <c r="T7" s="487"/>
      <c r="U7" s="497">
        <f>+T7*T6</f>
        <v>0</v>
      </c>
      <c r="V7" s="487"/>
      <c r="W7" s="497">
        <f>+V7*V6</f>
        <v>0</v>
      </c>
      <c r="X7" s="487"/>
      <c r="Y7" s="497">
        <f>+X7*X6</f>
        <v>0</v>
      </c>
      <c r="Z7" s="487">
        <f>+J7+L7+N7+P7+R7+T7+V7+X7</f>
        <v>0</v>
      </c>
      <c r="AA7" s="497">
        <f>+K7+M7+O7+Q7+S7+U7+W7+Y7</f>
        <v>0</v>
      </c>
      <c r="AB7" s="49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https://mul2.yerevan.am/tasks/1470249/oneclick/nansen.xlsx?token=8be469ab4d899a6f11b69292bea24f82</cp:keywords>
  <cp:lastModifiedBy>Lusine Petrosyan</cp:lastModifiedBy>
  <cp:lastPrinted>2024-04-18T06:17:24Z</cp:lastPrinted>
  <dcterms:created xsi:type="dcterms:W3CDTF">1996-10-14T23:33:28Z</dcterms:created>
  <dcterms:modified xsi:type="dcterms:W3CDTF">2024-05-03T14:45:12Z</dcterms:modified>
</cp:coreProperties>
</file>