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62B117A-2C3C-4B82-BC68-B834A1771BDB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kreditor'!$A$1:$E$70</definedName>
    <definedName name="_xlnm.Print_Area" localSheetId="1">'Dramakan hosqer'!$A$1:$E$121</definedName>
    <definedName name="_xlnm.Print_Area" localSheetId="3">'Dramakani hamematakan'!$A$1:$F$108</definedName>
    <definedName name="_xlnm.Print_Area" localSheetId="0">'Ekamut-caxs'!$A$1:$E$106</definedName>
    <definedName name="_xlnm.Print_Area" localSheetId="2">'Ekamutneri hamematakan'!$A$1:$F$89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7" l="1"/>
  <c r="D106" i="7"/>
  <c r="C7" i="11"/>
  <c r="J14" i="11" l="1"/>
  <c r="D14" i="11" l="1"/>
  <c r="C14" i="11"/>
  <c r="F76" i="10" l="1"/>
  <c r="F75" i="10"/>
  <c r="F73" i="10"/>
  <c r="F72" i="10"/>
  <c r="F71" i="10"/>
  <c r="F65" i="10"/>
  <c r="F64" i="10"/>
  <c r="F60" i="10"/>
  <c r="F59" i="10"/>
  <c r="F56" i="10"/>
  <c r="F46" i="10"/>
  <c r="F31" i="10"/>
  <c r="F30" i="10"/>
  <c r="D10" i="21"/>
  <c r="D33" i="19"/>
  <c r="D85" i="7"/>
  <c r="D71" i="7"/>
  <c r="D57" i="7"/>
  <c r="D78" i="10"/>
  <c r="B78" i="10" a="1"/>
  <c r="B78" i="10" s="1"/>
  <c r="D94" i="10"/>
  <c r="D82" i="10"/>
  <c r="D88" i="7"/>
  <c r="D81" i="7"/>
  <c r="F63" i="10"/>
  <c r="D69" i="19"/>
  <c r="D68" i="7" s="1"/>
  <c r="F40" i="10" l="1"/>
  <c r="E78" i="9" l="1"/>
  <c r="E79" i="9"/>
  <c r="E80" i="9"/>
  <c r="D55" i="7"/>
  <c r="D52" i="7" l="1"/>
  <c r="D71" i="10"/>
  <c r="E71" i="10" s="1"/>
  <c r="D84" i="7"/>
  <c r="D73" i="10" s="1"/>
  <c r="E73" i="10" s="1"/>
  <c r="D79" i="7"/>
  <c r="D68" i="10" s="1"/>
  <c r="E68" i="10" s="1"/>
  <c r="D77" i="7"/>
  <c r="D66" i="10" s="1"/>
  <c r="E66" i="10" s="1"/>
  <c r="D75" i="7"/>
  <c r="D64" i="10" s="1"/>
  <c r="E64" i="10" s="1"/>
  <c r="D73" i="7"/>
  <c r="D62" i="10" s="1"/>
  <c r="E62" i="10" s="1"/>
  <c r="D63" i="10"/>
  <c r="E63" i="10" s="1"/>
  <c r="D76" i="7"/>
  <c r="D65" i="10" s="1"/>
  <c r="E65" i="10" s="1"/>
  <c r="D78" i="7"/>
  <c r="D67" i="10" s="1"/>
  <c r="E67" i="10" s="1"/>
  <c r="D80" i="7"/>
  <c r="D69" i="10" s="1"/>
  <c r="E69" i="10" s="1"/>
  <c r="D70" i="10"/>
  <c r="E70" i="10" s="1"/>
  <c r="D82" i="7"/>
  <c r="D83" i="7"/>
  <c r="D72" i="10" s="1"/>
  <c r="E72" i="10" s="1"/>
  <c r="D86" i="7"/>
  <c r="D75" i="10" s="1"/>
  <c r="E75" i="10" s="1"/>
  <c r="D87" i="7"/>
  <c r="D76" i="10" s="1"/>
  <c r="E76" i="10" s="1"/>
  <c r="D77" i="10"/>
  <c r="E77" i="10" s="1"/>
  <c r="D91" i="7"/>
  <c r="D72" i="7"/>
  <c r="B71" i="7"/>
  <c r="D64" i="7"/>
  <c r="D49" i="7"/>
  <c r="D48" i="7"/>
  <c r="D47" i="7"/>
  <c r="D31" i="7"/>
  <c r="D19" i="10" s="1"/>
  <c r="D32" i="7"/>
  <c r="D20" i="10" s="1"/>
  <c r="E20" i="10" s="1"/>
  <c r="B34" i="7"/>
  <c r="B22" i="10" s="1"/>
  <c r="B33" i="7"/>
  <c r="B21" i="10" s="1"/>
  <c r="B32" i="7"/>
  <c r="B20" i="10" s="1"/>
  <c r="B31" i="7"/>
  <c r="B19" i="10" s="1"/>
  <c r="B23" i="9"/>
  <c r="B21" i="9"/>
  <c r="B24" i="9"/>
  <c r="D22" i="9"/>
  <c r="E22" i="9" s="1"/>
  <c r="B22" i="9"/>
  <c r="D60" i="9"/>
  <c r="E60" i="9" s="1"/>
  <c r="D61" i="9"/>
  <c r="E61" i="9" s="1"/>
  <c r="B61" i="9"/>
  <c r="B60" i="9"/>
  <c r="D59" i="9"/>
  <c r="E59" i="9" s="1"/>
  <c r="B59" i="9"/>
  <c r="D75" i="9"/>
  <c r="E75" i="9" s="1"/>
  <c r="D77" i="9"/>
  <c r="E77" i="9" s="1"/>
  <c r="D76" i="9"/>
  <c r="E76" i="9" s="1"/>
  <c r="B76" i="9"/>
  <c r="D68" i="9"/>
  <c r="E68" i="9" s="1"/>
  <c r="D67" i="9"/>
  <c r="E67" i="9" s="1"/>
  <c r="D63" i="9"/>
  <c r="E63" i="9" s="1"/>
  <c r="D64" i="9"/>
  <c r="E64" i="9" s="1"/>
  <c r="D65" i="9"/>
  <c r="E65" i="9" s="1"/>
  <c r="D66" i="9"/>
  <c r="E66" i="9" s="1"/>
  <c r="D69" i="9"/>
  <c r="E69" i="9" s="1"/>
  <c r="D70" i="9"/>
  <c r="E70" i="9" s="1"/>
  <c r="D71" i="9"/>
  <c r="E71" i="9" s="1"/>
  <c r="D72" i="9"/>
  <c r="E72" i="9" s="1"/>
  <c r="D73" i="9"/>
  <c r="E73" i="9" s="1"/>
  <c r="D74" i="9"/>
  <c r="E74" i="9" s="1"/>
  <c r="D62" i="9"/>
  <c r="E62" i="9" s="1"/>
  <c r="D47" i="19"/>
  <c r="D33" i="7"/>
  <c r="D74" i="10" l="1"/>
  <c r="E74" i="10" s="1"/>
  <c r="D23" i="9"/>
  <c r="E23" i="9" s="1"/>
  <c r="D21" i="10"/>
  <c r="E21" i="10" s="1"/>
  <c r="D57" i="18" l="1"/>
  <c r="N7" i="23" l="1"/>
  <c r="M7" i="23"/>
  <c r="J7" i="23"/>
  <c r="H18" i="23"/>
  <c r="H17" i="23"/>
  <c r="F8" i="23"/>
  <c r="F9" i="23"/>
  <c r="F10" i="23"/>
  <c r="F11" i="23"/>
  <c r="F12" i="23"/>
  <c r="F13" i="23"/>
  <c r="F14" i="23"/>
  <c r="F15" i="23"/>
  <c r="F16" i="23"/>
  <c r="F7" i="23"/>
  <c r="D18" i="23"/>
  <c r="D17" i="23"/>
  <c r="A2" i="23"/>
  <c r="O7" i="11" l="1"/>
  <c r="B10" i="10"/>
  <c r="B9" i="10"/>
  <c r="B29" i="9"/>
  <c r="B9" i="9"/>
  <c r="B8" i="9"/>
  <c r="B10" i="9"/>
  <c r="D9" i="9"/>
  <c r="E9" i="9" s="1"/>
  <c r="B40" i="7"/>
  <c r="B28" i="10" s="1"/>
  <c r="D19" i="19"/>
  <c r="D22" i="7" s="1"/>
  <c r="D9" i="10" s="1"/>
  <c r="D23" i="7"/>
  <c r="D10" i="10" s="1"/>
  <c r="E10" i="10" s="1"/>
  <c r="D40" i="19"/>
  <c r="D41" i="19"/>
  <c r="D40" i="7" s="1"/>
  <c r="D28" i="10" s="1"/>
  <c r="E28" i="10" s="1"/>
  <c r="D5" i="7"/>
  <c r="D4" i="7"/>
  <c r="D11" i="7"/>
  <c r="D10" i="7"/>
  <c r="J30" i="23"/>
  <c r="J3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F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O8" i="23" l="1"/>
  <c r="O14" i="23"/>
  <c r="O16" i="23"/>
  <c r="O9" i="23"/>
  <c r="O11" i="23"/>
  <c r="O13" i="23"/>
  <c r="O15" i="23"/>
  <c r="D8" i="9"/>
  <c r="O12" i="23"/>
  <c r="O10" i="23"/>
  <c r="O7" i="23"/>
  <c r="L19" i="23"/>
  <c r="M17" i="23"/>
  <c r="M19" i="23" s="1"/>
  <c r="M20" i="23" s="1"/>
  <c r="M27" i="23" s="1"/>
  <c r="N17" i="23"/>
  <c r="O17" i="23" s="1"/>
  <c r="M28" i="23"/>
  <c r="I19" i="23"/>
  <c r="N18" i="23"/>
  <c r="O18" i="23" s="1"/>
  <c r="D29" i="9"/>
  <c r="F19" i="23"/>
  <c r="F20" i="23" s="1"/>
  <c r="F27" i="23" s="1"/>
  <c r="D42" i="19" s="1"/>
  <c r="D41" i="7" s="1"/>
  <c r="J17" i="23"/>
  <c r="J19" i="23" s="1"/>
  <c r="J20" i="23" s="1"/>
  <c r="J27" i="23" s="1"/>
  <c r="D43" i="19" s="1"/>
  <c r="D42" i="7" s="1"/>
  <c r="E19" i="23"/>
  <c r="D24" i="19" l="1"/>
  <c r="D26" i="7" s="1"/>
  <c r="D43" i="7"/>
  <c r="N19" i="23"/>
  <c r="N20" i="23" s="1"/>
  <c r="D21" i="19" s="1"/>
  <c r="D10" i="9" s="1"/>
  <c r="E10" i="9" s="1"/>
  <c r="O19" i="23"/>
  <c r="O20" i="23" s="1"/>
  <c r="O27" i="23" s="1"/>
  <c r="D121" i="7"/>
  <c r="B121" i="7"/>
  <c r="D44" i="19" l="1"/>
  <c r="D61" i="19"/>
  <c r="D60" i="7" s="1"/>
  <c r="D6" i="10"/>
  <c r="F5" i="10"/>
  <c r="F5" i="9" s="1"/>
  <c r="D95" i="7"/>
  <c r="D30" i="22" l="1"/>
  <c r="D28" i="22"/>
  <c r="D20" i="21"/>
  <c r="D19" i="21"/>
  <c r="D18" i="21"/>
  <c r="D17" i="21"/>
  <c r="H23" i="11"/>
  <c r="H21" i="11"/>
  <c r="D69" i="18"/>
  <c r="D67" i="18"/>
  <c r="D106" i="10"/>
  <c r="D104" i="10"/>
  <c r="D87" i="9"/>
  <c r="D85" i="9"/>
  <c r="D118" i="7"/>
  <c r="D116" i="7"/>
  <c r="B101" i="10"/>
  <c r="D100" i="10"/>
  <c r="B100" i="10"/>
  <c r="C19" i="11" l="1"/>
  <c r="C18" i="11"/>
  <c r="D34" i="7" l="1"/>
  <c r="D62" i="18" l="1"/>
  <c r="G65" i="18" s="1"/>
  <c r="D11" i="21"/>
  <c r="D22" i="19" s="1"/>
  <c r="C11" i="21"/>
  <c r="D18" i="19" s="1"/>
  <c r="D21" i="7" s="1"/>
  <c r="D39" i="19"/>
  <c r="A14" i="7"/>
  <c r="A2" i="9"/>
  <c r="A2" i="10"/>
  <c r="A2" i="18"/>
  <c r="A2" i="11"/>
  <c r="A2" i="21"/>
  <c r="A2" i="22"/>
  <c r="D96" i="7" l="1"/>
  <c r="F62" i="18"/>
  <c r="D24" i="7"/>
  <c r="D53" i="7" l="1"/>
  <c r="D92" i="7" l="1"/>
  <c r="D101" i="10"/>
  <c r="E101" i="10" s="1"/>
  <c r="D21" i="9"/>
  <c r="E21" i="9" s="1"/>
  <c r="E100" i="10"/>
  <c r="E94" i="10"/>
  <c r="D93" i="10"/>
  <c r="D24" i="9"/>
  <c r="E24" i="9" s="1"/>
  <c r="D22" i="10"/>
  <c r="D79" i="10"/>
  <c r="E79" i="10" s="1"/>
  <c r="D60" i="10"/>
  <c r="E60" i="10" s="1"/>
  <c r="C7" i="10"/>
  <c r="E19" i="10" l="1"/>
  <c r="E22" i="10"/>
  <c r="D27" i="7" l="1"/>
  <c r="D19" i="7" l="1"/>
  <c r="D91" i="10" l="1"/>
  <c r="E91" i="10" s="1"/>
  <c r="D99" i="7"/>
  <c r="D57" i="9"/>
  <c r="E57" i="9" s="1"/>
  <c r="D58" i="9"/>
  <c r="E58" i="9" s="1"/>
  <c r="D56" i="10"/>
  <c r="E56" i="10" s="1"/>
  <c r="D69" i="7"/>
  <c r="D57" i="10" s="1"/>
  <c r="E57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45" i="7"/>
  <c r="D30" i="7"/>
  <c r="D28" i="7"/>
  <c r="D61" i="7"/>
  <c r="D52" i="10"/>
  <c r="D65" i="7"/>
  <c r="D66" i="7"/>
  <c r="D67" i="7"/>
  <c r="D70" i="7"/>
  <c r="O12" i="11" l="1"/>
  <c r="O13" i="11" l="1"/>
  <c r="D38" i="19" s="1"/>
  <c r="D37" i="7" l="1"/>
  <c r="C65" i="18"/>
  <c r="H62" i="18" l="1"/>
  <c r="G66" i="18"/>
  <c r="D8" i="10"/>
  <c r="D63" i="7"/>
  <c r="D62" i="7"/>
  <c r="D59" i="7"/>
  <c r="D56" i="7"/>
  <c r="D54" i="7"/>
  <c r="D50" i="7"/>
  <c r="D44" i="7"/>
  <c r="D39" i="7" l="1"/>
  <c r="D27" i="19" l="1"/>
  <c r="D35" i="19" s="1"/>
  <c r="D38" i="7" l="1"/>
  <c r="D111" i="7"/>
  <c r="D7" i="9"/>
  <c r="D81" i="9" l="1"/>
  <c r="E81" i="9" s="1"/>
  <c r="D82" i="9"/>
  <c r="E82" i="9" s="1"/>
  <c r="D56" i="9"/>
  <c r="E56" i="9" s="1"/>
  <c r="D55" i="9"/>
  <c r="E55" i="9" s="1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19" i="9"/>
  <c r="D20" i="9"/>
  <c r="D11" i="9"/>
  <c r="D14" i="9"/>
  <c r="D16" i="9"/>
  <c r="D107" i="7" l="1"/>
  <c r="D46" i="7"/>
  <c r="D36" i="7" s="1"/>
  <c r="D18" i="9" l="1"/>
  <c r="D30" i="18"/>
  <c r="D8" i="18"/>
  <c r="D34" i="18" l="1"/>
  <c r="D26" i="9" l="1"/>
  <c r="D98" i="10"/>
  <c r="D97" i="10"/>
  <c r="D96" i="10"/>
  <c r="D92" i="10"/>
  <c r="D90" i="10"/>
  <c r="D89" i="10"/>
  <c r="D88" i="10"/>
  <c r="D85" i="10"/>
  <c r="D84" i="10"/>
  <c r="D83" i="10"/>
  <c r="D81" i="10"/>
  <c r="D59" i="10"/>
  <c r="D58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1" i="10"/>
  <c r="D14" i="10"/>
  <c r="D16" i="10"/>
  <c r="D17" i="10"/>
  <c r="D18" i="10"/>
  <c r="D98" i="7" l="1"/>
  <c r="D87" i="10"/>
  <c r="C87" i="10"/>
  <c r="D99" i="10"/>
  <c r="C95" i="10" l="1"/>
  <c r="C86" i="10" s="1"/>
  <c r="D95" i="10"/>
  <c r="D86" i="10" s="1"/>
  <c r="E96" i="10"/>
  <c r="D20" i="7" l="1"/>
  <c r="E95" i="10"/>
  <c r="D13" i="9" l="1"/>
  <c r="D13" i="10"/>
  <c r="D31" i="9"/>
  <c r="D49" i="9" l="1"/>
  <c r="D48" i="10"/>
  <c r="D30" i="10"/>
  <c r="D30" i="9"/>
  <c r="E81" i="10"/>
  <c r="D98" i="19" l="1"/>
  <c r="D29" i="10"/>
  <c r="E93" i="10"/>
  <c r="D32" i="9" l="1"/>
  <c r="E89" i="10" l="1"/>
  <c r="D31" i="10" l="1"/>
  <c r="E30" i="10"/>
  <c r="D80" i="10"/>
  <c r="C80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8" i="10"/>
  <c r="E59" i="10"/>
  <c r="E82" i="10"/>
  <c r="E83" i="10"/>
  <c r="E84" i="10"/>
  <c r="E85" i="10"/>
  <c r="E88" i="10"/>
  <c r="E27" i="10"/>
  <c r="E29" i="10"/>
  <c r="E31" i="10" l="1"/>
  <c r="D24" i="10"/>
  <c r="E80" i="10"/>
  <c r="E34" i="10"/>
  <c r="E87" i="10"/>
  <c r="C35" i="9"/>
  <c r="C25" i="9" s="1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D25" i="9" s="1"/>
  <c r="E34" i="9"/>
  <c r="E33" i="9"/>
  <c r="E32" i="9"/>
  <c r="E31" i="9"/>
  <c r="E30" i="9"/>
  <c r="E28" i="9"/>
  <c r="E27" i="9"/>
  <c r="E26" i="9"/>
  <c r="E35" i="9" l="1"/>
  <c r="C17" i="9" l="1"/>
  <c r="C6" i="9" s="1"/>
  <c r="E11" i="9"/>
  <c r="D23" i="10" l="1"/>
  <c r="C99" i="10"/>
  <c r="E98" i="10"/>
  <c r="E92" i="10"/>
  <c r="E90" i="10"/>
  <c r="E26" i="10"/>
  <c r="E25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83" i="9"/>
  <c r="E86" i="10" l="1"/>
  <c r="E97" i="10"/>
  <c r="E99" i="10"/>
  <c r="E17" i="9"/>
  <c r="E25" i="9"/>
  <c r="D35" i="7" l="1"/>
  <c r="D12" i="10" l="1"/>
  <c r="D114" i="7"/>
  <c r="F98" i="19"/>
  <c r="D12" i="9"/>
  <c r="E12" i="9" s="1"/>
  <c r="E12" i="10" l="1"/>
  <c r="D7" i="10"/>
  <c r="D6" i="9"/>
  <c r="E6" i="9" s="1"/>
  <c r="D102" i="10" l="1"/>
  <c r="E7" i="10"/>
  <c r="D83" i="9"/>
  <c r="E83" i="9" s="1"/>
  <c r="C24" i="10" s="1"/>
  <c r="C23" i="10" l="1"/>
  <c r="E24" i="10"/>
  <c r="G102" i="10"/>
  <c r="E23" i="10" l="1"/>
  <c r="C102" i="10"/>
  <c r="E102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<sst xmlns="http://schemas.openxmlformats.org/spreadsheetml/2006/main" count="827" uniqueCount="329">
  <si>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</si>
  <si>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</si>
  <si>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</si>
  <si>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</si>
  <si>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</si>
  <si>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</si>
  <si>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</si>
  <si>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</si>
  <si>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</si>
  <si>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</si>
  <si>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</si>
  <si>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</si>
  <si>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</si>
  <si>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</si>
  <si>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</si>
  <si>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</si>
  <si>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</si>
  <si>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</si>
  <si>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</si>
  <si>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</si>
  <si>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</si>
  <si>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</si>
  <si>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</si>
  <si>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</si>
  <si>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</si>
  <si>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</si>
  <si>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</si>
  <si>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</si>
  <si>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</si>
  <si>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</si>
  <si>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</si>
  <si>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</si>
  <si>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</si>
  <si>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</si>
  <si>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</si>
  <si>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</si>
  <si>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</si>
  <si>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</si>
  <si>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</si>
  <si>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</si>
  <si>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</si>
  <si>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</si>
  <si>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</si>
  <si>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</si>
  <si>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</si>
  <si>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</si>
  <si>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</si>
  <si>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</si>
  <si>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</si>
  <si>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</si>
  <si>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</si>
  <si>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</si>
  <si>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</si>
  <si>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</si>
  <si>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</si>
  <si>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</si>
  <si>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</si>
  <si>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</si>
  <si>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</si>
  <si>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</si>
  <si>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</si>
  <si>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</si>
  <si>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</si>
  <si>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</si>
  <si>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</si>
  <si>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</si>
  <si>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</si>
  <si>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</si>
  <si>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</si>
  <si>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</si>
  <si>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</si>
  <si>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</si>
  <si>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</si>
  <si>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</si>
  <si>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</si>
  <si>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</si>
  <si>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</si>
  <si>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</si>
  <si>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</si>
  <si>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</si>
  <si>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</si>
  <si>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</si>
  <si>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</si>
  <si>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</si>
  <si>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</si>
  <si>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</si>
  <si>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</si>
  <si>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</si>
  <si>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</si>
  <si>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</si>
  <si>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</si>
  <si>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</si>
  <si>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</si>
  <si>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</si>
  <si>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</si>
  <si>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</si>
  <si>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</si>
  <si>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</si>
  <si>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</si>
  <si>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</si>
  <si>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</si>
  <si>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</si>
  <si>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</si>
  <si>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</si>
  <si>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</si>
  <si>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</si>
  <si>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</si>
  <si>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</si>
  <si>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</si>
  <si>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</si>
  <si>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</si>
  <si>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</si>
  <si>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</si>
  <si>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</si>
  <si>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</si>
  <si>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</si>
  <si>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</si>
  <si>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</si>
  <si>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</si>
  <si>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</si>
  <si>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</si>
  <si>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</si>
  <si>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</si>
  <si>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</si>
  <si>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</si>
  <si>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</si>
  <si>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</si>
  <si>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</si>
  <si>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</si>
  <si>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</si>
  <si>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</si>
  <si>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</si>
  <si>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</si>
  <si>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</si>
  <si>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</si>
  <si>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</si>
  <si>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</si>
  <si>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</si>
  <si>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</si>
  <si>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</si>
  <si>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</si>
  <si>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</si>
  <si>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</si>
  <si>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</si>
  <si>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</si>
  <si>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</si>
  <si>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</si>
  <si>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</si>
  <si>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</si>
  <si>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</si>
  <si>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</si>
  <si>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</si>
  <si>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</si>
  <si>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</si>
  <si>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</si>
  <si>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</si>
  <si>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</si>
  <si>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</si>
  <si>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</si>
  <si>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</si>
  <si>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</si>
  <si>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</si>
  <si>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</si>
  <si>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</si>
  <si>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</si>
  <si>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</si>
  <si>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</si>
  <si>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</si>
  <si>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</si>
  <si>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</si>
  <si>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</si>
  <si>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</si>
  <si>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</si>
  <si>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</si>
  <si>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</si>
  <si>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</si>
  <si>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</si>
  <si>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</si>
  <si>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</si>
  <si>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</si>
  <si>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</si>
  <si>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</si>
  <si>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</si>
  <si>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</si>
  <si>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</si>
  <si>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</si>
  <si>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</si>
  <si>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</si>
  <si>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</si>
  <si>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</si>
  <si>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</si>
  <si>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</si>
  <si>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</si>
  <si>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</si>
  <si>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</si>
  <si>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</si>
  <si>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</si>
  <si>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</si>
  <si>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</si>
  <si>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</si>
  <si>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</si>
  <si>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</si>
  <si>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</si>
  <si>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</si>
  <si>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</si>
  <si>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</si>
  <si>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</si>
  <si>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</si>
  <si>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</si>
  <si>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</si>
  <si>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</si>
  <si>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</si>
  <si>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</si>
  <si>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</si>
  <si>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</si>
  <si>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</si>
  <si>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</si>
  <si>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</si>
  <si>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</si>
  <si>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</si>
  <si>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</si>
  <si>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</si>
  <si>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</si>
  <si>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</si>
  <si>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</si>
  <si>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</si>
  <si>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</si>
  <si>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</si>
  <si>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</si>
  <si>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</si>
  <si>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</si>
  <si>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</si>
  <si>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</si>
  <si>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</si>
  <si>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</si>
  <si>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</si>
  <si>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</si>
  <si>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</si>
  <si>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</si>
  <si>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</si>
  <si>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</si>
  <si>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</si>
  <si>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</si>
  <si>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</si>
  <si>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</si>
  <si>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</si>
  <si>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</si>
  <si>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</si>
  <si>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</si>
  <si>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</si>
  <si>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</si>
  <si>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</si>
  <si>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</si>
  <si>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</si>
  <si>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</si>
  <si>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</si>
  <si>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</si>
  <si>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</si>
  <si>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Հ.Ղափլանյանի անվան դրամատիկական թատրոն» ՀՈԱԿ-ի </t>
  </si>
  <si>
    <t>Ա.Մխիթարյան</t>
  </si>
  <si>
    <t>ԱՎԱԳ ՀԱՇՎԱՊԱՀ՝</t>
  </si>
  <si>
    <t>Ա.Բարեղամյան</t>
  </si>
  <si>
    <t>Արձագանք - Պրո ՍՊԸ</t>
  </si>
  <si>
    <t>առհաշիվ</t>
  </si>
  <si>
    <t>Իմպուլս ՍՊԸ</t>
  </si>
  <si>
    <t>Սամվել Աղաջանյան ԱՁ</t>
  </si>
  <si>
    <t>Հայհեղինակ ՀԿ</t>
  </si>
  <si>
    <t>Արթին Էնթրփրայս ՍՊԸ</t>
  </si>
  <si>
    <t>Կապիտալ ըքաունթինգ ցենտր ՍՊԸ</t>
  </si>
  <si>
    <t>Այժան Դոսովա ԱՁ</t>
  </si>
  <si>
    <t>Շարկ ՍՊԸ</t>
  </si>
  <si>
    <t>Ավե - Մար ՍՊԸ</t>
  </si>
  <si>
    <t>Տոմսարկղ ՍՊԸ</t>
  </si>
  <si>
    <t>թատրոնի հիմնադրամ</t>
  </si>
  <si>
    <t>բնապահպանական վճար</t>
  </si>
  <si>
    <t>Ծառայությունների մատուցումից հասույթ</t>
  </si>
  <si>
    <t>Ապրանքների իրացումից հասույթ</t>
  </si>
  <si>
    <t>Բեմականացումների հետ կապված այլ ծառայությունների ծախսերի գծով</t>
  </si>
  <si>
    <t>Տոմսերի վաճառքի միջնորդավճարի գծով</t>
  </si>
  <si>
    <t>Վաճառված տոմսերի գումարի ետ վերադարձ</t>
  </si>
  <si>
    <t>Իրացված ապրանքների ինքնարժեք</t>
  </si>
  <si>
    <t>Վառելիքի գծով</t>
  </si>
  <si>
    <t>Հաշվապահական ՀԾ համակարգի սպասարկում</t>
  </si>
  <si>
    <t>Օտարվող գույքի վերագնահատման գծով</t>
  </si>
  <si>
    <t>Թատրոնի անվտանգության ապահովման ծառայություն</t>
  </si>
  <si>
    <t>Հաշվապահական հաշվառման ծառայության գծով</t>
  </si>
  <si>
    <t>Հեղինակային հոնորարների վճարների գծով</t>
  </si>
  <si>
    <t>Գովազդային և հրատարակչական վճարների գծով</t>
  </si>
  <si>
    <t>Դոմենային անվան վճար</t>
  </si>
  <si>
    <t>Հակահրդեհային համակարգի սպասարկում</t>
  </si>
  <si>
    <t>Բեմական մեխանիզմների սպասարկում</t>
  </si>
  <si>
    <t>Կրակմարիչներ</t>
  </si>
  <si>
    <t>Պաշարների իրացումից հասույթ</t>
  </si>
  <si>
    <t>Օրապահիկի գծով եկամուտ</t>
  </si>
  <si>
    <t>Տրանսպորտի գծով</t>
  </si>
  <si>
    <t xml:space="preserve">Օրապահիկի գծով </t>
  </si>
  <si>
    <t>Իրացված պաշարների ինքնարժեք</t>
  </si>
  <si>
    <t>Հաշվապահական և գրասենյակային փաստաթղթերի արխիվացում</t>
  </si>
  <si>
    <t xml:space="preserve">Կրակմարիչներ </t>
  </si>
  <si>
    <t>Բեմականացումների հետ կապված այլ ծառայությունների և ծախսերի գծով</t>
  </si>
  <si>
    <t>նոր ներկայացում</t>
  </si>
  <si>
    <t>Բեմականացումների հետ կապված այլ                           ծառայությունների և ծախսերի գծով</t>
  </si>
  <si>
    <t>Հաշվապահական և գրասենյակային փաստաթղթերի                  արխիվացում</t>
  </si>
  <si>
    <t>Համայնքի բյուջե /վարձակալություն/</t>
  </si>
  <si>
    <t>Ջրամատակարարման գծով եկամուտը տարվա սկզբին նախատեսված չի եղել, քանի որ դուրս գրվող հաշիվ ապրանքագրերում չկար նախատեսված տողը</t>
  </si>
  <si>
    <t>Ջրի ծախսի ավելացումը պայմանավորված է նախատեսվածից շատ հանդիսատես ունենալու հետ</t>
  </si>
  <si>
    <t>Ծախսի ավելացումը պայմանավորված է կաթսայատան ծխատարերի փորձաքննության իրականացման, ինչպես նաև ծառայությունների սակագների թանկացման հետ</t>
  </si>
  <si>
    <t>Տրանսպորտի գծով ծախս, պայմանավորված է թատրոնի մատակարարի հետ կնքված պայմանագրով մեքենայի վերանորոգման ծախսերով</t>
  </si>
  <si>
    <t>Գերածախսը պայմանավորված է առանց ՀԴՄ կտրոններով տոմսերի ետ վերադարձմամբ</t>
  </si>
  <si>
    <t>Ծախսի ավելացումը պայմանավորված է նախատեսվածից շատ հասույթ ստանալու հետ</t>
  </si>
  <si>
    <t>Ծախսի ավելացումը պայամանավորված է նոր ներկայացումներին ստեղծագործական անձնակազմի հետ կնքված պայմանագրերի եկամտային հարկով</t>
  </si>
  <si>
    <t>Նոր ներկայացում</t>
  </si>
  <si>
    <t>Վարձակալություն</t>
  </si>
  <si>
    <t>Ծախսի ավելացումը պայմանավորված է հավելյար ծառայությունների մատուցման հետ, համաձայն կնքված պայմանագրի</t>
  </si>
  <si>
    <t>Ծախսի ավելացումը պայմանավորված է համակարգի սպասարկման ընթացքում առաջացած այլ հավելյալ սարքերի սպասարկման հետ</t>
  </si>
  <si>
    <t>Տարվա սկզբին նախատեսված չի եղել, սակայն անհրաժեշտ էր իրականացնել փաստաթղթղերի արխիվացում</t>
  </si>
  <si>
    <t>Ձեռք են բերվել տնօրենի սենյակի համար անհրաժեշտ զգեստապահարան, դիմադիր սեղան և լրագրասեղան</t>
  </si>
  <si>
    <t>Ձեռք են բերվել  էլ.հղկիչ, էլ.սարքավորումների վահանակ, ծուխ փչող սարք</t>
  </si>
  <si>
    <t>Էլեկտրաէներգիայի ծախսի ավելացումը պայմանավորված է ներկայացումների քանակի ավելացմամբ</t>
  </si>
  <si>
    <t>Գրասենյակայն ապրանքների գծով ծախսը պայմանավորված է գրենական ապրանքների գների թանկացմամբ</t>
  </si>
  <si>
    <t>Ծախսի ավելացումը պայմանավորված է նոր ներկայացման շնորհանդեսի հյուրերի և հյուրասիրության ծախսերի ավելացմամբ</t>
  </si>
  <si>
    <t>Թատրոնը ս/թ նեյեմբեր ամսի 5-ից մինչև 10-ը ներառյալ մասնակցել է Ռուսաստանի դաշնության Վ.Դոստոևսկու անվան 27-րդ միջազգային թատերական փառատոնին, &lt;&lt;Անկոչ Աննա&gt;&gt; ներկայացմամբ: Մասնակիցների թիվը կազմ ել է 19 հոգի</t>
  </si>
  <si>
    <t>Ծախսի ավելացումը պայամանավորված է նոր ներկայացումների և ընթացիկ ներկայացումների համար ձեռք բերված ապրանքների գների թանկացմամբ, ինչպես նաև քաղիրավական պայմանագրով ելույթային դերասանների վճարմամբ</t>
  </si>
  <si>
    <t>Ծախսի ավելացումը պայմանավորված է վճարովի ծառայություններից ստացված հասույթի ավելացմամբ:</t>
  </si>
  <si>
    <t>Ծախսի ավելացումը պայմանավորված է նոր ներկայացումների գովազդային վահանակների, տեսահոլովակների պատրաստմամբ, ինչպես նաև գործող տեսահոլովակների և նյութերի թարմացմամբ:</t>
  </si>
  <si>
    <t>Այս տարիհանդիսատեսի դատին է  հանձնվել երկու նոր ներկայացում և նախատեսվում է դեկտեմբերի հանձնել ամանորյա ներկայացում, որոնց համար ձեռք են բերվել ապրանքանյութական արժեքներ, գույք, գործիքներ և սարքավորումներ</t>
  </si>
  <si>
    <t>Ականջակալների գծով</t>
  </si>
  <si>
    <t>03. 04. 2023թ.</t>
  </si>
  <si>
    <t>հ. 742 -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</si>
</sst>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vertical="center"/>
      <protection hidden="1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 applyProtection="1">
      <alignment wrapText="1"/>
      <protection locked="0"/>
    </xf>
    <xf numFmtId="0" fontId="31" fillId="0" borderId="10" xfId="45" applyFont="1" applyBorder="1" applyAlignment="1" applyProtection="1">
      <alignment horizontal="center" vertical="center"/>
      <protection hidden="1"/>
    </xf>
    <xf numFmtId="2" fontId="31" fillId="0" borderId="10" xfId="20" applyNumberFormat="1" applyFont="1" applyBorder="1" applyAlignment="1">
      <alignment horizontal="center" vertical="center"/>
    </xf>
    <xf numFmtId="2" fontId="31" fillId="0" borderId="10" xfId="62" applyNumberFormat="1" applyFont="1" applyBorder="1" applyAlignment="1" applyProtection="1">
      <alignment horizontal="center" vertical="center" wrapText="1"/>
      <protection hidden="1"/>
    </xf>
    <xf numFmtId="2" fontId="31" fillId="0" borderId="10" xfId="62" applyNumberFormat="1" applyFont="1" applyBorder="1" applyAlignment="1" applyProtection="1">
      <alignment horizontal="center" vertical="center"/>
      <protection hidden="1"/>
    </xf>
    <xf numFmtId="2" fontId="31" fillId="0" borderId="10" xfId="62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horizontal="left" vertical="top" wrapText="1"/>
      <protection locked="0"/>
    </xf>
    <xf numFmtId="166" fontId="39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0" fontId="66" fillId="0" borderId="0" xfId="45" applyFont="1" applyAlignment="1">
      <alignment vertical="center"/>
    </xf>
    <xf numFmtId="0" fontId="67" fillId="0" borderId="0" xfId="45" applyFont="1" applyAlignment="1">
      <alignment horizontal="center" vertical="center"/>
    </xf>
    <xf numFmtId="3" fontId="66" fillId="0" borderId="0" xfId="45" applyNumberFormat="1" applyFont="1" applyAlignment="1">
      <alignment vertical="center"/>
    </xf>
    <xf numFmtId="3" fontId="68" fillId="0" borderId="0" xfId="45" applyNumberFormat="1" applyFont="1" applyAlignment="1">
      <alignment horizontal="center" vertical="center"/>
    </xf>
    <xf numFmtId="3" fontId="68" fillId="0" borderId="0" xfId="45" applyNumberFormat="1" applyFont="1" applyAlignment="1">
      <alignment horizontal="left" vertical="center"/>
    </xf>
    <xf numFmtId="166" fontId="69" fillId="0" borderId="0" xfId="46" applyNumberFormat="1" applyFont="1" applyAlignment="1">
      <alignment horizontal="center" vertical="center" wrapText="1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0" fontId="31" fillId="25" borderId="10" xfId="45" applyFont="1" applyFill="1" applyBorder="1" applyAlignment="1">
      <alignment vertical="center"/>
    </xf>
    <xf numFmtId="164" fontId="31" fillId="25" borderId="10" xfId="45" applyNumberFormat="1" applyFont="1" applyFill="1" applyBorder="1" applyAlignment="1" applyProtection="1">
      <alignment horizontal="center" vertical="center"/>
      <protection hidden="1"/>
    </xf>
    <xf numFmtId="166" fontId="31" fillId="25" borderId="10" xfId="20" applyNumberFormat="1" applyFont="1" applyFill="1" applyBorder="1" applyAlignment="1">
      <alignment horizontal="center" vertical="center"/>
    </xf>
    <xf numFmtId="166" fontId="29" fillId="25" borderId="10" xfId="20" applyNumberFormat="1" applyFont="1" applyFill="1" applyBorder="1" applyAlignment="1" applyProtection="1">
      <alignment horizontal="left" vertical="center" wrapText="1"/>
      <protection locked="0"/>
    </xf>
    <xf numFmtId="166" fontId="31" fillId="25" borderId="42" xfId="46" applyNumberFormat="1" applyFont="1" applyFill="1" applyBorder="1" applyAlignment="1">
      <alignment horizontal="center" vertical="center" wrapText="1"/>
    </xf>
    <xf numFmtId="166" fontId="28" fillId="0" borderId="0" xfId="0" applyNumberFormat="1" applyFont="1" applyProtection="1"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>
      <alignment horizontal="left" vertical="center"/>
    </xf>
    <xf numFmtId="0" fontId="31" fillId="0" borderId="20" xfId="45" applyFont="1" applyBorder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" xfId="62" builtinId="3"/>
    <cellStyle name="Normal" xfId="0" builtinId="0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 2 2" xfId="60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6" xfId="59" xr:uid="{00000000-0005-0000-0000-000035000000}"/>
    <cellStyle name="Обычный 6" xfId="53" xr:uid="{00000000-0005-0000-0000-000036000000}"/>
    <cellStyle name="Обычный 7" xfId="54" xr:uid="{00000000-0005-0000-0000-000037000000}"/>
    <cellStyle name="Плохой" xfId="39" xr:uid="{00000000-0005-0000-0000-000038000000}"/>
    <cellStyle name="Пояснение" xfId="40" xr:uid="{00000000-0005-0000-0000-000039000000}"/>
    <cellStyle name="Примечание" xfId="41" xr:uid="{00000000-0005-0000-0000-00003A000000}"/>
    <cellStyle name="Связанная ячейка" xfId="42" xr:uid="{00000000-0005-0000-0000-00003B000000}"/>
    <cellStyle name="Стиль 1" xfId="48" xr:uid="{00000000-0005-0000-0000-00003C000000}"/>
    <cellStyle name="Текст предупреждения" xfId="43" xr:uid="{00000000-0005-0000-0000-00003D000000}"/>
    <cellStyle name="Хороший" xfId="44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xACAAUABNAAAAAAAAAAAAAAAAAAAAAAAAAAAAAAAAAAAAAAAAAAAAAAAAAAAAAAAAAAAAAAAAAAAAAAAAAAAAAAAAAAAAAAAAAAAAAAAAAAAAAAAAAAAAAAAAAAAAAADnBwwAAwAbAAwAC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xMzNaMCMGCSqGSIb3DQEJBDEWBBReTNEPScKTZicMyCoEIrRog6ZoOTArBgsqhkiG9w0BCRACDDEcMBowGDAWBBRE5xMFRVajmd/v2Zzf5CvSbEm8HjANBgkqhkiG9w0BAQEFAASCAQAMhDFEj8MOqZH4Ra4Q+dztyJvhTDX9sPVE11E3k78ZBGNH7PI32l+ZtqZDc+V6Gbt7umoXGCBstwbszxJKu+GfjiycWqQ1jnA1AHwg6zCF4S+rPsrUgFsORyVln2452F8YGve1UIrmAnbgDXfNIhj0iPdzJFUg4xu1CuXJnZcC7olKz8HUCTdtQ7uebQZyFXKydObV0XtDkU3zcjb9EOenjv4Vm5wDjVOPtlB/Q3bND66c8VgyAJAo3sFyh/yvaOIEo+jDHW5BI61Jiv4LwPwSliC53DIIaovmhXK6CZ1rx2WAHgs6vz1u5hrfWEO1OM1Lkd/V8vQxRqXI0pOJIL5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P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xADoANQA5ACAAQQBNAAAAAAAAAAAAAAAAAAAAAAAAAAAAAAAAAAAAAAAAAAAAAAAAAAAAAAAAAAAAAAAAAAAAAAAAAAAAAAAAAAAAAAAAAAAAAAAAAAAAAAAAAAAAAAAAAAAAAADnBwwAAwAbAAsAO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NzU5MDFaMCMGCSqGSIb3DQEJBDEWBBRKhr5mh6z79wB4XuWoGRpFeJ+4ozArBgsqhkiG9w0BCRACDDEcMBowGDAWBBRE5xMFRVajmd/v2Zzf5CvSbEm8HjANBgkqhkiG9w0BAQEFAASCAQA0MSERQkA1c/kYrdO9zdhsxBSwxt2atUaf5DLeOZfpA26n9DhqgEUpY6FPAdDovsvikfxdJWH6re5qD+BcExunY6Z/oYUDDzKI9FJ7kNsl+nvc9hum0+UKk4NvXxb326dgArsJNOydRCCvf+j5rL7zd4p/Q2gSUbUPxWcyfVVrHSqDzZtfW1pAt38ct188dOJMhA/12DUdcKQ9WssIsjKna3x7B1JYvkkbUBWo2Imx5AfpyDBeZsuazJ5UN8fo/M8ormvx5ffXT7xCvOjIn+ljUl52VylWNj8EP0G0AacGLi2hIiMMvJRsYNvkjVmZa0JBt5g8UvWu1khaDe5dDZs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99</xdr:row>
          <xdr:rowOff>0</xdr:rowOff>
        </xdr:from>
        <xdr:to>
          <xdr:col>3</xdr:col>
          <xdr:colOff>63500</xdr:colOff>
          <xdr:row>105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84005F2-E34B-3A2E-8CDB-C70F0FF1D4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115</xdr:row>
          <xdr:rowOff>0</xdr:rowOff>
        </xdr:from>
        <xdr:to>
          <xdr:col>3</xdr:col>
          <xdr:colOff>57150</xdr:colOff>
          <xdr:row>120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106"/>
  <sheetViews>
    <sheetView tabSelected="1" view="pageBreakPreview" topLeftCell="A79" zoomScaleSheetLayoutView="100" workbookViewId="0">
      <selection activeCell="C105" sqref="C105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hidden="1" customWidth="1"/>
    <col min="7" max="7" width="11.2851562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178</v>
      </c>
      <c r="E1" s="103">
        <v>19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.2" customHeight="1">
      <c r="D4" s="169" t="s">
        <v>222</v>
      </c>
      <c r="E4" s="169"/>
    </row>
    <row r="5" spans="1:12" ht="27.2" customHeight="1">
      <c r="D5" s="169" t="s">
        <v>176</v>
      </c>
      <c r="E5" s="169"/>
    </row>
    <row r="7" spans="1:12" ht="21" customHeight="1">
      <c r="C7" s="41"/>
      <c r="D7" s="41" t="s">
        <v>221</v>
      </c>
      <c r="E7" s="103">
        <v>19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69"/>
      <c r="D10" s="169" t="s">
        <v>327</v>
      </c>
      <c r="E10" s="169"/>
      <c r="F10" s="41"/>
    </row>
    <row r="11" spans="1:12" ht="24" customHeight="1">
      <c r="C11" s="169"/>
      <c r="D11" s="169" t="s">
        <v>328</v>
      </c>
      <c r="E11" s="169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514" t="s">
        <v>41</v>
      </c>
      <c r="B13" s="514"/>
      <c r="C13" s="514"/>
      <c r="D13" s="514"/>
      <c r="E13" s="345"/>
      <c r="F13" s="44"/>
    </row>
    <row r="14" spans="1:12" ht="27.75" customHeight="1">
      <c r="A14" s="515" t="s">
        <v>258</v>
      </c>
      <c r="B14" s="515"/>
      <c r="C14" s="515"/>
      <c r="D14" s="515"/>
      <c r="E14" s="346"/>
    </row>
    <row r="15" spans="1:12" ht="18.75" customHeight="1">
      <c r="A15" s="516" t="s">
        <v>244</v>
      </c>
      <c r="B15" s="516"/>
      <c r="C15" s="516"/>
      <c r="D15" s="516"/>
      <c r="E15" s="347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524" t="s">
        <v>126</v>
      </c>
      <c r="C17" s="524"/>
      <c r="D17" s="285"/>
      <c r="E17" s="285"/>
    </row>
    <row r="18" spans="1:15" ht="19.5" customHeight="1">
      <c r="A18" s="113">
        <v>1</v>
      </c>
      <c r="B18" s="518" t="s">
        <v>118</v>
      </c>
      <c r="C18" s="518"/>
      <c r="D18" s="220">
        <f>+'Pastaci finansav.'!C11/1.2</f>
        <v>166993.33333333334</v>
      </c>
      <c r="E18" s="220"/>
      <c r="F18" s="312"/>
      <c r="G18" s="512"/>
    </row>
    <row r="19" spans="1:15" ht="18" hidden="1" customHeight="1">
      <c r="A19" s="113">
        <v>2</v>
      </c>
      <c r="B19" s="518" t="s">
        <v>241</v>
      </c>
      <c r="C19" s="518"/>
      <c r="D19" s="222">
        <f>+D20</f>
        <v>0</v>
      </c>
      <c r="E19" s="220"/>
      <c r="F19" s="312"/>
    </row>
    <row r="20" spans="1:15" ht="18" hidden="1" customHeight="1">
      <c r="A20" s="112">
        <v>2.1</v>
      </c>
      <c r="B20" s="519" t="s">
        <v>242</v>
      </c>
      <c r="C20" s="519"/>
      <c r="D20" s="221"/>
      <c r="E20" s="220"/>
      <c r="F20" s="312"/>
    </row>
    <row r="21" spans="1:15" ht="21" customHeight="1">
      <c r="A21" s="113">
        <v>2</v>
      </c>
      <c r="B21" s="518" t="s">
        <v>224</v>
      </c>
      <c r="C21" s="518"/>
      <c r="D21" s="222">
        <f>+Komunal!N20</f>
        <v>13.6</v>
      </c>
      <c r="E21" s="222"/>
    </row>
    <row r="22" spans="1:15" s="3" customFormat="1" ht="17.25" customHeight="1">
      <c r="A22" s="113">
        <v>3</v>
      </c>
      <c r="B22" s="518" t="s">
        <v>8</v>
      </c>
      <c r="C22" s="518"/>
      <c r="D22" s="220">
        <f>+'Pastaci finansav.'!D11</f>
        <v>86158.6</v>
      </c>
      <c r="E22" s="220"/>
      <c r="F22" s="31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3">
        <v>5</v>
      </c>
      <c r="B23" s="518" t="s">
        <v>53</v>
      </c>
      <c r="C23" s="518"/>
      <c r="D23" s="220"/>
      <c r="E23" s="220"/>
      <c r="F23" s="312"/>
    </row>
    <row r="24" spans="1:15" ht="18" customHeight="1">
      <c r="A24" s="113">
        <v>4</v>
      </c>
      <c r="B24" s="518" t="s">
        <v>63</v>
      </c>
      <c r="C24" s="518"/>
      <c r="D24" s="220">
        <f>+Komunal!M28/1.2</f>
        <v>27.5</v>
      </c>
      <c r="E24" s="220"/>
    </row>
    <row r="25" spans="1:15" ht="18" hidden="1" customHeight="1">
      <c r="A25" s="113">
        <v>7</v>
      </c>
      <c r="B25" s="518" t="s">
        <v>194</v>
      </c>
      <c r="C25" s="518"/>
      <c r="D25" s="220"/>
      <c r="E25" s="220"/>
    </row>
    <row r="26" spans="1:15" ht="18" customHeight="1">
      <c r="A26" s="113">
        <v>5</v>
      </c>
      <c r="B26" s="518" t="s">
        <v>72</v>
      </c>
      <c r="C26" s="518"/>
      <c r="D26" s="220">
        <v>6000</v>
      </c>
      <c r="E26" s="220"/>
    </row>
    <row r="27" spans="1:15" ht="18" customHeight="1">
      <c r="A27" s="113">
        <v>6</v>
      </c>
      <c r="B27" s="518" t="s">
        <v>123</v>
      </c>
      <c r="C27" s="518"/>
      <c r="D27" s="222">
        <f>SUM(D28:D29)</f>
        <v>26207.4</v>
      </c>
      <c r="E27" s="222"/>
    </row>
    <row r="28" spans="1:15" s="3" customFormat="1" ht="17.25" customHeight="1">
      <c r="A28" s="112">
        <v>6.1</v>
      </c>
      <c r="B28" s="519" t="s">
        <v>73</v>
      </c>
      <c r="C28" s="519"/>
      <c r="D28" s="232">
        <v>26207.4</v>
      </c>
      <c r="E28" s="232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2">
        <v>9.1999999999999993</v>
      </c>
      <c r="B29" s="519" t="s">
        <v>74</v>
      </c>
      <c r="C29" s="519"/>
      <c r="D29" s="221"/>
      <c r="E29" s="221"/>
      <c r="F29" s="55"/>
      <c r="G29" s="2"/>
      <c r="H29" s="2"/>
      <c r="I29" s="337"/>
      <c r="J29" s="2"/>
      <c r="K29" s="2"/>
      <c r="L29" s="2"/>
      <c r="M29" s="2"/>
      <c r="N29" s="2"/>
      <c r="O29" s="2"/>
    </row>
    <row r="30" spans="1:15" ht="17.25" customHeight="1">
      <c r="A30" s="113">
        <v>7</v>
      </c>
      <c r="B30" s="518" t="s">
        <v>10</v>
      </c>
      <c r="C30" s="518"/>
      <c r="D30" s="220">
        <v>560</v>
      </c>
      <c r="E30" s="220"/>
    </row>
    <row r="31" spans="1:15" s="2" customFormat="1" ht="17.25" customHeight="1">
      <c r="A31" s="155">
        <v>8</v>
      </c>
      <c r="B31" s="518" t="s">
        <v>276</v>
      </c>
      <c r="C31" s="518"/>
      <c r="D31" s="220">
        <v>1378.9</v>
      </c>
      <c r="E31" s="220"/>
      <c r="F31" s="19"/>
    </row>
    <row r="32" spans="1:15" s="2" customFormat="1" ht="17.25" customHeight="1">
      <c r="A32" s="155">
        <v>9</v>
      </c>
      <c r="B32" s="518" t="s">
        <v>292</v>
      </c>
      <c r="C32" s="518"/>
      <c r="D32" s="220">
        <v>132.9</v>
      </c>
      <c r="E32" s="220"/>
      <c r="F32" s="19"/>
    </row>
    <row r="33" spans="1:25" s="2" customFormat="1" ht="17.25" customHeight="1">
      <c r="A33" s="155">
        <v>10</v>
      </c>
      <c r="B33" s="128" t="s">
        <v>275</v>
      </c>
      <c r="C33" s="474"/>
      <c r="D33" s="220">
        <f>2233.2-13.6+416.7</f>
        <v>2636.2999999999997</v>
      </c>
      <c r="E33" s="220"/>
      <c r="F33" s="19"/>
    </row>
    <row r="34" spans="1:25" s="2" customFormat="1" ht="19.5" customHeight="1">
      <c r="A34" s="113">
        <v>11</v>
      </c>
      <c r="B34" s="475" t="s">
        <v>293</v>
      </c>
      <c r="D34" s="220">
        <v>105</v>
      </c>
      <c r="E34" s="220"/>
      <c r="F34" s="21"/>
    </row>
    <row r="35" spans="1:25" ht="24" customHeight="1">
      <c r="A35" s="49"/>
      <c r="B35" s="523" t="s">
        <v>255</v>
      </c>
      <c r="C35" s="523"/>
      <c r="D35" s="265">
        <f>SUM(D18:D19,D21:D27,D30:D34)</f>
        <v>290213.53333333338</v>
      </c>
      <c r="E35" s="265"/>
    </row>
    <row r="36" spans="1:25" ht="23.25" customHeight="1">
      <c r="A36" s="42"/>
      <c r="B36" s="49"/>
      <c r="C36" s="50"/>
      <c r="D36" s="222"/>
      <c r="E36" s="222"/>
    </row>
    <row r="37" spans="1:25" ht="24.75" customHeight="1">
      <c r="A37" s="49" t="s">
        <v>11</v>
      </c>
      <c r="B37" s="522" t="s">
        <v>127</v>
      </c>
      <c r="C37" s="522"/>
      <c r="D37" s="266"/>
      <c r="E37" s="26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8" customHeight="1">
      <c r="A38" s="113">
        <v>1</v>
      </c>
      <c r="B38" s="518" t="s">
        <v>12</v>
      </c>
      <c r="C38" s="518"/>
      <c r="D38" s="222">
        <f>+Ashkhatavardz!O13-'Dramakan hosqer'!D112</f>
        <v>188827.2</v>
      </c>
      <c r="E38" s="222"/>
      <c r="G38" s="512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s="3" customFormat="1" ht="19.5" customHeight="1">
      <c r="A39" s="156">
        <v>1.1000000000000001</v>
      </c>
      <c r="B39" s="519" t="s">
        <v>119</v>
      </c>
      <c r="C39" s="519"/>
      <c r="D39" s="232">
        <f>+Ashkhatavardz!C8+Ashkhatavardz!J7</f>
        <v>164022.59999999998</v>
      </c>
      <c r="E39" s="232"/>
      <c r="F39" s="257"/>
      <c r="G39" s="2"/>
      <c r="H39" s="2"/>
      <c r="I39" s="2"/>
      <c r="J39" s="2"/>
      <c r="K39" s="2"/>
      <c r="L39" s="8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19.5" customHeight="1">
      <c r="A40" s="156">
        <v>1.2</v>
      </c>
      <c r="B40" s="519" t="s">
        <v>13</v>
      </c>
      <c r="C40" s="519"/>
      <c r="D40" s="232">
        <f>+Ashkhatavardz!C9+Ashkhatavardz!N7</f>
        <v>24804.6</v>
      </c>
      <c r="E40" s="23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19.5" hidden="1" customHeight="1">
      <c r="A41" s="156">
        <v>1.3</v>
      </c>
      <c r="B41" s="519" t="s">
        <v>239</v>
      </c>
      <c r="C41" s="519"/>
      <c r="D41" s="232">
        <f>+Ashkhatavardz!C10+Ashkhatavardz!M7</f>
        <v>0</v>
      </c>
      <c r="E41" s="23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8" customHeight="1">
      <c r="A42" s="113">
        <v>2</v>
      </c>
      <c r="B42" s="518" t="s">
        <v>15</v>
      </c>
      <c r="C42" s="518"/>
      <c r="D42" s="222">
        <f>+Komunal!F27/1.2</f>
        <v>2662.916666666667</v>
      </c>
      <c r="E42" s="220"/>
      <c r="F42" s="335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3">
        <v>3</v>
      </c>
      <c r="B43" s="518" t="s">
        <v>14</v>
      </c>
      <c r="C43" s="518"/>
      <c r="D43" s="222">
        <f>+Komunal!J27/1.2</f>
        <v>7561.3333333333339</v>
      </c>
      <c r="E43" s="220"/>
      <c r="F43" s="335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8" customHeight="1">
      <c r="A44" s="113">
        <v>4</v>
      </c>
      <c r="B44" s="518" t="s">
        <v>16</v>
      </c>
      <c r="C44" s="518"/>
      <c r="D44" s="222">
        <f>+Komunal!O27/1.2</f>
        <v>290.25</v>
      </c>
      <c r="E44" s="220"/>
      <c r="F44" s="335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8" customHeight="1">
      <c r="A45" s="113">
        <v>5</v>
      </c>
      <c r="B45" s="518" t="s">
        <v>17</v>
      </c>
      <c r="C45" s="518"/>
      <c r="D45" s="220">
        <v>176.6</v>
      </c>
      <c r="E45" s="220"/>
    </row>
    <row r="46" spans="1:25" ht="18" hidden="1" customHeight="1">
      <c r="A46" s="113">
        <v>6</v>
      </c>
      <c r="B46" s="518" t="s">
        <v>18</v>
      </c>
      <c r="C46" s="518"/>
      <c r="D46" s="220"/>
      <c r="E46" s="220"/>
    </row>
    <row r="47" spans="1:25" ht="18" customHeight="1">
      <c r="A47" s="113">
        <v>6</v>
      </c>
      <c r="B47" s="518" t="s">
        <v>19</v>
      </c>
      <c r="C47" s="518"/>
      <c r="D47" s="267">
        <f>SUM(D48:D50)</f>
        <v>1414.8</v>
      </c>
      <c r="E47" s="267"/>
    </row>
    <row r="48" spans="1:25" s="3" customFormat="1" ht="18" customHeight="1">
      <c r="A48" s="112">
        <v>6.1</v>
      </c>
      <c r="B48" s="519" t="s">
        <v>20</v>
      </c>
      <c r="C48" s="519"/>
      <c r="D48" s="221">
        <v>576</v>
      </c>
      <c r="E48" s="221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s="3" customFormat="1" ht="18" customHeight="1">
      <c r="A49" s="112">
        <v>6.2</v>
      </c>
      <c r="B49" s="519" t="s">
        <v>21</v>
      </c>
      <c r="C49" s="519"/>
      <c r="D49" s="221">
        <v>388.8</v>
      </c>
      <c r="E49" s="221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6" s="3" customFormat="1" ht="18" customHeight="1">
      <c r="A50" s="112">
        <v>6.3</v>
      </c>
      <c r="B50" s="519" t="s">
        <v>22</v>
      </c>
      <c r="C50" s="519"/>
      <c r="D50" s="221">
        <v>450</v>
      </c>
      <c r="E50" s="221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6" ht="18" customHeight="1">
      <c r="A51" s="113">
        <v>7</v>
      </c>
      <c r="B51" s="518" t="s">
        <v>23</v>
      </c>
      <c r="C51" s="518"/>
      <c r="D51" s="220">
        <v>70</v>
      </c>
      <c r="E51" s="220"/>
      <c r="L51" s="86"/>
    </row>
    <row r="52" spans="1:16" ht="18" customHeight="1">
      <c r="A52" s="113">
        <v>8</v>
      </c>
      <c r="B52" s="518" t="s">
        <v>30</v>
      </c>
      <c r="C52" s="518"/>
      <c r="D52" s="220">
        <v>950</v>
      </c>
      <c r="E52" s="220"/>
      <c r="L52" s="284"/>
      <c r="M52" s="86"/>
      <c r="N52" s="309"/>
      <c r="O52" s="86"/>
      <c r="P52" s="310"/>
    </row>
    <row r="53" spans="1:16" ht="18" customHeight="1">
      <c r="A53" s="113">
        <v>9</v>
      </c>
      <c r="B53" s="518" t="s">
        <v>24</v>
      </c>
      <c r="C53" s="518"/>
      <c r="D53" s="220">
        <v>833</v>
      </c>
      <c r="E53" s="220"/>
    </row>
    <row r="54" spans="1:16" ht="18" customHeight="1">
      <c r="A54" s="113">
        <v>10</v>
      </c>
      <c r="B54" s="518" t="s">
        <v>75</v>
      </c>
      <c r="C54" s="518"/>
      <c r="D54" s="220">
        <v>150</v>
      </c>
      <c r="E54" s="220"/>
    </row>
    <row r="55" spans="1:16" ht="18" hidden="1" customHeight="1">
      <c r="A55" s="113">
        <v>12</v>
      </c>
      <c r="B55" s="518" t="s">
        <v>48</v>
      </c>
      <c r="C55" s="518"/>
      <c r="D55" s="220"/>
      <c r="E55" s="220"/>
    </row>
    <row r="56" spans="1:16" ht="18.75" customHeight="1">
      <c r="A56" s="113">
        <v>11</v>
      </c>
      <c r="B56" s="518" t="s">
        <v>120</v>
      </c>
      <c r="C56" s="518"/>
      <c r="D56" s="220">
        <v>17.600000000000001</v>
      </c>
      <c r="E56" s="220"/>
    </row>
    <row r="57" spans="1:16" ht="18" hidden="1" customHeight="1">
      <c r="A57" s="113">
        <v>14</v>
      </c>
      <c r="B57" s="518" t="s">
        <v>121</v>
      </c>
      <c r="C57" s="518"/>
      <c r="D57" s="220"/>
      <c r="E57" s="220"/>
      <c r="G57" s="51"/>
    </row>
    <row r="58" spans="1:16" ht="20.25" customHeight="1">
      <c r="A58" s="113">
        <v>12</v>
      </c>
      <c r="B58" s="518" t="s">
        <v>25</v>
      </c>
      <c r="C58" s="518"/>
      <c r="D58" s="220">
        <v>1842.3</v>
      </c>
      <c r="E58" s="220"/>
      <c r="G58" s="51"/>
    </row>
    <row r="59" spans="1:16" ht="18" customHeight="1">
      <c r="A59" s="113">
        <v>13</v>
      </c>
      <c r="B59" s="518" t="s">
        <v>26</v>
      </c>
      <c r="C59" s="518"/>
      <c r="D59" s="220">
        <v>345.6</v>
      </c>
      <c r="E59" s="220"/>
    </row>
    <row r="60" spans="1:16" ht="18.75" customHeight="1">
      <c r="A60" s="113">
        <v>14</v>
      </c>
      <c r="B60" s="518" t="s">
        <v>67</v>
      </c>
      <c r="C60" s="518"/>
      <c r="D60" s="220">
        <v>996</v>
      </c>
      <c r="E60" s="220"/>
    </row>
    <row r="61" spans="1:16" ht="18.75" customHeight="1">
      <c r="A61" s="113">
        <v>15</v>
      </c>
      <c r="B61" s="518" t="s">
        <v>54</v>
      </c>
      <c r="C61" s="518"/>
      <c r="D61" s="222">
        <f>+'Ekamut-caxs'!D24</f>
        <v>27.5</v>
      </c>
      <c r="E61" s="222"/>
    </row>
    <row r="62" spans="1:16" ht="18" hidden="1" customHeight="1">
      <c r="A62" s="113">
        <v>19</v>
      </c>
      <c r="B62" s="518" t="s">
        <v>45</v>
      </c>
      <c r="C62" s="518"/>
      <c r="D62" s="220"/>
      <c r="E62" s="220"/>
    </row>
    <row r="63" spans="1:16" ht="18.75" customHeight="1">
      <c r="A63" s="113">
        <v>16</v>
      </c>
      <c r="B63" s="518" t="s">
        <v>76</v>
      </c>
      <c r="C63" s="518"/>
      <c r="D63" s="220">
        <v>536.5</v>
      </c>
      <c r="E63" s="220"/>
    </row>
    <row r="64" spans="1:16" ht="18.75" customHeight="1">
      <c r="A64" s="113">
        <v>17</v>
      </c>
      <c r="B64" s="518" t="s">
        <v>77</v>
      </c>
      <c r="C64" s="518"/>
      <c r="D64" s="220">
        <v>76.900000000000006</v>
      </c>
      <c r="E64" s="220"/>
    </row>
    <row r="65" spans="1:5" ht="18.75" customHeight="1">
      <c r="A65" s="113">
        <v>18</v>
      </c>
      <c r="B65" s="518" t="s">
        <v>46</v>
      </c>
      <c r="C65" s="518"/>
      <c r="D65" s="220">
        <v>5</v>
      </c>
      <c r="E65" s="220"/>
    </row>
    <row r="66" spans="1:5" ht="18.75" hidden="1" customHeight="1">
      <c r="A66" s="113">
        <v>19</v>
      </c>
      <c r="B66" s="518" t="s">
        <v>122</v>
      </c>
      <c r="C66" s="518"/>
      <c r="D66" s="220"/>
      <c r="E66" s="220"/>
    </row>
    <row r="67" spans="1:5" ht="18.75" customHeight="1">
      <c r="A67" s="113">
        <v>19</v>
      </c>
      <c r="B67" s="518" t="s">
        <v>47</v>
      </c>
      <c r="C67" s="518"/>
      <c r="D67" s="220">
        <v>111.6</v>
      </c>
      <c r="E67" s="220"/>
    </row>
    <row r="68" spans="1:5" ht="18.75" hidden="1" customHeight="1">
      <c r="A68" s="113">
        <v>25</v>
      </c>
      <c r="B68" s="518" t="s">
        <v>64</v>
      </c>
      <c r="C68" s="518"/>
      <c r="D68" s="220"/>
      <c r="E68" s="220"/>
    </row>
    <row r="69" spans="1:5" ht="18.75" customHeight="1">
      <c r="A69" s="113">
        <v>20</v>
      </c>
      <c r="B69" s="518" t="s">
        <v>201</v>
      </c>
      <c r="C69" s="518"/>
      <c r="D69" s="220">
        <f>1000+350</f>
        <v>1350</v>
      </c>
      <c r="E69" s="220"/>
    </row>
    <row r="70" spans="1:5" ht="18.75" hidden="1" customHeight="1">
      <c r="A70" s="113">
        <v>27</v>
      </c>
      <c r="B70" s="518" t="s">
        <v>202</v>
      </c>
      <c r="C70" s="518"/>
      <c r="D70" s="220"/>
      <c r="E70" s="220"/>
    </row>
    <row r="71" spans="1:5" ht="18.75" hidden="1" customHeight="1">
      <c r="A71" s="113">
        <v>28</v>
      </c>
      <c r="B71" s="518" t="s">
        <v>78</v>
      </c>
      <c r="C71" s="518"/>
      <c r="D71" s="220"/>
      <c r="E71" s="220"/>
    </row>
    <row r="72" spans="1:5" ht="18.75" customHeight="1">
      <c r="A72" s="113">
        <v>21</v>
      </c>
      <c r="B72" s="518" t="s">
        <v>294</v>
      </c>
      <c r="C72" s="518"/>
      <c r="D72" s="220">
        <v>303</v>
      </c>
      <c r="E72" s="220"/>
    </row>
    <row r="73" spans="1:5" ht="18.75" customHeight="1">
      <c r="A73" s="113">
        <v>22</v>
      </c>
      <c r="B73" s="134" t="s">
        <v>295</v>
      </c>
      <c r="C73" s="474"/>
      <c r="D73" s="220">
        <v>2321.3000000000002</v>
      </c>
      <c r="E73" s="220"/>
    </row>
    <row r="74" spans="1:5" ht="18.75" customHeight="1">
      <c r="A74" s="113">
        <v>23</v>
      </c>
      <c r="B74" s="22" t="s">
        <v>296</v>
      </c>
      <c r="C74" s="474"/>
      <c r="D74" s="220">
        <v>111.2</v>
      </c>
      <c r="E74" s="220"/>
    </row>
    <row r="75" spans="1:5" ht="31.5" customHeight="1">
      <c r="A75" s="113">
        <v>24</v>
      </c>
      <c r="B75" s="520" t="s">
        <v>299</v>
      </c>
      <c r="C75" s="520"/>
      <c r="D75" s="220">
        <v>9195.4</v>
      </c>
      <c r="E75" s="220"/>
    </row>
    <row r="76" spans="1:5" ht="18.75" customHeight="1">
      <c r="A76" s="113">
        <v>25</v>
      </c>
      <c r="B76" s="518" t="s">
        <v>278</v>
      </c>
      <c r="C76" s="518"/>
      <c r="D76" s="220">
        <v>11711.3</v>
      </c>
      <c r="E76" s="220"/>
    </row>
    <row r="77" spans="1:5" ht="18.75" customHeight="1">
      <c r="A77" s="113">
        <v>26</v>
      </c>
      <c r="B77" s="22" t="s">
        <v>279</v>
      </c>
      <c r="C77" s="474"/>
      <c r="D77" s="220">
        <v>45</v>
      </c>
      <c r="E77" s="220"/>
    </row>
    <row r="78" spans="1:5" ht="18.75" customHeight="1">
      <c r="A78" s="113">
        <v>27</v>
      </c>
      <c r="B78" s="22" t="s">
        <v>280</v>
      </c>
      <c r="C78" s="474"/>
      <c r="D78" s="220">
        <v>708.3</v>
      </c>
      <c r="E78" s="220"/>
    </row>
    <row r="79" spans="1:5">
      <c r="A79" s="113">
        <v>28</v>
      </c>
      <c r="B79" s="22" t="s">
        <v>281</v>
      </c>
      <c r="C79" s="474"/>
      <c r="D79" s="220">
        <v>181.8</v>
      </c>
      <c r="E79" s="220"/>
    </row>
    <row r="80" spans="1:5" ht="18.75" hidden="1" customHeight="1">
      <c r="A80" s="113">
        <v>29</v>
      </c>
      <c r="B80" s="22" t="s">
        <v>201</v>
      </c>
      <c r="C80" s="474"/>
      <c r="D80" s="220"/>
      <c r="E80" s="220"/>
    </row>
    <row r="81" spans="1:15" ht="18.75" customHeight="1">
      <c r="A81" s="113">
        <v>29</v>
      </c>
      <c r="B81" s="22" t="s">
        <v>282</v>
      </c>
      <c r="C81" s="474"/>
      <c r="D81" s="220">
        <v>79.2</v>
      </c>
      <c r="E81" s="220"/>
    </row>
    <row r="82" spans="1:15" ht="18.75" customHeight="1">
      <c r="A82" s="113">
        <v>30</v>
      </c>
      <c r="B82" s="22" t="s">
        <v>283</v>
      </c>
      <c r="C82" s="474"/>
      <c r="D82" s="220">
        <v>150</v>
      </c>
      <c r="E82" s="220"/>
    </row>
    <row r="83" spans="1:15" ht="24.75" customHeight="1">
      <c r="A83" s="113">
        <v>31</v>
      </c>
      <c r="B83" s="520" t="s">
        <v>284</v>
      </c>
      <c r="C83" s="520"/>
      <c r="D83" s="220">
        <v>5499.2</v>
      </c>
      <c r="E83" s="220"/>
    </row>
    <row r="84" spans="1:15" ht="18.75" customHeight="1">
      <c r="A84" s="113">
        <v>32</v>
      </c>
      <c r="B84" s="520" t="s">
        <v>285</v>
      </c>
      <c r="C84" s="520"/>
      <c r="D84" s="220">
        <v>1210</v>
      </c>
      <c r="E84" s="220"/>
    </row>
    <row r="85" spans="1:15" ht="18.75" customHeight="1">
      <c r="A85" s="113">
        <v>33</v>
      </c>
      <c r="B85" s="22" t="s">
        <v>286</v>
      </c>
      <c r="C85" s="474"/>
      <c r="D85" s="220">
        <v>16366.7</v>
      </c>
      <c r="E85" s="220"/>
    </row>
    <row r="86" spans="1:15" ht="18.75" customHeight="1">
      <c r="A86" s="113">
        <v>34</v>
      </c>
      <c r="B86" s="22" t="s">
        <v>287</v>
      </c>
      <c r="C86" s="474"/>
      <c r="D86" s="220">
        <v>3620.4</v>
      </c>
      <c r="E86" s="220"/>
    </row>
    <row r="87" spans="1:15" ht="18.75" customHeight="1">
      <c r="A87" s="113">
        <v>35</v>
      </c>
      <c r="B87" s="22" t="s">
        <v>288</v>
      </c>
      <c r="C87" s="474"/>
      <c r="D87" s="220">
        <v>11.8</v>
      </c>
      <c r="E87" s="220"/>
    </row>
    <row r="88" spans="1:15" ht="18.75" customHeight="1">
      <c r="A88" s="113">
        <v>36</v>
      </c>
      <c r="B88" s="22" t="s">
        <v>289</v>
      </c>
      <c r="C88" s="474"/>
      <c r="D88" s="220">
        <v>327</v>
      </c>
      <c r="E88" s="220"/>
    </row>
    <row r="89" spans="1:15" ht="29.25" customHeight="1">
      <c r="A89" s="113">
        <v>37</v>
      </c>
      <c r="B89" s="520" t="s">
        <v>297</v>
      </c>
      <c r="C89" s="520"/>
      <c r="D89" s="220">
        <v>180</v>
      </c>
      <c r="E89" s="220"/>
    </row>
    <row r="90" spans="1:15" ht="18.75" customHeight="1">
      <c r="A90" s="113">
        <v>38</v>
      </c>
      <c r="B90" s="22" t="s">
        <v>298</v>
      </c>
      <c r="C90" s="474"/>
      <c r="D90" s="220">
        <v>291</v>
      </c>
      <c r="E90" s="220"/>
    </row>
    <row r="91" spans="1:15" ht="18.75" customHeight="1">
      <c r="A91" s="113">
        <v>39</v>
      </c>
      <c r="B91" s="22" t="s">
        <v>290</v>
      </c>
      <c r="C91" s="474"/>
      <c r="D91" s="220">
        <v>528</v>
      </c>
      <c r="E91" s="220"/>
    </row>
    <row r="92" spans="1:15" s="6" customFormat="1" ht="19.149999999999999" hidden="1" customHeight="1">
      <c r="A92" s="113">
        <v>40</v>
      </c>
      <c r="B92" s="518" t="s">
        <v>312</v>
      </c>
      <c r="C92" s="518"/>
      <c r="D92" s="220"/>
      <c r="E92" s="220"/>
    </row>
    <row r="93" spans="1:15" s="6" customFormat="1" ht="18.399999999999999" hidden="1" customHeight="1">
      <c r="A93" s="113">
        <v>41</v>
      </c>
      <c r="B93" s="518"/>
      <c r="C93" s="518"/>
      <c r="D93" s="220"/>
      <c r="E93" s="220"/>
      <c r="F93" s="55" t="s">
        <v>204</v>
      </c>
    </row>
    <row r="94" spans="1:15" ht="18.75" customHeight="1">
      <c r="A94" s="113">
        <v>40</v>
      </c>
      <c r="B94" s="518" t="s">
        <v>27</v>
      </c>
      <c r="C94" s="518"/>
      <c r="D94" s="220">
        <v>28572.9</v>
      </c>
      <c r="E94" s="220"/>
    </row>
    <row r="95" spans="1:15" s="3" customFormat="1" ht="18.75" customHeight="1">
      <c r="A95" s="113">
        <v>41</v>
      </c>
      <c r="B95" s="519" t="s">
        <v>79</v>
      </c>
      <c r="C95" s="519"/>
      <c r="D95" s="221">
        <v>26207.4</v>
      </c>
      <c r="E95" s="221"/>
      <c r="F95" s="19"/>
      <c r="G95" s="2"/>
      <c r="H95" s="2"/>
      <c r="I95" s="2"/>
      <c r="J95" s="2"/>
      <c r="K95" s="2"/>
      <c r="L95" s="2"/>
      <c r="M95" s="2"/>
      <c r="N95" s="2"/>
      <c r="O95" s="2"/>
    </row>
    <row r="96" spans="1:15" ht="18" customHeight="1">
      <c r="A96" s="113">
        <v>42</v>
      </c>
      <c r="B96" s="518" t="s">
        <v>80</v>
      </c>
      <c r="C96" s="518"/>
      <c r="D96" s="220">
        <v>554.9</v>
      </c>
      <c r="E96" s="220"/>
    </row>
    <row r="97" spans="1:16" s="17" customFormat="1" ht="20.25" hidden="1" customHeight="1">
      <c r="A97" s="113">
        <v>45</v>
      </c>
      <c r="B97" s="518" t="s">
        <v>68</v>
      </c>
      <c r="C97" s="518"/>
      <c r="D97" s="220"/>
      <c r="E97" s="220"/>
      <c r="F97" s="52"/>
      <c r="G97" s="16"/>
      <c r="H97" s="16"/>
      <c r="I97" s="16"/>
      <c r="J97" s="16"/>
      <c r="K97" s="16"/>
      <c r="L97" s="16"/>
      <c r="M97" s="16"/>
      <c r="N97" s="16"/>
      <c r="O97" s="16"/>
    </row>
    <row r="98" spans="1:16" ht="23.25" customHeight="1">
      <c r="A98" s="509"/>
      <c r="B98" s="521" t="s">
        <v>254</v>
      </c>
      <c r="C98" s="521"/>
      <c r="D98" s="265">
        <f>SUM(D38,D42:D47,D51:D94,D96:D97)</f>
        <v>290213.5</v>
      </c>
      <c r="E98" s="222"/>
      <c r="F98" s="262">
        <f>+D35-D98</f>
        <v>3.3333333383779973E-2</v>
      </c>
    </row>
    <row r="99" spans="1:16" ht="37.5" customHeight="1">
      <c r="B99" s="53"/>
      <c r="C99" s="8"/>
    </row>
    <row r="100" spans="1:16" ht="26.25" hidden="1" customHeight="1">
      <c r="B100" s="9" t="s">
        <v>2</v>
      </c>
      <c r="C100" s="268" t="s">
        <v>259</v>
      </c>
      <c r="D100" s="16"/>
      <c r="E100" s="16"/>
    </row>
    <row r="101" spans="1:16" ht="12.95" hidden="1" customHeight="1">
      <c r="B101" s="53"/>
      <c r="C101" s="219" t="s">
        <v>96</v>
      </c>
      <c r="D101" s="168"/>
      <c r="E101" s="168"/>
    </row>
    <row r="102" spans="1:16" ht="27.2" hidden="1" customHeight="1">
      <c r="B102" s="9" t="s">
        <v>260</v>
      </c>
      <c r="C102" s="268" t="s">
        <v>261</v>
      </c>
      <c r="D102" s="16"/>
      <c r="E102" s="16"/>
    </row>
    <row r="103" spans="1:16" ht="13.5" hidden="1" customHeight="1">
      <c r="C103" s="219" t="s">
        <v>96</v>
      </c>
      <c r="D103" s="168"/>
      <c r="E103" s="168"/>
    </row>
    <row r="104" spans="1:16" hidden="1">
      <c r="B104" s="8" t="s">
        <v>181</v>
      </c>
    </row>
    <row r="105" spans="1:16" ht="97.5" customHeight="1">
      <c r="A105" s="517" t="s">
        <v>214</v>
      </c>
      <c r="B105" s="517"/>
      <c r="D105" s="311" t="s">
        <v>223</v>
      </c>
      <c r="E105" s="7"/>
      <c r="F105" s="42"/>
      <c r="P105" s="6"/>
    </row>
    <row r="106" spans="1:16" ht="40.5" customHeight="1">
      <c r="B106" s="231"/>
      <c r="C106" s="78"/>
      <c r="D106" s="7"/>
      <c r="E106" s="7"/>
      <c r="F106" s="42"/>
      <c r="P106" s="6"/>
    </row>
  </sheetData>
  <sheetProtection formatCells="0" formatColumns="0" formatRows="0" insertColumns="0" insertRows="0" insertHyperlinks="0" deleteColumns="0" deleteRows="0" sort="0"/>
  <mergeCells count="69">
    <mergeCell ref="B98:C98"/>
    <mergeCell ref="B37:C37"/>
    <mergeCell ref="B35:C35"/>
    <mergeCell ref="B17:C17"/>
    <mergeCell ref="B93:C93"/>
    <mergeCell ref="B94:C94"/>
    <mergeCell ref="B96:C96"/>
    <mergeCell ref="B97:C97"/>
    <mergeCell ref="B20:C20"/>
    <mergeCell ref="B28:C28"/>
    <mergeCell ref="B29:C29"/>
    <mergeCell ref="B39:C39"/>
    <mergeCell ref="B40:C40"/>
    <mergeCell ref="B41:C41"/>
    <mergeCell ref="B48:C48"/>
    <mergeCell ref="B49:C49"/>
    <mergeCell ref="B64:C64"/>
    <mergeCell ref="B65:C65"/>
    <mergeCell ref="B66:C66"/>
    <mergeCell ref="B67:C67"/>
    <mergeCell ref="B68:C68"/>
    <mergeCell ref="B95:C95"/>
    <mergeCell ref="B69:C69"/>
    <mergeCell ref="B70:C70"/>
    <mergeCell ref="B71:C71"/>
    <mergeCell ref="B72:C72"/>
    <mergeCell ref="B92:C92"/>
    <mergeCell ref="B75:C75"/>
    <mergeCell ref="B76:C76"/>
    <mergeCell ref="B83:C83"/>
    <mergeCell ref="B84:C84"/>
    <mergeCell ref="B89:C89"/>
    <mergeCell ref="B63:C6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46:C46"/>
    <mergeCell ref="B47:C47"/>
    <mergeCell ref="B51:C51"/>
    <mergeCell ref="B52:C52"/>
    <mergeCell ref="B53:C53"/>
    <mergeCell ref="B50:C50"/>
    <mergeCell ref="B38:C38"/>
    <mergeCell ref="B42:C42"/>
    <mergeCell ref="B43:C43"/>
    <mergeCell ref="B44:C44"/>
    <mergeCell ref="B45:C45"/>
    <mergeCell ref="A13:D13"/>
    <mergeCell ref="A14:D14"/>
    <mergeCell ref="A15:D15"/>
    <mergeCell ref="A105:B105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99</xdr:row>
                <xdr:rowOff>0</xdr:rowOff>
              </from>
              <to>
                <xdr:col>3</xdr:col>
                <xdr:colOff>66675</xdr:colOff>
                <xdr:row>105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43"/>
  <sheetViews>
    <sheetView view="pageBreakPreview" topLeftCell="A95" zoomScaleSheetLayoutView="100" workbookViewId="0">
      <selection activeCell="C121" sqref="C121"/>
    </sheetView>
  </sheetViews>
  <sheetFormatPr defaultColWidth="9.140625" defaultRowHeight="13.5"/>
  <cols>
    <col min="1" max="1" width="6.570312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5" customWidth="1"/>
    <col min="7" max="7" width="23.140625" style="86" customWidth="1"/>
    <col min="8" max="8" width="1.5703125" style="86" customWidth="1"/>
    <col min="9" max="9" width="1.7109375" style="86" customWidth="1"/>
    <col min="10" max="10" width="16.7109375" style="86" customWidth="1"/>
    <col min="11" max="13" width="9.140625" style="80"/>
    <col min="14" max="16384" width="9.140625" style="81"/>
  </cols>
  <sheetData>
    <row r="1" spans="1:13" ht="17.25">
      <c r="D1" s="342" t="s">
        <v>178</v>
      </c>
      <c r="E1" s="358">
        <v>20</v>
      </c>
    </row>
    <row r="2" spans="1:13" ht="17.25">
      <c r="D2" s="215" t="s">
        <v>40</v>
      </c>
      <c r="E2" s="215"/>
    </row>
    <row r="3" spans="1:13" ht="18" customHeight="1">
      <c r="D3" s="215" t="s">
        <v>29</v>
      </c>
      <c r="E3" s="215"/>
    </row>
    <row r="4" spans="1:13" ht="26.25" customHeight="1">
      <c r="D4" s="169" t="str">
        <f>+'Ekamut-caxs'!D4</f>
        <v>«---------» ---------------- 2023թ.</v>
      </c>
      <c r="E4" s="169"/>
    </row>
    <row r="5" spans="1:13" ht="24.75" customHeight="1">
      <c r="D5" s="169" t="str">
        <f>+'Ekamut-caxs'!D5</f>
        <v>հ. --------------- - Ա որոշմամբ</v>
      </c>
      <c r="E5" s="169"/>
    </row>
    <row r="7" spans="1:13" s="73" customFormat="1" ht="19.5" customHeight="1">
      <c r="A7" s="71"/>
      <c r="B7" s="72"/>
      <c r="C7" s="72"/>
      <c r="D7" s="342" t="s">
        <v>221</v>
      </c>
      <c r="E7" s="358">
        <v>20</v>
      </c>
      <c r="F7" s="103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5" t="s">
        <v>40</v>
      </c>
      <c r="E8" s="215"/>
      <c r="F8" s="103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5" t="s">
        <v>29</v>
      </c>
      <c r="E9" s="215"/>
      <c r="F9" s="103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69" t="str">
        <f>+'Ekamut-caxs'!D10</f>
        <v>03. 04. 2023թ.</v>
      </c>
      <c r="E10" s="169"/>
      <c r="F10" s="103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69" t="str">
        <f>+'Ekamut-caxs'!D11</f>
        <v>հ. 742 - Ա որոշմամբ</v>
      </c>
      <c r="E11" s="169"/>
      <c r="F11" s="103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3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528" t="s">
        <v>41</v>
      </c>
      <c r="B13" s="528"/>
      <c r="C13" s="528"/>
      <c r="D13" s="528"/>
      <c r="E13" s="348"/>
      <c r="F13" s="103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515" t="str">
        <f>+'Ekamut-caxs'!A14:D14</f>
        <v xml:space="preserve">«Երևանի Հ.Ղափլանյանի անվան դրամատիկական թատրոն» ՀՈԱԿ-ի </v>
      </c>
      <c r="B14" s="515"/>
      <c r="C14" s="515"/>
      <c r="D14" s="515"/>
      <c r="E14" s="346"/>
      <c r="F14" s="104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516" t="s">
        <v>245</v>
      </c>
      <c r="B15" s="516"/>
      <c r="C15" s="516"/>
      <c r="D15" s="516"/>
      <c r="E15" s="347"/>
      <c r="F15" s="103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3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3"/>
      <c r="G17" s="43"/>
      <c r="H17" s="43"/>
      <c r="I17" s="43"/>
      <c r="J17" s="43"/>
      <c r="K17" s="75"/>
      <c r="L17" s="75"/>
      <c r="M17" s="75"/>
    </row>
    <row r="18" spans="1:13" s="8" customFormat="1" ht="27.2" customHeight="1">
      <c r="A18" s="504" t="s">
        <v>3</v>
      </c>
      <c r="B18" s="531" t="s">
        <v>31</v>
      </c>
      <c r="C18" s="532"/>
      <c r="D18" s="505" t="s">
        <v>43</v>
      </c>
      <c r="E18" s="349"/>
      <c r="F18" s="105"/>
      <c r="G18" s="86"/>
      <c r="H18" s="86"/>
      <c r="I18" s="86"/>
      <c r="J18" s="260"/>
      <c r="K18" s="86"/>
      <c r="L18" s="86"/>
      <c r="M18" s="86"/>
    </row>
    <row r="19" spans="1:13" s="73" customFormat="1" ht="39" customHeight="1">
      <c r="A19" s="12" t="s">
        <v>7</v>
      </c>
      <c r="B19" s="529" t="s">
        <v>32</v>
      </c>
      <c r="C19" s="530"/>
      <c r="D19" s="246">
        <f>+'Dramakani hamematakan'!D6</f>
        <v>40760.6</v>
      </c>
      <c r="E19" s="350"/>
      <c r="F19" s="525"/>
      <c r="G19" s="526"/>
      <c r="H19" s="259"/>
      <c r="I19" s="259"/>
      <c r="J19" s="220"/>
      <c r="K19" s="75"/>
      <c r="L19" s="75"/>
      <c r="M19" s="75"/>
    </row>
    <row r="20" spans="1:13" s="73" customFormat="1" ht="27.75" customHeight="1">
      <c r="A20" s="12" t="s">
        <v>11</v>
      </c>
      <c r="B20" s="529" t="s">
        <v>83</v>
      </c>
      <c r="C20" s="530"/>
      <c r="D20" s="246">
        <f>SUM(D21:D22,D24:D34)</f>
        <v>321110.83999999997</v>
      </c>
      <c r="E20" s="351"/>
      <c r="F20" s="269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533" t="s">
        <v>118</v>
      </c>
      <c r="C21" s="534"/>
      <c r="D21" s="238">
        <f>+'Ekamut-caxs'!D18*1.2</f>
        <v>200392</v>
      </c>
      <c r="E21" s="352"/>
      <c r="F21" s="103"/>
      <c r="G21" s="43"/>
      <c r="H21" s="43"/>
      <c r="I21" s="43"/>
      <c r="J21" s="43"/>
      <c r="K21" s="75"/>
      <c r="L21" s="75"/>
      <c r="M21" s="75"/>
    </row>
    <row r="22" spans="1:13" s="73" customFormat="1" ht="17.850000000000001" hidden="1" customHeight="1">
      <c r="A22" s="59">
        <v>2</v>
      </c>
      <c r="B22" s="533" t="s">
        <v>241</v>
      </c>
      <c r="C22" s="534"/>
      <c r="D22" s="238">
        <f>+'Ekamut-caxs'!D19</f>
        <v>0</v>
      </c>
      <c r="E22" s="352"/>
      <c r="F22" s="103"/>
      <c r="G22" s="43"/>
      <c r="H22" s="43"/>
      <c r="I22" s="43"/>
      <c r="J22" s="43"/>
      <c r="K22" s="75"/>
      <c r="L22" s="75"/>
      <c r="M22" s="75"/>
    </row>
    <row r="23" spans="1:13" s="73" customFormat="1" ht="17.850000000000001" hidden="1" customHeight="1">
      <c r="A23" s="27">
        <v>2.1</v>
      </c>
      <c r="B23" s="537" t="s">
        <v>242</v>
      </c>
      <c r="C23" s="538"/>
      <c r="D23" s="250">
        <f>+'Ekamut-caxs'!D20</f>
        <v>0</v>
      </c>
      <c r="E23" s="352"/>
      <c r="F23" s="103"/>
      <c r="G23" s="43"/>
      <c r="H23" s="43"/>
      <c r="I23" s="43"/>
      <c r="J23" s="43"/>
      <c r="K23" s="75"/>
      <c r="L23" s="75"/>
      <c r="M23" s="75"/>
    </row>
    <row r="24" spans="1:13" s="73" customFormat="1" ht="17.25">
      <c r="A24" s="59">
        <v>2</v>
      </c>
      <c r="B24" s="533" t="s">
        <v>8</v>
      </c>
      <c r="C24" s="534"/>
      <c r="D24" s="238">
        <f>+'Ekamut-caxs'!D22*1.2</f>
        <v>103390.32</v>
      </c>
      <c r="E24" s="352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>
      <c r="A25" s="59">
        <v>3</v>
      </c>
      <c r="B25" s="533" t="s">
        <v>53</v>
      </c>
      <c r="C25" s="534"/>
      <c r="D25" s="237">
        <v>4820</v>
      </c>
      <c r="E25" s="353"/>
      <c r="F25" s="103"/>
      <c r="G25" s="43"/>
      <c r="H25" s="43"/>
      <c r="I25" s="43"/>
      <c r="J25" s="43"/>
      <c r="K25" s="75"/>
      <c r="L25" s="75"/>
      <c r="M25" s="75"/>
    </row>
    <row r="26" spans="1:13" s="73" customFormat="1" ht="17.25">
      <c r="A26" s="59">
        <v>4</v>
      </c>
      <c r="B26" s="533" t="s">
        <v>63</v>
      </c>
      <c r="C26" s="534"/>
      <c r="D26" s="237">
        <f>+'Ekamut-caxs'!D24*1.2</f>
        <v>33</v>
      </c>
      <c r="E26" s="353"/>
      <c r="F26" s="103"/>
      <c r="G26" s="43"/>
      <c r="H26" s="43"/>
      <c r="I26" s="43"/>
      <c r="J26" s="43"/>
      <c r="K26" s="75"/>
      <c r="L26" s="75"/>
      <c r="M26" s="75"/>
    </row>
    <row r="27" spans="1:13" s="73" customFormat="1" ht="16.7" hidden="1" customHeight="1">
      <c r="A27" s="59">
        <v>6</v>
      </c>
      <c r="B27" s="533" t="s">
        <v>194</v>
      </c>
      <c r="C27" s="534"/>
      <c r="D27" s="238">
        <f>+'Ekamut-caxs'!D25</f>
        <v>0</v>
      </c>
      <c r="E27" s="352"/>
      <c r="F27" s="106"/>
      <c r="G27" s="97"/>
      <c r="H27" s="97"/>
      <c r="I27" s="97"/>
      <c r="J27" s="43"/>
      <c r="K27" s="75"/>
      <c r="L27" s="75"/>
      <c r="M27" s="75"/>
    </row>
    <row r="28" spans="1:13" s="73" customFormat="1" ht="16.7" customHeight="1">
      <c r="A28" s="59">
        <v>5</v>
      </c>
      <c r="B28" s="533" t="s">
        <v>72</v>
      </c>
      <c r="C28" s="534"/>
      <c r="D28" s="238">
        <f>+'Ekamut-caxs'!D26</f>
        <v>6000</v>
      </c>
      <c r="E28" s="352"/>
      <c r="F28" s="106"/>
      <c r="G28" s="97"/>
      <c r="H28" s="97"/>
      <c r="I28" s="97"/>
      <c r="J28" s="43"/>
      <c r="K28" s="75"/>
      <c r="L28" s="75"/>
      <c r="M28" s="75"/>
    </row>
    <row r="29" spans="1:13" s="73" customFormat="1" ht="16.7" customHeight="1">
      <c r="A29" s="59">
        <v>6</v>
      </c>
      <c r="B29" s="533" t="s">
        <v>33</v>
      </c>
      <c r="C29" s="534"/>
      <c r="D29" s="237">
        <v>832.8</v>
      </c>
      <c r="E29" s="353"/>
      <c r="F29" s="106"/>
      <c r="G29" s="97"/>
      <c r="H29" s="97"/>
      <c r="I29" s="97"/>
      <c r="J29" s="43"/>
      <c r="K29" s="75"/>
      <c r="L29" s="75"/>
      <c r="M29" s="75"/>
    </row>
    <row r="30" spans="1:13" s="73" customFormat="1" ht="16.7" customHeight="1">
      <c r="A30" s="59">
        <v>7</v>
      </c>
      <c r="B30" s="533" t="s">
        <v>10</v>
      </c>
      <c r="C30" s="534"/>
      <c r="D30" s="238">
        <f>+'Ekamut-caxs'!D30</f>
        <v>560</v>
      </c>
      <c r="E30" s="352"/>
      <c r="F30" s="106"/>
      <c r="G30" s="97"/>
      <c r="H30" s="97"/>
      <c r="I30" s="97"/>
      <c r="J30" s="43"/>
      <c r="K30" s="75"/>
      <c r="L30" s="75"/>
      <c r="M30" s="75"/>
    </row>
    <row r="31" spans="1:13" s="75" customFormat="1" ht="16.7" customHeight="1">
      <c r="A31" s="59">
        <v>8</v>
      </c>
      <c r="B31" s="533" t="str">
        <f>+'Ekamut-caxs'!B31:C31</f>
        <v>Ապրանքների իրացումից հասույթ</v>
      </c>
      <c r="C31" s="534"/>
      <c r="D31" s="237">
        <f>+'Ekamut-caxs'!D31*1.2</f>
        <v>1654.68</v>
      </c>
      <c r="E31" s="353"/>
      <c r="F31" s="106"/>
      <c r="G31" s="97"/>
      <c r="H31" s="97"/>
      <c r="I31" s="97"/>
      <c r="J31" s="43"/>
    </row>
    <row r="32" spans="1:13" s="75" customFormat="1" ht="16.7" customHeight="1">
      <c r="A32" s="59">
        <v>9</v>
      </c>
      <c r="B32" s="506" t="str">
        <f>+'Ekamut-caxs'!B32:C32</f>
        <v>Պաշարների իրացումից հասույթ</v>
      </c>
      <c r="C32" s="507"/>
      <c r="D32" s="237">
        <f>+'Ekamut-caxs'!D32*1.2</f>
        <v>159.47999999999999</v>
      </c>
      <c r="E32" s="353"/>
      <c r="F32" s="106"/>
      <c r="G32" s="97"/>
      <c r="H32" s="97"/>
      <c r="I32" s="97"/>
      <c r="J32" s="43"/>
    </row>
    <row r="33" spans="1:13" s="75" customFormat="1" ht="16.7" customHeight="1">
      <c r="A33" s="59">
        <v>10</v>
      </c>
      <c r="B33" s="506" t="str">
        <f>+'Ekamut-caxs'!B33</f>
        <v>Ծառայությունների մատուցումից հասույթ</v>
      </c>
      <c r="C33" s="507"/>
      <c r="D33" s="237">
        <f>+'Ekamut-caxs'!D33*1.2</f>
        <v>3163.5599999999995</v>
      </c>
      <c r="E33" s="353"/>
      <c r="F33" s="106"/>
      <c r="G33" s="97"/>
      <c r="H33" s="97"/>
      <c r="I33" s="97"/>
      <c r="J33" s="43"/>
    </row>
    <row r="34" spans="1:13" s="75" customFormat="1" ht="16.7" customHeight="1">
      <c r="A34" s="59">
        <v>11</v>
      </c>
      <c r="B34" s="533" t="str">
        <f>+'Ekamut-caxs'!B34</f>
        <v>Օրապահիկի գծով եկամուտ</v>
      </c>
      <c r="C34" s="534"/>
      <c r="D34" s="237">
        <f>+'Ekamut-caxs'!D34</f>
        <v>105</v>
      </c>
      <c r="E34" s="353"/>
      <c r="F34" s="102"/>
      <c r="G34" s="97"/>
      <c r="H34" s="97"/>
      <c r="I34" s="97"/>
      <c r="J34" s="43"/>
    </row>
    <row r="35" spans="1:13" s="73" customFormat="1" ht="24.75" customHeight="1">
      <c r="A35" s="12" t="s">
        <v>34</v>
      </c>
      <c r="B35" s="535" t="s">
        <v>84</v>
      </c>
      <c r="C35" s="536"/>
      <c r="D35" s="246">
        <f>D36+D98+D111</f>
        <v>359532.9</v>
      </c>
      <c r="E35" s="351"/>
      <c r="F35" s="269"/>
      <c r="G35" s="43"/>
      <c r="H35" s="43"/>
      <c r="I35" s="43"/>
      <c r="J35" s="43"/>
      <c r="K35" s="75"/>
      <c r="L35" s="75"/>
      <c r="M35" s="75"/>
    </row>
    <row r="36" spans="1:13" s="73" customFormat="1" ht="22.5" customHeight="1">
      <c r="A36" s="15" t="s">
        <v>56</v>
      </c>
      <c r="B36" s="535" t="s">
        <v>59</v>
      </c>
      <c r="C36" s="536"/>
      <c r="D36" s="246">
        <f>SUM(D37,D41:D46,D50:D92,D96:D97)</f>
        <v>339779.2</v>
      </c>
      <c r="E36" s="351"/>
      <c r="F36" s="269"/>
      <c r="G36" s="43"/>
      <c r="H36" s="43"/>
      <c r="I36" s="43"/>
      <c r="J36" s="43"/>
      <c r="K36" s="75"/>
      <c r="L36" s="75"/>
      <c r="M36" s="75"/>
    </row>
    <row r="37" spans="1:13" s="91" customFormat="1" ht="18" customHeight="1">
      <c r="A37" s="59">
        <v>1</v>
      </c>
      <c r="B37" s="533" t="s">
        <v>12</v>
      </c>
      <c r="C37" s="534"/>
      <c r="D37" s="238">
        <f>+'Ekamut-caxs'!D38</f>
        <v>188827.2</v>
      </c>
      <c r="E37" s="352"/>
      <c r="F37" s="513"/>
      <c r="G37" s="98"/>
      <c r="H37" s="98"/>
      <c r="I37" s="98"/>
      <c r="J37" s="98"/>
      <c r="K37" s="90"/>
      <c r="L37" s="90"/>
      <c r="M37" s="90"/>
    </row>
    <row r="38" spans="1:13" s="83" customFormat="1" ht="18" customHeight="1">
      <c r="A38" s="27">
        <v>1.1000000000000001</v>
      </c>
      <c r="B38" s="537" t="s">
        <v>119</v>
      </c>
      <c r="C38" s="538"/>
      <c r="D38" s="250">
        <f>+'Ekamut-caxs'!D39</f>
        <v>164022.59999999998</v>
      </c>
      <c r="E38" s="354"/>
      <c r="F38" s="257"/>
      <c r="G38" s="99"/>
      <c r="H38" s="99"/>
      <c r="I38" s="99"/>
      <c r="J38" s="99"/>
      <c r="K38" s="82"/>
      <c r="L38" s="82"/>
      <c r="M38" s="82"/>
    </row>
    <row r="39" spans="1:13" s="83" customFormat="1" ht="18" customHeight="1">
      <c r="A39" s="27">
        <v>1.2</v>
      </c>
      <c r="B39" s="537" t="s">
        <v>13</v>
      </c>
      <c r="C39" s="538"/>
      <c r="D39" s="250">
        <f>+'Ekamut-caxs'!D40</f>
        <v>24804.6</v>
      </c>
      <c r="E39" s="354"/>
      <c r="F39" s="108"/>
      <c r="G39" s="99"/>
      <c r="H39" s="99"/>
      <c r="I39" s="99"/>
      <c r="J39" s="99"/>
      <c r="K39" s="82"/>
      <c r="L39" s="82"/>
      <c r="M39" s="82"/>
    </row>
    <row r="40" spans="1:13" s="83" customFormat="1" ht="18" hidden="1" customHeight="1">
      <c r="A40" s="27">
        <v>1.3</v>
      </c>
      <c r="B40" s="537" t="str">
        <f>+'Ekamut-caxs'!B41</f>
        <v>կամավոր ատեստ. գծով լրավճար</v>
      </c>
      <c r="C40" s="538"/>
      <c r="D40" s="250">
        <f>+'Ekamut-caxs'!D41</f>
        <v>0</v>
      </c>
      <c r="E40" s="354"/>
      <c r="F40" s="108"/>
      <c r="G40" s="99"/>
      <c r="H40" s="99"/>
      <c r="I40" s="99"/>
      <c r="J40" s="99"/>
      <c r="K40" s="82"/>
      <c r="L40" s="82"/>
      <c r="M40" s="82"/>
    </row>
    <row r="41" spans="1:13" s="93" customFormat="1" ht="18" customHeight="1">
      <c r="A41" s="59">
        <v>2</v>
      </c>
      <c r="B41" s="533" t="s">
        <v>15</v>
      </c>
      <c r="C41" s="534"/>
      <c r="D41" s="238">
        <f>+'Ekamut-caxs'!D42*1.2</f>
        <v>3195.5000000000005</v>
      </c>
      <c r="E41" s="352"/>
      <c r="F41" s="336"/>
      <c r="G41" s="65"/>
      <c r="H41" s="65"/>
      <c r="I41" s="65"/>
      <c r="J41" s="65"/>
      <c r="K41" s="92"/>
      <c r="L41" s="92"/>
      <c r="M41" s="92"/>
    </row>
    <row r="42" spans="1:13" s="93" customFormat="1" ht="18" customHeight="1">
      <c r="A42" s="59">
        <v>3</v>
      </c>
      <c r="B42" s="533" t="s">
        <v>14</v>
      </c>
      <c r="C42" s="534"/>
      <c r="D42" s="238">
        <f>+'Ekamut-caxs'!D43*1.2</f>
        <v>9073.6</v>
      </c>
      <c r="E42" s="352"/>
      <c r="F42" s="336"/>
      <c r="G42" s="65"/>
      <c r="H42" s="65"/>
      <c r="I42" s="65"/>
      <c r="J42" s="65"/>
      <c r="K42" s="92"/>
      <c r="L42" s="92"/>
      <c r="M42" s="92"/>
    </row>
    <row r="43" spans="1:13" s="93" customFormat="1" ht="18" customHeight="1">
      <c r="A43" s="59">
        <v>4</v>
      </c>
      <c r="B43" s="533" t="s">
        <v>16</v>
      </c>
      <c r="C43" s="534"/>
      <c r="D43" s="238">
        <f>+Komunal!M27*1.2</f>
        <v>401.64</v>
      </c>
      <c r="E43" s="352"/>
      <c r="F43" s="336"/>
      <c r="G43" s="65"/>
      <c r="H43" s="65"/>
      <c r="I43" s="65"/>
      <c r="J43" s="65"/>
      <c r="K43" s="92"/>
      <c r="L43" s="92"/>
      <c r="M43" s="92"/>
    </row>
    <row r="44" spans="1:13" s="93" customFormat="1" ht="18" customHeight="1">
      <c r="A44" s="59">
        <v>5</v>
      </c>
      <c r="B44" s="533" t="s">
        <v>17</v>
      </c>
      <c r="C44" s="534"/>
      <c r="D44" s="238">
        <f>+'Ekamut-caxs'!D45</f>
        <v>176.6</v>
      </c>
      <c r="E44" s="352"/>
      <c r="F44" s="109"/>
      <c r="G44" s="65"/>
      <c r="H44" s="65"/>
      <c r="I44" s="65"/>
      <c r="J44" s="65"/>
      <c r="K44" s="92"/>
      <c r="L44" s="92"/>
      <c r="M44" s="92"/>
    </row>
    <row r="45" spans="1:13" s="93" customFormat="1" ht="18" hidden="1" customHeight="1">
      <c r="A45" s="59">
        <v>6</v>
      </c>
      <c r="B45" s="533" t="s">
        <v>18</v>
      </c>
      <c r="C45" s="534"/>
      <c r="D45" s="238">
        <f>+'Ekamut-caxs'!D46</f>
        <v>0</v>
      </c>
      <c r="E45" s="352"/>
      <c r="F45" s="109"/>
      <c r="G45" s="65"/>
      <c r="H45" s="65"/>
      <c r="I45" s="65"/>
      <c r="J45" s="65"/>
      <c r="K45" s="92"/>
      <c r="L45" s="92"/>
      <c r="M45" s="92"/>
    </row>
    <row r="46" spans="1:13" s="93" customFormat="1" ht="18" customHeight="1">
      <c r="A46" s="59">
        <v>6</v>
      </c>
      <c r="B46" s="533" t="s">
        <v>19</v>
      </c>
      <c r="C46" s="534"/>
      <c r="D46" s="238">
        <f>SUM(D47:D49)</f>
        <v>1697.76</v>
      </c>
      <c r="E46" s="352"/>
      <c r="F46" s="109"/>
      <c r="G46" s="65"/>
      <c r="H46" s="65"/>
      <c r="I46" s="65"/>
      <c r="J46" s="65"/>
      <c r="K46" s="92"/>
      <c r="L46" s="92"/>
      <c r="M46" s="92"/>
    </row>
    <row r="47" spans="1:13" ht="18" customHeight="1">
      <c r="A47" s="27">
        <v>6.1</v>
      </c>
      <c r="B47" s="537" t="s">
        <v>20</v>
      </c>
      <c r="C47" s="538"/>
      <c r="D47" s="250">
        <f>+'Ekamut-caxs'!D48*1.2</f>
        <v>691.19999999999993</v>
      </c>
      <c r="E47" s="352"/>
    </row>
    <row r="48" spans="1:13" ht="18" customHeight="1">
      <c r="A48" s="27">
        <v>6.2</v>
      </c>
      <c r="B48" s="537" t="s">
        <v>21</v>
      </c>
      <c r="C48" s="538"/>
      <c r="D48" s="250">
        <f>+'Ekamut-caxs'!D49*1.2</f>
        <v>466.56</v>
      </c>
      <c r="E48" s="352"/>
    </row>
    <row r="49" spans="1:13" ht="18" customHeight="1">
      <c r="A49" s="27">
        <v>6.3</v>
      </c>
      <c r="B49" s="537" t="s">
        <v>22</v>
      </c>
      <c r="C49" s="538"/>
      <c r="D49" s="250">
        <f>+'Ekamut-caxs'!D50*1.2</f>
        <v>540</v>
      </c>
      <c r="E49" s="352"/>
    </row>
    <row r="50" spans="1:13" s="93" customFormat="1" ht="18" customHeight="1">
      <c r="A50" s="59">
        <v>7</v>
      </c>
      <c r="B50" s="533" t="s">
        <v>23</v>
      </c>
      <c r="C50" s="534"/>
      <c r="D50" s="238">
        <f>+'Ekamut-caxs'!D51</f>
        <v>70</v>
      </c>
      <c r="E50" s="352"/>
      <c r="F50" s="109"/>
      <c r="G50" s="65"/>
      <c r="H50" s="65"/>
      <c r="I50" s="65"/>
      <c r="J50" s="65"/>
      <c r="K50" s="92"/>
      <c r="L50" s="92"/>
      <c r="M50" s="92"/>
    </row>
    <row r="51" spans="1:13" s="93" customFormat="1" ht="18" customHeight="1">
      <c r="A51" s="59">
        <v>8</v>
      </c>
      <c r="B51" s="533" t="s">
        <v>30</v>
      </c>
      <c r="C51" s="534"/>
      <c r="D51" s="237">
        <v>950</v>
      </c>
      <c r="E51" s="353"/>
      <c r="F51" s="6"/>
      <c r="G51" s="65"/>
      <c r="H51" s="65"/>
      <c r="I51" s="65"/>
      <c r="J51" s="65"/>
      <c r="K51" s="92"/>
      <c r="L51" s="92"/>
      <c r="M51" s="92"/>
    </row>
    <row r="52" spans="1:13" s="93" customFormat="1" ht="18" customHeight="1">
      <c r="A52" s="59">
        <v>9</v>
      </c>
      <c r="B52" s="533" t="s">
        <v>24</v>
      </c>
      <c r="C52" s="534"/>
      <c r="D52" s="237">
        <f>+'Ekamut-caxs'!D53+100</f>
        <v>933</v>
      </c>
      <c r="E52" s="353"/>
      <c r="F52" s="109"/>
      <c r="G52" s="65"/>
      <c r="H52" s="65"/>
      <c r="I52" s="65"/>
      <c r="J52" s="65"/>
      <c r="K52" s="92"/>
      <c r="L52" s="92"/>
      <c r="M52" s="92"/>
    </row>
    <row r="53" spans="1:13" s="93" customFormat="1" ht="18" customHeight="1">
      <c r="A53" s="59">
        <v>10</v>
      </c>
      <c r="B53" s="533" t="s">
        <v>75</v>
      </c>
      <c r="C53" s="534"/>
      <c r="D53" s="237">
        <f>+'Ekamut-caxs'!D54</f>
        <v>150</v>
      </c>
      <c r="E53" s="353"/>
      <c r="F53" s="109"/>
      <c r="G53" s="65"/>
      <c r="H53" s="65"/>
      <c r="I53" s="65"/>
      <c r="J53" s="65"/>
      <c r="K53" s="92"/>
      <c r="L53" s="92"/>
      <c r="M53" s="92"/>
    </row>
    <row r="54" spans="1:13" s="67" customFormat="1" ht="18" hidden="1" customHeight="1">
      <c r="A54" s="59">
        <v>12</v>
      </c>
      <c r="B54" s="533" t="s">
        <v>48</v>
      </c>
      <c r="C54" s="534"/>
      <c r="D54" s="238">
        <f>+'Ekamut-caxs'!D55</f>
        <v>0</v>
      </c>
      <c r="E54" s="352"/>
      <c r="F54" s="110"/>
      <c r="G54" s="65"/>
      <c r="H54" s="65"/>
      <c r="I54" s="65"/>
      <c r="J54" s="54"/>
      <c r="K54" s="66"/>
      <c r="L54" s="66"/>
      <c r="M54" s="66"/>
    </row>
    <row r="55" spans="1:13" s="93" customFormat="1" ht="18" customHeight="1">
      <c r="A55" s="59">
        <v>11</v>
      </c>
      <c r="B55" s="533" t="s">
        <v>120</v>
      </c>
      <c r="C55" s="534"/>
      <c r="D55" s="238">
        <f>+'Ekamut-caxs'!D56*1.2</f>
        <v>21.12</v>
      </c>
      <c r="E55" s="352"/>
      <c r="F55" s="109"/>
      <c r="G55" s="65"/>
      <c r="H55" s="65"/>
      <c r="I55" s="65"/>
      <c r="J55" s="65"/>
      <c r="K55" s="92"/>
      <c r="L55" s="92"/>
      <c r="M55" s="92"/>
    </row>
    <row r="56" spans="1:13" s="93" customFormat="1" ht="18" hidden="1" customHeight="1">
      <c r="A56" s="59">
        <v>14</v>
      </c>
      <c r="B56" s="533" t="s">
        <v>121</v>
      </c>
      <c r="C56" s="534"/>
      <c r="D56" s="238">
        <f>+'Ekamut-caxs'!D57</f>
        <v>0</v>
      </c>
      <c r="E56" s="352"/>
      <c r="F56" s="109"/>
      <c r="G56" s="65"/>
      <c r="H56" s="65"/>
      <c r="I56" s="65"/>
      <c r="J56" s="65"/>
      <c r="K56" s="92"/>
      <c r="L56" s="92"/>
      <c r="M56" s="92"/>
    </row>
    <row r="57" spans="1:13" s="93" customFormat="1" ht="18" customHeight="1">
      <c r="A57" s="59">
        <v>12</v>
      </c>
      <c r="B57" s="533" t="s">
        <v>25</v>
      </c>
      <c r="C57" s="534"/>
      <c r="D57" s="238">
        <f>+'Ekamut-caxs'!D58</f>
        <v>1842.3</v>
      </c>
      <c r="E57" s="352"/>
      <c r="F57" s="109"/>
      <c r="G57" s="65"/>
      <c r="H57" s="65"/>
      <c r="I57" s="65"/>
      <c r="J57" s="65"/>
      <c r="K57" s="92"/>
      <c r="L57" s="92"/>
      <c r="M57" s="92"/>
    </row>
    <row r="58" spans="1:13" s="91" customFormat="1" ht="17.25" customHeight="1">
      <c r="A58" s="59">
        <v>13</v>
      </c>
      <c r="B58" s="533" t="s">
        <v>26</v>
      </c>
      <c r="C58" s="534"/>
      <c r="D58" s="238">
        <v>403.2</v>
      </c>
      <c r="E58" s="352"/>
      <c r="F58" s="107"/>
      <c r="G58" s="98"/>
      <c r="H58" s="98"/>
      <c r="I58" s="98"/>
      <c r="J58" s="98"/>
      <c r="K58" s="90"/>
      <c r="L58" s="90"/>
      <c r="M58" s="90"/>
    </row>
    <row r="59" spans="1:13" s="91" customFormat="1" ht="18" customHeight="1">
      <c r="A59" s="59">
        <v>14</v>
      </c>
      <c r="B59" s="533" t="s">
        <v>67</v>
      </c>
      <c r="C59" s="534"/>
      <c r="D59" s="238">
        <f>+'Ekamut-caxs'!D60</f>
        <v>996</v>
      </c>
      <c r="E59" s="352"/>
      <c r="F59" s="107"/>
      <c r="G59" s="98"/>
      <c r="H59" s="98"/>
      <c r="I59" s="98"/>
      <c r="J59" s="98"/>
      <c r="K59" s="90"/>
      <c r="L59" s="90"/>
      <c r="M59" s="90"/>
    </row>
    <row r="60" spans="1:13" s="91" customFormat="1" ht="18" customHeight="1">
      <c r="A60" s="59">
        <v>15</v>
      </c>
      <c r="B60" s="533" t="s">
        <v>54</v>
      </c>
      <c r="C60" s="534"/>
      <c r="D60" s="238">
        <f>+'Ekamut-caxs'!D61*1.2</f>
        <v>33</v>
      </c>
      <c r="E60" s="352"/>
      <c r="F60" s="107"/>
      <c r="G60" s="98"/>
      <c r="H60" s="98"/>
      <c r="I60" s="98"/>
      <c r="J60" s="98"/>
      <c r="K60" s="90"/>
      <c r="L60" s="90"/>
      <c r="M60" s="90"/>
    </row>
    <row r="61" spans="1:13" s="67" customFormat="1" ht="18" hidden="1" customHeight="1">
      <c r="A61" s="59">
        <v>19</v>
      </c>
      <c r="B61" s="533" t="s">
        <v>45</v>
      </c>
      <c r="C61" s="534"/>
      <c r="D61" s="238">
        <f>+'Ekamut-caxs'!D62</f>
        <v>0</v>
      </c>
      <c r="E61" s="352"/>
      <c r="F61" s="110"/>
      <c r="G61" s="65"/>
      <c r="H61" s="65"/>
      <c r="I61" s="65"/>
      <c r="J61" s="54"/>
      <c r="K61" s="66"/>
      <c r="L61" s="66"/>
      <c r="M61" s="66"/>
    </row>
    <row r="62" spans="1:13" s="67" customFormat="1" ht="18.75" customHeight="1">
      <c r="A62" s="59">
        <v>16</v>
      </c>
      <c r="B62" s="533" t="s">
        <v>76</v>
      </c>
      <c r="C62" s="534"/>
      <c r="D62" s="238">
        <f>+'Ekamut-caxs'!D63</f>
        <v>536.5</v>
      </c>
      <c r="E62" s="352"/>
      <c r="F62" s="110"/>
      <c r="G62" s="65"/>
      <c r="H62" s="65"/>
      <c r="I62" s="65"/>
      <c r="J62" s="54"/>
      <c r="K62" s="66"/>
      <c r="L62" s="66"/>
      <c r="M62" s="66"/>
    </row>
    <row r="63" spans="1:13" s="67" customFormat="1" ht="18" customHeight="1">
      <c r="A63" s="59">
        <v>17</v>
      </c>
      <c r="B63" s="533" t="s">
        <v>77</v>
      </c>
      <c r="C63" s="534"/>
      <c r="D63" s="238">
        <f>+'Ekamut-caxs'!D64</f>
        <v>76.900000000000006</v>
      </c>
      <c r="E63" s="352"/>
      <c r="F63" s="6"/>
      <c r="G63" s="65"/>
      <c r="H63" s="65"/>
      <c r="I63" s="65"/>
      <c r="J63" s="54"/>
      <c r="K63" s="66"/>
      <c r="L63" s="66"/>
      <c r="M63" s="66"/>
    </row>
    <row r="64" spans="1:13" s="67" customFormat="1" ht="18" customHeight="1">
      <c r="A64" s="59">
        <v>18</v>
      </c>
      <c r="B64" s="533" t="s">
        <v>46</v>
      </c>
      <c r="C64" s="534"/>
      <c r="D64" s="238">
        <f>+'Ekamut-caxs'!D65*1.2</f>
        <v>6</v>
      </c>
      <c r="E64" s="352"/>
      <c r="F64" s="110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v>23</v>
      </c>
      <c r="B65" s="533" t="s">
        <v>122</v>
      </c>
      <c r="C65" s="534"/>
      <c r="D65" s="238">
        <f>+'Ekamut-caxs'!D66</f>
        <v>0</v>
      </c>
      <c r="E65" s="352"/>
      <c r="F65" s="110"/>
      <c r="G65" s="65"/>
      <c r="H65" s="65"/>
      <c r="I65" s="65"/>
      <c r="J65" s="54"/>
      <c r="K65" s="66"/>
      <c r="L65" s="66"/>
      <c r="M65" s="66"/>
    </row>
    <row r="66" spans="1:13" s="67" customFormat="1" ht="18" customHeight="1">
      <c r="A66" s="59">
        <v>19</v>
      </c>
      <c r="B66" s="533" t="s">
        <v>47</v>
      </c>
      <c r="C66" s="534"/>
      <c r="D66" s="238">
        <f>+'Ekamut-caxs'!D67</f>
        <v>111.6</v>
      </c>
      <c r="E66" s="352"/>
      <c r="F66" s="110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v>25</v>
      </c>
      <c r="B67" s="533" t="s">
        <v>64</v>
      </c>
      <c r="C67" s="534"/>
      <c r="D67" s="238">
        <f>+'Ekamut-caxs'!D68</f>
        <v>0</v>
      </c>
      <c r="E67" s="352"/>
      <c r="F67" s="110"/>
      <c r="G67" s="65"/>
      <c r="H67" s="65"/>
      <c r="I67" s="65"/>
      <c r="J67" s="54"/>
      <c r="K67" s="66"/>
      <c r="L67" s="66"/>
      <c r="M67" s="66"/>
    </row>
    <row r="68" spans="1:13" s="67" customFormat="1" ht="18" customHeight="1">
      <c r="A68" s="59">
        <v>20</v>
      </c>
      <c r="B68" s="533" t="s">
        <v>201</v>
      </c>
      <c r="C68" s="534"/>
      <c r="D68" s="238">
        <f>+'Ekamut-caxs'!D69+100</f>
        <v>1450</v>
      </c>
      <c r="E68" s="352"/>
      <c r="F68" s="110"/>
      <c r="G68" s="65"/>
      <c r="H68" s="65"/>
      <c r="I68" s="65"/>
      <c r="J68" s="54"/>
      <c r="K68" s="66"/>
      <c r="L68" s="66"/>
      <c r="M68" s="66"/>
    </row>
    <row r="69" spans="1:13" s="67" customFormat="1" ht="18" hidden="1" customHeight="1">
      <c r="A69" s="59">
        <v>27</v>
      </c>
      <c r="B69" s="533" t="s">
        <v>202</v>
      </c>
      <c r="C69" s="534"/>
      <c r="D69" s="238">
        <f>+'Ekamut-caxs'!D70</f>
        <v>0</v>
      </c>
      <c r="E69" s="352"/>
      <c r="F69" s="110"/>
      <c r="G69" s="65"/>
      <c r="H69" s="65"/>
      <c r="I69" s="65"/>
      <c r="J69" s="54"/>
      <c r="K69" s="66"/>
      <c r="L69" s="66"/>
      <c r="M69" s="66"/>
    </row>
    <row r="70" spans="1:13" s="67" customFormat="1" ht="18" hidden="1" customHeight="1">
      <c r="A70" s="59">
        <v>28</v>
      </c>
      <c r="B70" s="533" t="s">
        <v>78</v>
      </c>
      <c r="C70" s="534"/>
      <c r="D70" s="238">
        <f>+'Ekamut-caxs'!D71</f>
        <v>0</v>
      </c>
      <c r="E70" s="352"/>
      <c r="F70" s="110"/>
      <c r="G70" s="65"/>
      <c r="H70" s="65"/>
      <c r="I70" s="65"/>
      <c r="J70" s="54"/>
      <c r="K70" s="66"/>
      <c r="L70" s="66"/>
      <c r="M70" s="66"/>
    </row>
    <row r="71" spans="1:13" s="67" customFormat="1" ht="18" customHeight="1">
      <c r="A71" s="59">
        <v>21</v>
      </c>
      <c r="B71" s="533" t="str">
        <f>+'Ekamut-caxs'!B72:C72</f>
        <v>Տրանսպորտի գծով</v>
      </c>
      <c r="C71" s="534"/>
      <c r="D71" s="238">
        <f>+'Ekamut-caxs'!D72+7</f>
        <v>310</v>
      </c>
      <c r="E71" s="352"/>
      <c r="F71" s="110"/>
      <c r="G71" s="65"/>
      <c r="H71" s="65"/>
      <c r="I71" s="65"/>
      <c r="J71" s="54"/>
      <c r="K71" s="66"/>
      <c r="L71" s="66"/>
      <c r="M71" s="66"/>
    </row>
    <row r="72" spans="1:13" s="66" customFormat="1" ht="18" customHeight="1">
      <c r="A72" s="59">
        <v>22</v>
      </c>
      <c r="B72" s="539" t="s">
        <v>295</v>
      </c>
      <c r="C72" s="540"/>
      <c r="D72" s="237">
        <f>+'Ekamut-caxs'!D73</f>
        <v>2321.3000000000002</v>
      </c>
      <c r="E72" s="353"/>
      <c r="F72" s="110"/>
      <c r="G72" s="65"/>
      <c r="H72" s="65"/>
      <c r="I72" s="65"/>
      <c r="J72" s="54"/>
    </row>
    <row r="73" spans="1:13" s="66" customFormat="1" ht="18" customHeight="1">
      <c r="A73" s="59">
        <v>23</v>
      </c>
      <c r="B73" s="533" t="s">
        <v>296</v>
      </c>
      <c r="C73" s="534"/>
      <c r="D73" s="237">
        <f>+'Ekamut-caxs'!D74*1.2</f>
        <v>133.44</v>
      </c>
      <c r="E73" s="353"/>
      <c r="F73" s="110"/>
      <c r="G73" s="65"/>
      <c r="H73" s="65"/>
      <c r="I73" s="65"/>
      <c r="J73" s="54"/>
    </row>
    <row r="74" spans="1:13" s="66" customFormat="1" ht="30.75" customHeight="1">
      <c r="A74" s="59">
        <v>24</v>
      </c>
      <c r="B74" s="541" t="s">
        <v>299</v>
      </c>
      <c r="C74" s="541"/>
      <c r="D74" s="237">
        <f>+'Ekamut-caxs'!D75+150+80</f>
        <v>9425.4</v>
      </c>
      <c r="E74" s="353"/>
      <c r="F74" s="110"/>
      <c r="G74" s="65"/>
      <c r="H74" s="65"/>
      <c r="I74" s="65"/>
      <c r="J74" s="54"/>
    </row>
    <row r="75" spans="1:13" s="66" customFormat="1" ht="18" customHeight="1">
      <c r="A75" s="59">
        <v>25</v>
      </c>
      <c r="B75" s="542" t="s">
        <v>278</v>
      </c>
      <c r="C75" s="542"/>
      <c r="D75" s="237">
        <f>+'Ekamut-caxs'!D76*1.2</f>
        <v>14053.56</v>
      </c>
      <c r="E75" s="353"/>
      <c r="F75" s="110"/>
      <c r="G75" s="65"/>
      <c r="H75" s="65"/>
      <c r="I75" s="65"/>
      <c r="J75" s="54"/>
    </row>
    <row r="76" spans="1:13" s="66" customFormat="1" ht="18" customHeight="1">
      <c r="A76" s="59">
        <v>26</v>
      </c>
      <c r="B76" s="239" t="s">
        <v>279</v>
      </c>
      <c r="C76" s="236"/>
      <c r="D76" s="237">
        <f>+'Ekamut-caxs'!D77</f>
        <v>45</v>
      </c>
      <c r="E76" s="353"/>
      <c r="F76" s="110"/>
      <c r="G76" s="65"/>
      <c r="H76" s="65"/>
      <c r="I76" s="65"/>
      <c r="J76" s="54"/>
    </row>
    <row r="77" spans="1:13" s="66" customFormat="1" ht="18" customHeight="1">
      <c r="A77" s="59">
        <v>27</v>
      </c>
      <c r="B77" s="533" t="s">
        <v>280</v>
      </c>
      <c r="C77" s="534"/>
      <c r="D77" s="237">
        <f>+'Ekamut-caxs'!D78*1.2</f>
        <v>849.95999999999992</v>
      </c>
      <c r="E77" s="353"/>
      <c r="F77" s="110"/>
      <c r="G77" s="65"/>
      <c r="H77" s="65"/>
      <c r="I77" s="65"/>
      <c r="J77" s="54"/>
    </row>
    <row r="78" spans="1:13" s="66" customFormat="1" ht="18" customHeight="1">
      <c r="A78" s="59">
        <v>28</v>
      </c>
      <c r="B78" s="533" t="s">
        <v>281</v>
      </c>
      <c r="C78" s="534"/>
      <c r="D78" s="237">
        <f>+'Ekamut-caxs'!D79</f>
        <v>181.8</v>
      </c>
      <c r="E78" s="353"/>
      <c r="F78" s="110"/>
      <c r="G78" s="65"/>
      <c r="H78" s="65"/>
      <c r="I78" s="65"/>
      <c r="J78" s="54"/>
    </row>
    <row r="79" spans="1:13" s="66" customFormat="1" ht="18" customHeight="1">
      <c r="A79" s="59">
        <v>29</v>
      </c>
      <c r="B79" s="239" t="s">
        <v>282</v>
      </c>
      <c r="C79" s="236"/>
      <c r="D79" s="237">
        <f>+'Ekamut-caxs'!D81*1.2</f>
        <v>95.04</v>
      </c>
      <c r="E79" s="353"/>
      <c r="F79" s="110"/>
      <c r="G79" s="65"/>
      <c r="H79" s="65"/>
      <c r="I79" s="65"/>
      <c r="J79" s="54"/>
    </row>
    <row r="80" spans="1:13" s="66" customFormat="1" ht="18" customHeight="1">
      <c r="A80" s="59">
        <v>30</v>
      </c>
      <c r="B80" s="239" t="s">
        <v>283</v>
      </c>
      <c r="C80" s="236"/>
      <c r="D80" s="237">
        <f>+'Ekamut-caxs'!D82</f>
        <v>150</v>
      </c>
      <c r="E80" s="353"/>
      <c r="F80" s="110"/>
      <c r="G80" s="65"/>
      <c r="H80" s="65"/>
      <c r="I80" s="65"/>
      <c r="J80" s="54"/>
    </row>
    <row r="81" spans="1:13" s="66" customFormat="1" ht="18" customHeight="1">
      <c r="A81" s="59">
        <v>31</v>
      </c>
      <c r="B81" s="541" t="s">
        <v>284</v>
      </c>
      <c r="C81" s="541"/>
      <c r="D81" s="237">
        <f>+'Ekamut-caxs'!D83*1.2</f>
        <v>6599.04</v>
      </c>
      <c r="E81" s="353"/>
      <c r="F81" s="110"/>
      <c r="G81" s="65"/>
      <c r="H81" s="65"/>
      <c r="I81" s="65"/>
      <c r="J81" s="54"/>
    </row>
    <row r="82" spans="1:13" s="66" customFormat="1" ht="18" customHeight="1">
      <c r="A82" s="59">
        <v>32</v>
      </c>
      <c r="B82" s="541" t="s">
        <v>285</v>
      </c>
      <c r="C82" s="541"/>
      <c r="D82" s="237">
        <f>+'Ekamut-caxs'!D84</f>
        <v>1210</v>
      </c>
      <c r="E82" s="353"/>
      <c r="F82" s="110"/>
      <c r="G82" s="65"/>
      <c r="H82" s="65"/>
      <c r="I82" s="65"/>
      <c r="J82" s="54"/>
    </row>
    <row r="83" spans="1:13" s="66" customFormat="1" ht="18" customHeight="1">
      <c r="A83" s="59">
        <v>33</v>
      </c>
      <c r="B83" s="239" t="s">
        <v>286</v>
      </c>
      <c r="C83" s="236"/>
      <c r="D83" s="237">
        <f>+'Ekamut-caxs'!D85</f>
        <v>16366.7</v>
      </c>
      <c r="E83" s="353"/>
      <c r="F83" s="110"/>
      <c r="G83" s="65"/>
      <c r="H83" s="65"/>
      <c r="I83" s="65"/>
      <c r="J83" s="54"/>
    </row>
    <row r="84" spans="1:13" s="66" customFormat="1" ht="18" customHeight="1">
      <c r="A84" s="59">
        <v>34</v>
      </c>
      <c r="B84" s="239" t="s">
        <v>287</v>
      </c>
      <c r="C84" s="236"/>
      <c r="D84" s="237">
        <f>+'Ekamut-caxs'!D86*1.2</f>
        <v>4344.4799999999996</v>
      </c>
      <c r="E84" s="353"/>
      <c r="F84" s="110"/>
      <c r="G84" s="65"/>
      <c r="H84" s="65"/>
      <c r="I84" s="65"/>
      <c r="J84" s="54"/>
    </row>
    <row r="85" spans="1:13" s="66" customFormat="1" ht="18" customHeight="1">
      <c r="A85" s="59">
        <v>35</v>
      </c>
      <c r="B85" s="533" t="s">
        <v>288</v>
      </c>
      <c r="C85" s="534"/>
      <c r="D85" s="237">
        <f>+'Ekamut-caxs'!D87*1.2</f>
        <v>14.16</v>
      </c>
      <c r="E85" s="353"/>
      <c r="F85" s="110"/>
      <c r="G85" s="65"/>
      <c r="H85" s="65"/>
      <c r="I85" s="65"/>
      <c r="J85" s="54"/>
    </row>
    <row r="86" spans="1:13" s="66" customFormat="1" ht="18" customHeight="1">
      <c r="A86" s="59">
        <v>36</v>
      </c>
      <c r="B86" s="239" t="s">
        <v>289</v>
      </c>
      <c r="C86" s="236"/>
      <c r="D86" s="237">
        <f>+'Ekamut-caxs'!D88</f>
        <v>327</v>
      </c>
      <c r="E86" s="353"/>
      <c r="F86" s="110"/>
      <c r="G86" s="65"/>
      <c r="H86" s="65"/>
      <c r="I86" s="65"/>
      <c r="J86" s="54"/>
    </row>
    <row r="87" spans="1:13" s="66" customFormat="1" ht="18" customHeight="1">
      <c r="A87" s="59">
        <v>37</v>
      </c>
      <c r="B87" s="541" t="s">
        <v>297</v>
      </c>
      <c r="C87" s="541"/>
      <c r="D87" s="237">
        <f>+'Ekamut-caxs'!D89</f>
        <v>180</v>
      </c>
      <c r="E87" s="353"/>
      <c r="F87" s="110"/>
      <c r="G87" s="65"/>
      <c r="H87" s="65"/>
      <c r="I87" s="65"/>
      <c r="J87" s="54"/>
    </row>
    <row r="88" spans="1:13" s="66" customFormat="1" ht="18" customHeight="1">
      <c r="A88" s="59">
        <v>38</v>
      </c>
      <c r="B88" s="533" t="s">
        <v>298</v>
      </c>
      <c r="C88" s="534"/>
      <c r="D88" s="237">
        <f>+'Ekamut-caxs'!D90*1.2</f>
        <v>349.2</v>
      </c>
      <c r="E88" s="353"/>
      <c r="F88" s="110"/>
      <c r="G88" s="65"/>
      <c r="H88" s="65"/>
      <c r="I88" s="65"/>
      <c r="J88" s="54"/>
    </row>
    <row r="89" spans="1:13" s="66" customFormat="1" ht="18" customHeight="1">
      <c r="A89" s="59">
        <v>39</v>
      </c>
      <c r="B89" s="543" t="s">
        <v>303</v>
      </c>
      <c r="C89" s="544"/>
      <c r="D89" s="237">
        <v>3877.7</v>
      </c>
      <c r="E89" s="353"/>
      <c r="F89" s="110"/>
      <c r="G89" s="65"/>
      <c r="H89" s="65"/>
      <c r="I89" s="65"/>
      <c r="J89" s="54"/>
    </row>
    <row r="90" spans="1:13" s="66" customFormat="1" ht="18" hidden="1" customHeight="1">
      <c r="A90" s="59">
        <v>40</v>
      </c>
      <c r="B90" s="510" t="s">
        <v>312</v>
      </c>
      <c r="C90" s="511"/>
      <c r="D90" s="237"/>
      <c r="E90" s="353"/>
      <c r="F90" s="110"/>
      <c r="G90" s="65"/>
      <c r="H90" s="65"/>
      <c r="I90" s="65"/>
      <c r="J90" s="54"/>
    </row>
    <row r="91" spans="1:13" s="66" customFormat="1" ht="18" customHeight="1">
      <c r="A91" s="59">
        <v>40</v>
      </c>
      <c r="B91" s="239" t="s">
        <v>290</v>
      </c>
      <c r="C91" s="236"/>
      <c r="D91" s="237">
        <f>+'Ekamut-caxs'!D91</f>
        <v>528</v>
      </c>
      <c r="E91" s="353"/>
      <c r="F91" s="102"/>
      <c r="G91" s="65"/>
      <c r="H91" s="65"/>
      <c r="I91" s="65"/>
      <c r="J91" s="54"/>
    </row>
    <row r="92" spans="1:13" s="93" customFormat="1" ht="22.5" customHeight="1">
      <c r="A92" s="59">
        <v>41</v>
      </c>
      <c r="B92" s="533" t="s">
        <v>35</v>
      </c>
      <c r="C92" s="534"/>
      <c r="D92" s="238">
        <f>SUM(D93:D95)</f>
        <v>51913.200000000004</v>
      </c>
      <c r="E92" s="352"/>
      <c r="F92" s="109"/>
      <c r="G92" s="65"/>
      <c r="H92" s="65"/>
      <c r="I92" s="65"/>
      <c r="J92" s="65"/>
      <c r="K92" s="92"/>
      <c r="L92" s="92"/>
      <c r="M92" s="92"/>
    </row>
    <row r="93" spans="1:13" ht="19.5" customHeight="1">
      <c r="A93" s="14">
        <v>41.1</v>
      </c>
      <c r="B93" s="537" t="s">
        <v>36</v>
      </c>
      <c r="C93" s="538"/>
      <c r="D93" s="227">
        <v>253.3</v>
      </c>
      <c r="E93" s="355"/>
    </row>
    <row r="94" spans="1:13" ht="19.5" customHeight="1">
      <c r="A94" s="14">
        <v>41.2</v>
      </c>
      <c r="B94" s="537" t="s">
        <v>49</v>
      </c>
      <c r="C94" s="538"/>
      <c r="D94" s="227">
        <v>51105</v>
      </c>
      <c r="E94" s="355"/>
    </row>
    <row r="95" spans="1:13" ht="19.5" customHeight="1">
      <c r="A95" s="14">
        <v>41.3</v>
      </c>
      <c r="B95" s="537" t="s">
        <v>85</v>
      </c>
      <c r="C95" s="538"/>
      <c r="D95" s="227">
        <f>+'Ekamut-caxs'!D96</f>
        <v>554.9</v>
      </c>
      <c r="E95" s="355"/>
    </row>
    <row r="96" spans="1:13" s="93" customFormat="1" ht="17.25" customHeight="1">
      <c r="A96" s="69">
        <v>42</v>
      </c>
      <c r="B96" s="533" t="s">
        <v>37</v>
      </c>
      <c r="C96" s="534"/>
      <c r="D96" s="238">
        <f>+'Deb. ev kreditor'!D62-'Deb. ev kreditor'!D57</f>
        <v>15552.300000000001</v>
      </c>
      <c r="E96" s="352"/>
      <c r="F96" s="109"/>
      <c r="G96" s="65"/>
      <c r="H96" s="65"/>
      <c r="I96" s="65"/>
      <c r="J96" s="65"/>
      <c r="K96" s="92"/>
      <c r="L96" s="92"/>
      <c r="M96" s="92"/>
    </row>
    <row r="97" spans="1:13" s="93" customFormat="1" ht="16.7" hidden="1" customHeight="1">
      <c r="A97" s="69">
        <v>34</v>
      </c>
      <c r="B97" s="533" t="s">
        <v>86</v>
      </c>
      <c r="C97" s="534"/>
      <c r="D97" s="237"/>
      <c r="E97" s="353"/>
      <c r="F97" s="109"/>
      <c r="G97" s="65"/>
      <c r="H97" s="65"/>
      <c r="I97" s="65"/>
      <c r="J97" s="65"/>
      <c r="K97" s="92"/>
      <c r="L97" s="92"/>
      <c r="M97" s="92"/>
    </row>
    <row r="98" spans="1:13" s="79" customFormat="1" ht="25.5" customHeight="1">
      <c r="A98" s="508" t="s">
        <v>57</v>
      </c>
      <c r="B98" s="535" t="s">
        <v>60</v>
      </c>
      <c r="C98" s="536"/>
      <c r="D98" s="246">
        <f>D99+D107</f>
        <v>12753.7</v>
      </c>
      <c r="E98" s="351"/>
      <c r="F98" s="111"/>
      <c r="G98" s="100"/>
      <c r="H98" s="100"/>
      <c r="I98" s="100"/>
      <c r="J98" s="100"/>
      <c r="K98" s="78"/>
      <c r="L98" s="78"/>
      <c r="M98" s="78"/>
    </row>
    <row r="99" spans="1:13" s="91" customFormat="1" ht="26.25" customHeight="1">
      <c r="A99" s="69">
        <v>1</v>
      </c>
      <c r="B99" s="533" t="s">
        <v>91</v>
      </c>
      <c r="C99" s="534"/>
      <c r="D99" s="238">
        <f>SUM(D100:D106)</f>
        <v>12753.7</v>
      </c>
      <c r="E99" s="352"/>
      <c r="F99" s="107"/>
      <c r="G99" s="98"/>
      <c r="H99" s="98"/>
      <c r="I99" s="98"/>
      <c r="J99" s="98"/>
      <c r="K99" s="90"/>
      <c r="L99" s="90"/>
      <c r="M99" s="90"/>
    </row>
    <row r="100" spans="1:13" s="91" customFormat="1" ht="17.25" customHeight="1">
      <c r="A100" s="69">
        <v>1.1000000000000001</v>
      </c>
      <c r="B100" s="533" t="s">
        <v>87</v>
      </c>
      <c r="C100" s="534"/>
      <c r="D100" s="237">
        <v>1854.4</v>
      </c>
      <c r="E100" s="353"/>
      <c r="F100" s="107"/>
      <c r="G100" s="98"/>
      <c r="H100" s="98"/>
      <c r="I100" s="98"/>
      <c r="J100" s="98"/>
      <c r="K100" s="90"/>
      <c r="L100" s="90"/>
      <c r="M100" s="90"/>
    </row>
    <row r="101" spans="1:13" s="91" customFormat="1" ht="17.25" customHeight="1">
      <c r="A101" s="69">
        <v>1.2</v>
      </c>
      <c r="B101" s="533" t="s">
        <v>88</v>
      </c>
      <c r="C101" s="534"/>
      <c r="D101" s="237">
        <v>1606.4</v>
      </c>
      <c r="E101" s="353"/>
      <c r="F101" s="107"/>
      <c r="G101" s="98"/>
      <c r="H101" s="98"/>
      <c r="I101" s="98"/>
      <c r="J101" s="98"/>
      <c r="K101" s="90"/>
      <c r="L101" s="90"/>
      <c r="M101" s="90"/>
    </row>
    <row r="102" spans="1:13" s="91" customFormat="1" ht="18" customHeight="1">
      <c r="A102" s="69">
        <v>1.3</v>
      </c>
      <c r="B102" s="533" t="s">
        <v>89</v>
      </c>
      <c r="C102" s="534"/>
      <c r="D102" s="237">
        <v>2014.9</v>
      </c>
      <c r="E102" s="353"/>
      <c r="F102" s="107"/>
      <c r="G102" s="98"/>
      <c r="H102" s="98"/>
      <c r="I102" s="98"/>
      <c r="J102" s="98"/>
      <c r="K102" s="90"/>
      <c r="L102" s="90"/>
      <c r="M102" s="90"/>
    </row>
    <row r="103" spans="1:13" s="91" customFormat="1" ht="18" hidden="1" customHeight="1">
      <c r="A103" s="69">
        <v>1.4</v>
      </c>
      <c r="B103" s="533" t="s">
        <v>203</v>
      </c>
      <c r="C103" s="534"/>
      <c r="D103" s="237"/>
      <c r="E103" s="353"/>
      <c r="F103" s="107"/>
      <c r="G103" s="98"/>
      <c r="H103" s="98"/>
      <c r="I103" s="98"/>
      <c r="J103" s="98"/>
      <c r="K103" s="90"/>
      <c r="L103" s="90"/>
      <c r="M103" s="90"/>
    </row>
    <row r="104" spans="1:13" s="91" customFormat="1" ht="17.25" hidden="1" customHeight="1">
      <c r="A104" s="69">
        <v>1.5</v>
      </c>
      <c r="B104" s="533" t="s">
        <v>65</v>
      </c>
      <c r="C104" s="534"/>
      <c r="D104" s="237"/>
      <c r="E104" s="353"/>
      <c r="F104" s="107"/>
      <c r="G104" s="98"/>
      <c r="H104" s="98"/>
      <c r="I104" s="98"/>
      <c r="J104" s="98"/>
      <c r="K104" s="90"/>
      <c r="L104" s="90"/>
      <c r="M104" s="90"/>
    </row>
    <row r="105" spans="1:13" s="91" customFormat="1" ht="17.25" hidden="1" customHeight="1">
      <c r="A105" s="69">
        <v>1.6</v>
      </c>
      <c r="B105" s="533" t="s">
        <v>66</v>
      </c>
      <c r="C105" s="534"/>
      <c r="D105" s="237"/>
      <c r="E105" s="353"/>
      <c r="F105" s="107"/>
      <c r="G105" s="98"/>
      <c r="H105" s="98"/>
      <c r="I105" s="98"/>
      <c r="J105" s="98"/>
      <c r="K105" s="90"/>
      <c r="L105" s="90"/>
      <c r="M105" s="90"/>
    </row>
    <row r="106" spans="1:13" s="91" customFormat="1" ht="17.25" customHeight="1">
      <c r="A106" s="69">
        <v>1.4</v>
      </c>
      <c r="B106" s="533" t="s">
        <v>300</v>
      </c>
      <c r="C106" s="534"/>
      <c r="D106" s="237">
        <f>5878+1400</f>
        <v>7278</v>
      </c>
      <c r="E106" s="353"/>
      <c r="F106" s="102"/>
      <c r="G106" s="98"/>
      <c r="H106" s="98"/>
      <c r="I106" s="98"/>
      <c r="J106" s="98"/>
      <c r="K106" s="90"/>
      <c r="L106" s="90"/>
      <c r="M106" s="90"/>
    </row>
    <row r="107" spans="1:13" s="91" customFormat="1" ht="35.25" hidden="1" customHeight="1">
      <c r="A107" s="69">
        <v>2</v>
      </c>
      <c r="B107" s="533" t="s">
        <v>92</v>
      </c>
      <c r="C107" s="534"/>
      <c r="D107" s="238">
        <f>SUM(D108:D110)</f>
        <v>0</v>
      </c>
      <c r="E107" s="352"/>
      <c r="F107" s="107"/>
      <c r="G107" s="98"/>
      <c r="H107" s="98"/>
      <c r="I107" s="98"/>
      <c r="J107" s="98"/>
      <c r="K107" s="90"/>
      <c r="L107" s="90"/>
      <c r="M107" s="90"/>
    </row>
    <row r="108" spans="1:13" s="91" customFormat="1" ht="18.75" hidden="1" customHeight="1">
      <c r="A108" s="69">
        <v>2.1</v>
      </c>
      <c r="B108" s="533" t="s">
        <v>62</v>
      </c>
      <c r="C108" s="534"/>
      <c r="D108" s="237"/>
      <c r="E108" s="353"/>
      <c r="F108" s="107"/>
      <c r="G108" s="98"/>
      <c r="H108" s="98"/>
      <c r="I108" s="98"/>
      <c r="J108" s="98"/>
      <c r="K108" s="90"/>
      <c r="L108" s="90"/>
      <c r="M108" s="90"/>
    </row>
    <row r="109" spans="1:13" s="91" customFormat="1" ht="18.75" hidden="1" customHeight="1">
      <c r="A109" s="69">
        <v>2.2000000000000002</v>
      </c>
      <c r="B109" s="533" t="s">
        <v>61</v>
      </c>
      <c r="C109" s="534"/>
      <c r="D109" s="237"/>
      <c r="E109" s="353"/>
      <c r="F109" s="107"/>
      <c r="G109" s="98"/>
      <c r="H109" s="98"/>
      <c r="I109" s="98"/>
      <c r="J109" s="98"/>
      <c r="K109" s="90"/>
      <c r="L109" s="90"/>
      <c r="M109" s="90"/>
    </row>
    <row r="110" spans="1:13" s="91" customFormat="1" ht="18.75" hidden="1" customHeight="1">
      <c r="A110" s="69">
        <v>2.2999999999999998</v>
      </c>
      <c r="B110" s="533" t="s">
        <v>50</v>
      </c>
      <c r="C110" s="534"/>
      <c r="D110" s="237"/>
      <c r="E110" s="353"/>
      <c r="F110" s="107"/>
      <c r="G110" s="98"/>
      <c r="H110" s="98"/>
      <c r="I110" s="98"/>
      <c r="J110" s="98"/>
      <c r="K110" s="90"/>
      <c r="L110" s="90"/>
      <c r="M110" s="90"/>
    </row>
    <row r="111" spans="1:13" s="79" customFormat="1" ht="39" customHeight="1">
      <c r="A111" s="508" t="s">
        <v>58</v>
      </c>
      <c r="B111" s="529" t="s">
        <v>132</v>
      </c>
      <c r="C111" s="530"/>
      <c r="D111" s="246">
        <f>SUM(D112:D113)</f>
        <v>7000</v>
      </c>
      <c r="E111" s="351"/>
      <c r="F111" s="111"/>
      <c r="G111" s="100"/>
      <c r="H111" s="100"/>
      <c r="I111" s="100"/>
      <c r="J111" s="100"/>
      <c r="K111" s="78"/>
      <c r="L111" s="78"/>
      <c r="M111" s="78"/>
    </row>
    <row r="112" spans="1:13" s="91" customFormat="1" ht="15.75" hidden="1" customHeight="1">
      <c r="A112" s="69">
        <v>1</v>
      </c>
      <c r="B112" s="533" t="s">
        <v>209</v>
      </c>
      <c r="C112" s="534"/>
      <c r="D112" s="237"/>
      <c r="E112" s="353"/>
      <c r="F112" s="107"/>
      <c r="G112" s="98"/>
      <c r="H112" s="98"/>
      <c r="I112" s="98"/>
      <c r="J112" s="98"/>
      <c r="K112" s="90"/>
      <c r="L112" s="90"/>
      <c r="M112" s="90"/>
    </row>
    <row r="113" spans="1:13" s="91" customFormat="1" ht="15.75" customHeight="1">
      <c r="A113" s="69">
        <v>1</v>
      </c>
      <c r="B113" s="533" t="s">
        <v>13</v>
      </c>
      <c r="C113" s="534"/>
      <c r="D113" s="237">
        <v>7000</v>
      </c>
      <c r="E113" s="353"/>
      <c r="F113" s="102"/>
      <c r="G113" s="98"/>
      <c r="H113" s="98"/>
      <c r="I113" s="98"/>
      <c r="J113" s="98"/>
      <c r="K113" s="90"/>
      <c r="L113" s="90"/>
      <c r="M113" s="90"/>
    </row>
    <row r="114" spans="1:13" s="95" customFormat="1" ht="39" customHeight="1">
      <c r="A114" s="12" t="s">
        <v>38</v>
      </c>
      <c r="B114" s="529" t="s">
        <v>39</v>
      </c>
      <c r="C114" s="530"/>
      <c r="D114" s="246">
        <f>D19+D20-D35</f>
        <v>2338.5399999999208</v>
      </c>
      <c r="E114" s="472"/>
      <c r="F114" s="527"/>
      <c r="G114" s="526"/>
      <c r="H114" s="259"/>
      <c r="I114" s="259"/>
      <c r="J114" s="220"/>
      <c r="K114" s="94"/>
      <c r="L114" s="94"/>
      <c r="M114" s="94"/>
    </row>
    <row r="115" spans="1:13" s="79" customFormat="1" ht="23.25" customHeight="1">
      <c r="A115" s="84"/>
      <c r="B115" s="85"/>
      <c r="C115" s="85"/>
      <c r="D115" s="503"/>
      <c r="F115" s="111"/>
      <c r="G115" s="100"/>
      <c r="H115" s="100"/>
      <c r="I115" s="100"/>
      <c r="J115" s="100"/>
      <c r="K115" s="78"/>
      <c r="L115" s="78"/>
      <c r="M115" s="78"/>
    </row>
    <row r="116" spans="1:13" s="7" customFormat="1" ht="21.75" hidden="1" customHeight="1">
      <c r="B116" s="18" t="s">
        <v>2</v>
      </c>
      <c r="C116" s="18"/>
      <c r="D116" s="268" t="str">
        <f>+'Ekamut-caxs'!C100</f>
        <v>Ա.Մխիթարյան</v>
      </c>
      <c r="E116" s="100"/>
      <c r="F116" s="16"/>
      <c r="G116" s="43"/>
      <c r="H116" s="43"/>
      <c r="I116" s="43"/>
      <c r="J116" s="43"/>
      <c r="K116" s="6"/>
      <c r="L116" s="6"/>
      <c r="M116" s="6"/>
    </row>
    <row r="117" spans="1:13" s="3" customFormat="1" ht="13.5" hidden="1" customHeight="1">
      <c r="A117" s="7"/>
      <c r="B117" s="7" t="s">
        <v>4</v>
      </c>
      <c r="C117" s="7"/>
      <c r="D117" s="219" t="s">
        <v>96</v>
      </c>
      <c r="E117" s="356"/>
      <c r="F117" s="168"/>
      <c r="G117" s="86"/>
      <c r="H117" s="86"/>
      <c r="I117" s="86"/>
      <c r="J117" s="86"/>
      <c r="K117" s="2"/>
      <c r="L117" s="2"/>
      <c r="M117" s="2"/>
    </row>
    <row r="118" spans="1:13" s="3" customFormat="1" ht="22.5" hidden="1" customHeight="1">
      <c r="B118" s="17" t="s">
        <v>260</v>
      </c>
      <c r="C118" s="17"/>
      <c r="D118" s="270" t="str">
        <f>+'Ekamut-caxs'!C102</f>
        <v>Ա.Բարեղամյան</v>
      </c>
      <c r="E118" s="357"/>
      <c r="F118" s="78"/>
      <c r="G118" s="86"/>
      <c r="H118" s="86"/>
      <c r="I118" s="86"/>
      <c r="J118" s="86"/>
      <c r="K118" s="2"/>
      <c r="L118" s="2"/>
      <c r="M118" s="2"/>
    </row>
    <row r="119" spans="1:13" s="3" customFormat="1" ht="12" hidden="1" customHeight="1">
      <c r="D119" s="219" t="s">
        <v>96</v>
      </c>
      <c r="E119" s="356"/>
      <c r="F119" s="168"/>
      <c r="G119" s="86"/>
      <c r="H119" s="86"/>
      <c r="I119" s="86"/>
      <c r="J119" s="86"/>
      <c r="K119" s="2"/>
      <c r="L119" s="2"/>
      <c r="M119" s="2"/>
    </row>
    <row r="120" spans="1:13" s="3" customFormat="1" hidden="1">
      <c r="B120" s="8" t="s">
        <v>170</v>
      </c>
      <c r="C120" s="8"/>
      <c r="D120" s="80"/>
      <c r="E120" s="80"/>
      <c r="F120" s="80"/>
      <c r="G120" s="86"/>
      <c r="H120" s="86"/>
      <c r="I120" s="86"/>
      <c r="J120" s="86"/>
      <c r="K120" s="2"/>
      <c r="L120" s="2"/>
      <c r="M120" s="2"/>
    </row>
    <row r="121" spans="1:13" s="230" customFormat="1" ht="112.5" customHeight="1">
      <c r="B121" s="471" t="str">
        <f>+'Ekamut-caxs'!A105</f>
        <v>ԵՐԵՎԱՆԻ ՔԱՂԱՔԱՊԵՏ՝</v>
      </c>
      <c r="C121" s="231"/>
      <c r="D121" s="357" t="str">
        <f>+'Ekamut-caxs'!D105</f>
        <v>ՏԻԳՐԱՆ ԱՎԻՆՅԱՆ</v>
      </c>
      <c r="E121" s="78"/>
      <c r="G121" s="6"/>
      <c r="H121" s="6"/>
      <c r="I121" s="6"/>
      <c r="J121" s="6"/>
      <c r="K121" s="6"/>
      <c r="L121" s="6"/>
      <c r="M121" s="6"/>
    </row>
    <row r="122" spans="1:13" s="80" customFormat="1">
      <c r="F122" s="105"/>
      <c r="G122" s="86"/>
      <c r="H122" s="86"/>
      <c r="I122" s="86"/>
      <c r="J122" s="86"/>
    </row>
    <row r="123" spans="1:13" s="80" customFormat="1">
      <c r="F123" s="105"/>
      <c r="G123" s="86"/>
      <c r="H123" s="86"/>
      <c r="I123" s="86"/>
      <c r="J123" s="86"/>
    </row>
    <row r="124" spans="1:13" s="80" customFormat="1">
      <c r="F124" s="105"/>
      <c r="G124" s="86"/>
      <c r="H124" s="86"/>
      <c r="I124" s="86"/>
      <c r="J124" s="86"/>
    </row>
    <row r="125" spans="1:13" s="80" customFormat="1">
      <c r="F125" s="105"/>
      <c r="G125" s="86"/>
      <c r="H125" s="86"/>
      <c r="I125" s="86"/>
      <c r="J125" s="86"/>
    </row>
    <row r="126" spans="1:13" s="80" customFormat="1">
      <c r="F126" s="105"/>
      <c r="G126" s="86"/>
      <c r="H126" s="86"/>
      <c r="I126" s="86"/>
      <c r="J126" s="86"/>
    </row>
    <row r="127" spans="1:13" s="80" customFormat="1">
      <c r="F127" s="105"/>
      <c r="G127" s="86"/>
      <c r="H127" s="86"/>
      <c r="I127" s="86"/>
      <c r="J127" s="86"/>
    </row>
    <row r="128" spans="1:13" s="80" customFormat="1">
      <c r="F128" s="105"/>
      <c r="G128" s="86"/>
      <c r="H128" s="86"/>
      <c r="I128" s="86"/>
      <c r="J128" s="86"/>
    </row>
    <row r="129" spans="6:10" s="80" customFormat="1">
      <c r="F129" s="105"/>
      <c r="G129" s="86"/>
      <c r="H129" s="86"/>
      <c r="I129" s="86"/>
      <c r="J129" s="86"/>
    </row>
    <row r="130" spans="6:10" s="80" customFormat="1">
      <c r="F130" s="105"/>
      <c r="G130" s="86"/>
      <c r="H130" s="86"/>
      <c r="I130" s="86"/>
      <c r="J130" s="86"/>
    </row>
    <row r="131" spans="6:10" s="80" customFormat="1">
      <c r="F131" s="105"/>
      <c r="G131" s="86"/>
      <c r="H131" s="86"/>
      <c r="I131" s="86"/>
      <c r="J131" s="86"/>
    </row>
    <row r="132" spans="6:10" s="80" customFormat="1">
      <c r="F132" s="105"/>
      <c r="G132" s="86"/>
      <c r="H132" s="86"/>
      <c r="I132" s="86"/>
      <c r="J132" s="86"/>
    </row>
    <row r="133" spans="6:10" s="80" customFormat="1">
      <c r="F133" s="105"/>
      <c r="G133" s="86"/>
      <c r="H133" s="86"/>
      <c r="I133" s="86"/>
      <c r="J133" s="86"/>
    </row>
    <row r="134" spans="6:10" s="80" customFormat="1">
      <c r="F134" s="105"/>
      <c r="G134" s="86"/>
      <c r="H134" s="86"/>
      <c r="I134" s="86"/>
      <c r="J134" s="86"/>
    </row>
    <row r="135" spans="6:10" s="80" customFormat="1">
      <c r="F135" s="105"/>
      <c r="G135" s="86"/>
      <c r="H135" s="86"/>
      <c r="I135" s="86"/>
      <c r="J135" s="86"/>
    </row>
    <row r="136" spans="6:10" s="80" customFormat="1">
      <c r="F136" s="105"/>
      <c r="G136" s="86"/>
      <c r="H136" s="86"/>
      <c r="I136" s="86"/>
      <c r="J136" s="86"/>
    </row>
    <row r="137" spans="6:10" s="80" customFormat="1">
      <c r="F137" s="105"/>
      <c r="G137" s="86"/>
      <c r="H137" s="86"/>
      <c r="I137" s="86"/>
      <c r="J137" s="86"/>
    </row>
    <row r="138" spans="6:10" s="80" customFormat="1">
      <c r="F138" s="105"/>
      <c r="G138" s="86"/>
      <c r="H138" s="86"/>
      <c r="I138" s="86"/>
      <c r="J138" s="86"/>
    </row>
    <row r="139" spans="6:10" s="80" customFormat="1">
      <c r="F139" s="105"/>
      <c r="G139" s="86"/>
      <c r="H139" s="86"/>
      <c r="I139" s="86"/>
      <c r="J139" s="86"/>
    </row>
    <row r="140" spans="6:10" s="80" customFormat="1">
      <c r="F140" s="105"/>
      <c r="G140" s="86"/>
      <c r="H140" s="86"/>
      <c r="I140" s="86"/>
      <c r="J140" s="86"/>
    </row>
    <row r="141" spans="6:10" s="80" customFormat="1">
      <c r="F141" s="105"/>
      <c r="G141" s="86"/>
      <c r="H141" s="86"/>
      <c r="I141" s="86"/>
      <c r="J141" s="86"/>
    </row>
    <row r="142" spans="6:10" s="80" customFormat="1">
      <c r="F142" s="105"/>
      <c r="G142" s="86"/>
      <c r="H142" s="86"/>
      <c r="I142" s="86"/>
      <c r="J142" s="86"/>
    </row>
    <row r="143" spans="6:10" s="80" customFormat="1">
      <c r="F143" s="105"/>
      <c r="G143" s="86"/>
      <c r="H143" s="86"/>
      <c r="I143" s="86"/>
      <c r="J143" s="86"/>
    </row>
  </sheetData>
  <sheetProtection formatCells="0" formatColumns="0" formatRows="0" insertColumns="0" insertRows="0" insertHyperlinks="0" deleteColumns="0" deleteRows="0" sort="0" autoFilter="0" pivotTables="0"/>
  <mergeCells count="92">
    <mergeCell ref="B23:C23"/>
    <mergeCell ref="B114:C114"/>
    <mergeCell ref="B39:C39"/>
    <mergeCell ref="B40:C40"/>
    <mergeCell ref="B47:C47"/>
    <mergeCell ref="B48:C48"/>
    <mergeCell ref="B49:C49"/>
    <mergeCell ref="B93:C93"/>
    <mergeCell ref="B94:C94"/>
    <mergeCell ref="B95:C95"/>
    <mergeCell ref="B108:C108"/>
    <mergeCell ref="B109:C109"/>
    <mergeCell ref="B110:C110"/>
    <mergeCell ref="B112:C112"/>
    <mergeCell ref="B113:C113"/>
    <mergeCell ref="B111:C111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72:C72"/>
    <mergeCell ref="B92:C92"/>
    <mergeCell ref="B96:C96"/>
    <mergeCell ref="B97:C97"/>
    <mergeCell ref="B74:C74"/>
    <mergeCell ref="B75:C75"/>
    <mergeCell ref="B81:C81"/>
    <mergeCell ref="B82:C82"/>
    <mergeCell ref="B87:C87"/>
    <mergeCell ref="B89:C89"/>
    <mergeCell ref="B88:C88"/>
    <mergeCell ref="B85:C85"/>
    <mergeCell ref="B78:C78"/>
    <mergeCell ref="B77:C77"/>
    <mergeCell ref="B73:C73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4:C44"/>
    <mergeCell ref="B45:C45"/>
    <mergeCell ref="B46:C46"/>
    <mergeCell ref="B50:C50"/>
    <mergeCell ref="B51:C51"/>
    <mergeCell ref="B37:C37"/>
    <mergeCell ref="B38:C38"/>
    <mergeCell ref="B41:C41"/>
    <mergeCell ref="B42:C42"/>
    <mergeCell ref="B43:C43"/>
    <mergeCell ref="B30:C30"/>
    <mergeCell ref="B31:C31"/>
    <mergeCell ref="B34:C34"/>
    <mergeCell ref="B35:C35"/>
    <mergeCell ref="B36:C36"/>
    <mergeCell ref="F19:G19"/>
    <mergeCell ref="F114:G11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114 D62:D63 D38:D39 D35 D46 D107 D98 D54 D111 D44 D50 D59 D56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115</xdr:row>
                <xdr:rowOff>0</xdr:rowOff>
              </from>
              <to>
                <xdr:col>3</xdr:col>
                <xdr:colOff>57150</xdr:colOff>
                <xdr:row>120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7"/>
  <sheetViews>
    <sheetView view="pageBreakPreview" zoomScaleSheetLayoutView="100" workbookViewId="0">
      <selection activeCell="D75" sqref="D75"/>
    </sheetView>
  </sheetViews>
  <sheetFormatPr defaultColWidth="9.140625" defaultRowHeight="13.5"/>
  <cols>
    <col min="1" max="1" width="5.85546875" style="24" customWidth="1"/>
    <col min="2" max="2" width="58.140625" style="20" customWidth="1"/>
    <col min="3" max="3" width="14.28515625" style="20" customWidth="1"/>
    <col min="4" max="4" width="15" style="20" customWidth="1"/>
    <col min="5" max="5" width="14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7" customHeight="1">
      <c r="A1" s="545" t="s">
        <v>55</v>
      </c>
      <c r="B1" s="545"/>
      <c r="C1" s="545"/>
      <c r="D1" s="545"/>
      <c r="E1" s="545"/>
      <c r="F1" s="545"/>
    </row>
    <row r="2" spans="1:18" s="22" customFormat="1" ht="25.5" customHeight="1">
      <c r="A2" s="515" t="str">
        <f>+'Ekamut-caxs'!A14:D14</f>
        <v xml:space="preserve">«Երևանի Հ.Ղափլանյանի անվան դրամատիկական թատրոն» ՀՈԱԿ-ի </v>
      </c>
      <c r="B2" s="515"/>
      <c r="C2" s="515"/>
      <c r="D2" s="515"/>
      <c r="E2" s="515"/>
      <c r="F2" s="51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8" t="s">
        <v>243</v>
      </c>
      <c r="B3" s="548"/>
      <c r="C3" s="548"/>
      <c r="D3" s="548"/>
      <c r="E3" s="548"/>
      <c r="F3" s="548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3" t="s">
        <v>3</v>
      </c>
      <c r="B5" s="64" t="s">
        <v>31</v>
      </c>
      <c r="C5" s="217" t="s">
        <v>179</v>
      </c>
      <c r="D5" s="217" t="s">
        <v>180</v>
      </c>
      <c r="E5" s="64" t="s">
        <v>51</v>
      </c>
      <c r="F5" s="33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1" t="s">
        <v>7</v>
      </c>
      <c r="B6" s="62" t="s">
        <v>126</v>
      </c>
      <c r="C6" s="263">
        <f>SUM(C7:C17,C20:C24)</f>
        <v>276715.7</v>
      </c>
      <c r="D6" s="263">
        <f>SUM(D7:D17,D20:D24)</f>
        <v>290213.53333333338</v>
      </c>
      <c r="E6" s="263">
        <f t="shared" ref="E6:E52" si="0">D6-C6</f>
        <v>13497.833333333372</v>
      </c>
      <c r="F6" s="34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6" customFormat="1" ht="18.75" customHeight="1">
      <c r="A7" s="59">
        <v>1</v>
      </c>
      <c r="B7" s="239" t="s">
        <v>118</v>
      </c>
      <c r="C7" s="220">
        <v>166993.33333333334</v>
      </c>
      <c r="D7" s="252">
        <f>+'Ekamut-caxs'!D18</f>
        <v>166993.33333333334</v>
      </c>
      <c r="E7" s="252">
        <f t="shared" si="0"/>
        <v>0</v>
      </c>
      <c r="F7" s="251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454" t="str">
        <f>+'Ekamut-caxs'!B19</f>
        <v>Այլ նպաստներ բյուջեից, որից՝</v>
      </c>
      <c r="C8" s="251"/>
      <c r="D8" s="252">
        <f>+'Ekamut-caxs'!D19</f>
        <v>0</v>
      </c>
      <c r="E8" s="252">
        <f t="shared" ref="E8:E10" si="1">D8-C8</f>
        <v>0</v>
      </c>
      <c r="F8" s="251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24.75" hidden="1" customHeight="1">
      <c r="A9" s="27">
        <v>2.1</v>
      </c>
      <c r="B9" s="455" t="str">
        <f>+'Ekamut-caxs'!B20</f>
        <v>կամավոր ատեստավորման գծով</v>
      </c>
      <c r="C9" s="251"/>
      <c r="D9" s="252">
        <f>+'Ekamut-caxs'!D20</f>
        <v>0</v>
      </c>
      <c r="E9" s="252">
        <f t="shared" si="1"/>
        <v>0</v>
      </c>
      <c r="F9" s="251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50.1" customHeight="1">
      <c r="A10" s="59">
        <v>2</v>
      </c>
      <c r="B10" s="454" t="str">
        <f>+'Ekamut-caxs'!B21</f>
        <v>Սուբսիդիա ջրամատակարարման գծով</v>
      </c>
      <c r="C10" s="251"/>
      <c r="D10" s="252">
        <f>+'Ekamut-caxs'!D21</f>
        <v>13.6</v>
      </c>
      <c r="E10" s="252">
        <f t="shared" si="1"/>
        <v>13.6</v>
      </c>
      <c r="F10" s="479" t="s">
        <v>304</v>
      </c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customHeight="1">
      <c r="A11" s="59">
        <v>3</v>
      </c>
      <c r="B11" s="239" t="s">
        <v>8</v>
      </c>
      <c r="C11" s="251">
        <v>78931.666666666672</v>
      </c>
      <c r="D11" s="252">
        <f>+'Ekamut-caxs'!D22</f>
        <v>86158.6</v>
      </c>
      <c r="E11" s="252">
        <f>D11-C11</f>
        <v>7226.9333333333343</v>
      </c>
      <c r="F11" s="251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39" t="s">
        <v>53</v>
      </c>
      <c r="C12" s="253"/>
      <c r="D12" s="252">
        <f>+'Ekamut-caxs'!D23</f>
        <v>0</v>
      </c>
      <c r="E12" s="252">
        <f t="shared" si="0"/>
        <v>0</v>
      </c>
      <c r="F12" s="251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customHeight="1">
      <c r="A13" s="59">
        <v>4</v>
      </c>
      <c r="B13" s="239" t="s">
        <v>63</v>
      </c>
      <c r="C13" s="253">
        <v>123.4</v>
      </c>
      <c r="D13" s="252">
        <f>+'Ekamut-caxs'!D24</f>
        <v>27.5</v>
      </c>
      <c r="E13" s="252">
        <f t="shared" si="0"/>
        <v>-95.9</v>
      </c>
      <c r="F13" s="251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2" t="s">
        <v>194</v>
      </c>
      <c r="C14" s="253"/>
      <c r="D14" s="252">
        <f>+'Ekamut-caxs'!D25</f>
        <v>0</v>
      </c>
      <c r="E14" s="252">
        <f t="shared" si="0"/>
        <v>0</v>
      </c>
      <c r="F14" s="251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39" t="s">
        <v>9</v>
      </c>
      <c r="C15" s="253"/>
      <c r="D15" s="252">
        <v>0</v>
      </c>
      <c r="E15" s="252">
        <f t="shared" si="0"/>
        <v>0</v>
      </c>
      <c r="F15" s="251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customHeight="1">
      <c r="A16" s="59">
        <v>5</v>
      </c>
      <c r="B16" s="236" t="s">
        <v>72</v>
      </c>
      <c r="C16" s="253"/>
      <c r="D16" s="252">
        <f>+'Ekamut-caxs'!D26</f>
        <v>6000</v>
      </c>
      <c r="E16" s="252">
        <f t="shared" si="0"/>
        <v>6000</v>
      </c>
      <c r="F16" s="251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30.95" customHeight="1">
      <c r="A17" s="59">
        <v>6</v>
      </c>
      <c r="B17" s="254" t="s">
        <v>123</v>
      </c>
      <c r="C17" s="255">
        <f>SUM(C18:C19)</f>
        <v>26207.4</v>
      </c>
      <c r="D17" s="255">
        <f>SUM(D18:D19)</f>
        <v>26207.4</v>
      </c>
      <c r="E17" s="252">
        <f t="shared" si="0"/>
        <v>0</v>
      </c>
      <c r="F17" s="251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7">
        <v>6.1</v>
      </c>
      <c r="B18" s="32" t="s">
        <v>73</v>
      </c>
      <c r="C18" s="223">
        <v>26207.4</v>
      </c>
      <c r="D18" s="224">
        <f>+'Ekamut-caxs'!D28</f>
        <v>26207.4</v>
      </c>
      <c r="E18" s="224">
        <f t="shared" si="0"/>
        <v>0</v>
      </c>
      <c r="F18" s="225"/>
    </row>
    <row r="19" spans="1:18" ht="18.75" hidden="1" customHeight="1">
      <c r="A19" s="27">
        <v>9.1999999999999993</v>
      </c>
      <c r="B19" s="32" t="s">
        <v>74</v>
      </c>
      <c r="C19" s="223"/>
      <c r="D19" s="224">
        <f>+'Ekamut-caxs'!D29</f>
        <v>0</v>
      </c>
      <c r="E19" s="224">
        <f t="shared" si="0"/>
        <v>0</v>
      </c>
      <c r="F19" s="225"/>
    </row>
    <row r="20" spans="1:18" s="56" customFormat="1" ht="18.75" customHeight="1">
      <c r="A20" s="59">
        <v>7</v>
      </c>
      <c r="B20" s="241" t="s">
        <v>10</v>
      </c>
      <c r="C20" s="253">
        <v>560</v>
      </c>
      <c r="D20" s="252">
        <f>+'Ekamut-caxs'!D30</f>
        <v>560</v>
      </c>
      <c r="E20" s="252">
        <f t="shared" si="0"/>
        <v>0</v>
      </c>
      <c r="F20" s="251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6" customFormat="1" ht="18.75" customHeight="1">
      <c r="A21" s="60">
        <v>8</v>
      </c>
      <c r="B21" s="243" t="str">
        <f>+'Ekamut-caxs'!B31:C31</f>
        <v>Ապրանքների իրացումից հասույթ</v>
      </c>
      <c r="C21" s="253">
        <v>1666.7</v>
      </c>
      <c r="D21" s="251">
        <f>+'Ekamut-caxs'!D31</f>
        <v>1378.9</v>
      </c>
      <c r="E21" s="251">
        <f>D21-C21</f>
        <v>-287.79999999999995</v>
      </c>
      <c r="F21" s="251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s="56" customFormat="1" ht="18.75" customHeight="1">
      <c r="A22" s="60">
        <v>9</v>
      </c>
      <c r="B22" s="243" t="str">
        <f>+'Ekamut-caxs'!B32:C32</f>
        <v>Պաշարների իրացումից հասույթ</v>
      </c>
      <c r="C22" s="253"/>
      <c r="D22" s="251">
        <f>+'Ekamut-caxs'!D32</f>
        <v>132.9</v>
      </c>
      <c r="E22" s="251">
        <f t="shared" ref="E22:E23" si="2">D22-C22</f>
        <v>132.9</v>
      </c>
      <c r="F22" s="251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18" s="56" customFormat="1" ht="18.75" customHeight="1">
      <c r="A23" s="60">
        <v>10</v>
      </c>
      <c r="B23" s="243" t="str">
        <f>+'Ekamut-caxs'!B33</f>
        <v>Ծառայությունների մատուցումից հասույթ</v>
      </c>
      <c r="C23" s="253">
        <v>2233.1999999999998</v>
      </c>
      <c r="D23" s="251">
        <f>+'Ekamut-caxs'!D33</f>
        <v>2636.2999999999997</v>
      </c>
      <c r="E23" s="251">
        <f t="shared" si="2"/>
        <v>403.09999999999991</v>
      </c>
      <c r="F23" s="251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 s="56" customFormat="1" ht="18.75" customHeight="1">
      <c r="A24" s="59">
        <v>11</v>
      </c>
      <c r="B24" s="243" t="str">
        <f>+'Ekamut-caxs'!B34</f>
        <v>Օրապահիկի գծով եկամուտ</v>
      </c>
      <c r="C24" s="253"/>
      <c r="D24" s="251">
        <f>+'Ekamut-caxs'!D34</f>
        <v>105</v>
      </c>
      <c r="E24" s="251">
        <f>D24-C24</f>
        <v>105</v>
      </c>
      <c r="F24" s="251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22" customFormat="1" ht="29.25" customHeight="1">
      <c r="A25" s="61" t="s">
        <v>11</v>
      </c>
      <c r="B25" s="58" t="s">
        <v>127</v>
      </c>
      <c r="C25" s="264">
        <f>SUM(C26,C30:C35,C39:C79,C81:C82)</f>
        <v>276715.74</v>
      </c>
      <c r="D25" s="264">
        <f>SUM(D26,D30:D35,D39:D79,D81:D82)</f>
        <v>290213.5</v>
      </c>
      <c r="E25" s="263">
        <f t="shared" si="0"/>
        <v>13497.760000000009</v>
      </c>
      <c r="F25" s="34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6" customFormat="1" ht="21" customHeight="1">
      <c r="A26" s="59">
        <v>1</v>
      </c>
      <c r="B26" s="243" t="s">
        <v>12</v>
      </c>
      <c r="C26" s="253">
        <v>192805.4</v>
      </c>
      <c r="D26" s="255">
        <f>+'Ekamut-caxs'!D38</f>
        <v>188827.2</v>
      </c>
      <c r="E26" s="252">
        <f t="shared" si="0"/>
        <v>-3978.1999999999825</v>
      </c>
      <c r="F26" s="251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s="152" customFormat="1" ht="21" customHeight="1">
      <c r="A27" s="28">
        <v>1.1000000000000001</v>
      </c>
      <c r="B27" s="150" t="s">
        <v>119</v>
      </c>
      <c r="C27" s="223"/>
      <c r="D27" s="256">
        <f>+'Ekamut-caxs'!D39</f>
        <v>164022.59999999998</v>
      </c>
      <c r="E27" s="224">
        <f>D27-C27</f>
        <v>164022.59999999998</v>
      </c>
      <c r="F27" s="225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</row>
    <row r="28" spans="1:18" s="152" customFormat="1" ht="21" customHeight="1">
      <c r="A28" s="28">
        <v>1.2</v>
      </c>
      <c r="B28" s="150" t="s">
        <v>13</v>
      </c>
      <c r="C28" s="223">
        <v>25669</v>
      </c>
      <c r="D28" s="256">
        <f>+'Ekamut-caxs'!D40</f>
        <v>24804.6</v>
      </c>
      <c r="E28" s="224">
        <f>D28-C28</f>
        <v>-864.40000000000146</v>
      </c>
      <c r="F28" s="225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s="152" customFormat="1" ht="21" hidden="1" customHeight="1">
      <c r="A29" s="28">
        <v>1.3</v>
      </c>
      <c r="B29" s="150" t="str">
        <f>+'Ekamut-caxs'!B41</f>
        <v>կամավոր ատեստ. գծով լրավճար</v>
      </c>
      <c r="C29" s="223"/>
      <c r="D29" s="256">
        <f>+'Ekamut-caxs'!D41</f>
        <v>0</v>
      </c>
      <c r="E29" s="224"/>
      <c r="F29" s="225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  <row r="30" spans="1:18" s="56" customFormat="1" ht="21" customHeight="1">
      <c r="A30" s="59">
        <v>2</v>
      </c>
      <c r="B30" s="239" t="s">
        <v>15</v>
      </c>
      <c r="C30" s="253">
        <v>3279.6</v>
      </c>
      <c r="D30" s="255">
        <f>+'Ekamut-caxs'!D42</f>
        <v>2662.916666666667</v>
      </c>
      <c r="E30" s="252">
        <f t="shared" si="0"/>
        <v>-616.68333333333294</v>
      </c>
      <c r="F30" s="251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42.75" customHeight="1">
      <c r="A31" s="59">
        <v>3</v>
      </c>
      <c r="B31" s="239" t="s">
        <v>14</v>
      </c>
      <c r="C31" s="253">
        <v>7506.3</v>
      </c>
      <c r="D31" s="255">
        <f>+'Ekamut-caxs'!D43</f>
        <v>7561.3333333333339</v>
      </c>
      <c r="E31" s="252">
        <f t="shared" si="0"/>
        <v>55.033333333333758</v>
      </c>
      <c r="F31" s="478" t="s">
        <v>318</v>
      </c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37.5" customHeight="1">
      <c r="A32" s="59">
        <v>4</v>
      </c>
      <c r="B32" s="239" t="s">
        <v>16</v>
      </c>
      <c r="C32" s="253">
        <v>161.9</v>
      </c>
      <c r="D32" s="255">
        <f>+'Ekamut-caxs'!D44</f>
        <v>290.25</v>
      </c>
      <c r="E32" s="252">
        <f t="shared" si="0"/>
        <v>128.35</v>
      </c>
      <c r="F32" s="478" t="s">
        <v>305</v>
      </c>
      <c r="G32" s="170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39" t="s">
        <v>17</v>
      </c>
      <c r="C33" s="253">
        <v>176</v>
      </c>
      <c r="D33" s="255">
        <f>+'Ekamut-caxs'!D45</f>
        <v>176.6</v>
      </c>
      <c r="E33" s="252">
        <f t="shared" si="0"/>
        <v>0.59999999999999432</v>
      </c>
      <c r="F33" s="251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s="56" customFormat="1" ht="21" customHeight="1">
      <c r="A34" s="59">
        <v>6</v>
      </c>
      <c r="B34" s="239" t="s">
        <v>18</v>
      </c>
      <c r="C34" s="253"/>
      <c r="D34" s="255">
        <f>+'Ekamut-caxs'!D46</f>
        <v>0</v>
      </c>
      <c r="E34" s="252">
        <f t="shared" si="0"/>
        <v>0</v>
      </c>
      <c r="F34" s="251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s="56" customFormat="1" ht="21" customHeight="1">
      <c r="A35" s="59">
        <v>7</v>
      </c>
      <c r="B35" s="239" t="s">
        <v>19</v>
      </c>
      <c r="C35" s="255">
        <f>SUM(C36:C38)</f>
        <v>1550</v>
      </c>
      <c r="D35" s="255">
        <f>SUM(D36:D38)</f>
        <v>1414.8</v>
      </c>
      <c r="E35" s="252">
        <f t="shared" si="0"/>
        <v>-135.20000000000005</v>
      </c>
      <c r="F35" s="251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</row>
    <row r="36" spans="1:18" ht="21" customHeight="1">
      <c r="A36" s="27">
        <v>7.1</v>
      </c>
      <c r="B36" s="32" t="s">
        <v>20</v>
      </c>
      <c r="C36" s="223">
        <v>576</v>
      </c>
      <c r="D36" s="256">
        <f>+'Ekamut-caxs'!D48</f>
        <v>576</v>
      </c>
      <c r="E36" s="224">
        <f t="shared" si="0"/>
        <v>0</v>
      </c>
      <c r="F36" s="225"/>
    </row>
    <row r="37" spans="1:18" ht="21" customHeight="1">
      <c r="A37" s="27">
        <v>7.2</v>
      </c>
      <c r="B37" s="32" t="s">
        <v>21</v>
      </c>
      <c r="C37" s="223">
        <v>524</v>
      </c>
      <c r="D37" s="256">
        <f>+'Ekamut-caxs'!D49</f>
        <v>388.8</v>
      </c>
      <c r="E37" s="224">
        <f t="shared" si="0"/>
        <v>-135.19999999999999</v>
      </c>
      <c r="F37" s="225"/>
    </row>
    <row r="38" spans="1:18" ht="21" customHeight="1">
      <c r="A38" s="27">
        <v>7.3</v>
      </c>
      <c r="B38" s="32" t="s">
        <v>22</v>
      </c>
      <c r="C38" s="223">
        <v>450</v>
      </c>
      <c r="D38" s="256">
        <f>+'Ekamut-caxs'!D50</f>
        <v>450</v>
      </c>
      <c r="E38" s="224">
        <f t="shared" si="0"/>
        <v>0</v>
      </c>
      <c r="F38" s="225"/>
    </row>
    <row r="39" spans="1:18" s="56" customFormat="1" ht="21" customHeight="1">
      <c r="A39" s="59">
        <v>8</v>
      </c>
      <c r="B39" s="239" t="s">
        <v>23</v>
      </c>
      <c r="C39" s="253">
        <v>60</v>
      </c>
      <c r="D39" s="255">
        <f>+'Ekamut-caxs'!D51</f>
        <v>70</v>
      </c>
      <c r="E39" s="252">
        <f t="shared" si="0"/>
        <v>10</v>
      </c>
      <c r="F39" s="251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19.149999999999999" customHeight="1">
      <c r="A40" s="59">
        <v>9</v>
      </c>
      <c r="B40" s="239" t="s">
        <v>30</v>
      </c>
      <c r="C40" s="253">
        <v>950</v>
      </c>
      <c r="D40" s="255">
        <f>+'Ekamut-caxs'!D52</f>
        <v>950</v>
      </c>
      <c r="E40" s="252">
        <f t="shared" si="0"/>
        <v>0</v>
      </c>
      <c r="F40" s="479"/>
      <c r="G40" s="6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43.9" customHeight="1">
      <c r="A41" s="59">
        <v>10</v>
      </c>
      <c r="B41" s="239" t="s">
        <v>24</v>
      </c>
      <c r="C41" s="253">
        <v>500</v>
      </c>
      <c r="D41" s="255">
        <f>+'Ekamut-caxs'!D53</f>
        <v>833</v>
      </c>
      <c r="E41" s="252">
        <f t="shared" si="0"/>
        <v>333</v>
      </c>
      <c r="F41" s="488" t="s">
        <v>319</v>
      </c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.75" customHeight="1">
      <c r="A42" s="59">
        <v>11</v>
      </c>
      <c r="B42" s="244" t="s">
        <v>75</v>
      </c>
      <c r="C42" s="253">
        <v>150</v>
      </c>
      <c r="D42" s="255">
        <f>+'Ekamut-caxs'!D54</f>
        <v>150</v>
      </c>
      <c r="E42" s="252">
        <f t="shared" si="0"/>
        <v>0</v>
      </c>
      <c r="F42" s="251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1" hidden="1" customHeight="1">
      <c r="A43" s="59">
        <v>12</v>
      </c>
      <c r="B43" s="239" t="s">
        <v>48</v>
      </c>
      <c r="C43" s="253"/>
      <c r="D43" s="255">
        <f>+'Ekamut-caxs'!D55</f>
        <v>0</v>
      </c>
      <c r="E43" s="252">
        <f t="shared" si="0"/>
        <v>0</v>
      </c>
      <c r="F43" s="251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12</v>
      </c>
      <c r="B44" s="239" t="s">
        <v>120</v>
      </c>
      <c r="C44" s="253">
        <v>18</v>
      </c>
      <c r="D44" s="255">
        <f>+'Ekamut-caxs'!D56</f>
        <v>17.600000000000001</v>
      </c>
      <c r="E44" s="252">
        <f>D44-C44</f>
        <v>-0.39999999999999858</v>
      </c>
      <c r="F44" s="251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0.25" hidden="1" customHeight="1">
      <c r="A45" s="59">
        <v>13</v>
      </c>
      <c r="B45" s="239" t="s">
        <v>121</v>
      </c>
      <c r="C45" s="253"/>
      <c r="D45" s="255">
        <f>+'Ekamut-caxs'!D57</f>
        <v>0</v>
      </c>
      <c r="E45" s="252">
        <f t="shared" si="0"/>
        <v>0</v>
      </c>
      <c r="F45" s="251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customHeight="1">
      <c r="A46" s="59">
        <v>13</v>
      </c>
      <c r="B46" s="239" t="s">
        <v>25</v>
      </c>
      <c r="C46" s="251">
        <v>2350</v>
      </c>
      <c r="D46" s="255">
        <f>+'Ekamut-caxs'!D58</f>
        <v>1842.3</v>
      </c>
      <c r="E46" s="252">
        <f t="shared" si="0"/>
        <v>-507.70000000000005</v>
      </c>
      <c r="F46" s="251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58.5" customHeight="1">
      <c r="A47" s="59">
        <v>14</v>
      </c>
      <c r="B47" s="239" t="s">
        <v>26</v>
      </c>
      <c r="C47" s="251">
        <v>245.7</v>
      </c>
      <c r="D47" s="255">
        <f>+'Ekamut-caxs'!D59</f>
        <v>345.6</v>
      </c>
      <c r="E47" s="252">
        <f>D47-C47</f>
        <v>99.900000000000034</v>
      </c>
      <c r="F47" s="479" t="s">
        <v>306</v>
      </c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15</v>
      </c>
      <c r="B48" s="239" t="s">
        <v>67</v>
      </c>
      <c r="C48" s="251">
        <v>996</v>
      </c>
      <c r="D48" s="255">
        <f>+'Ekamut-caxs'!D60</f>
        <v>996</v>
      </c>
      <c r="E48" s="252">
        <f>D48-C48</f>
        <v>0</v>
      </c>
      <c r="F48" s="251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21" customHeight="1">
      <c r="A49" s="59">
        <v>16</v>
      </c>
      <c r="B49" s="239" t="s">
        <v>54</v>
      </c>
      <c r="C49" s="251">
        <v>123.3</v>
      </c>
      <c r="D49" s="255">
        <f>+'Ekamut-caxs'!D61</f>
        <v>27.5</v>
      </c>
      <c r="E49" s="252">
        <f>D49-C49</f>
        <v>-95.8</v>
      </c>
      <c r="F49" s="251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21" hidden="1" customHeight="1">
      <c r="A50" s="59">
        <v>17</v>
      </c>
      <c r="B50" s="239" t="s">
        <v>45</v>
      </c>
      <c r="C50" s="253"/>
      <c r="D50" s="255">
        <f>+'Ekamut-caxs'!D62</f>
        <v>0</v>
      </c>
      <c r="E50" s="252">
        <f t="shared" si="0"/>
        <v>0</v>
      </c>
      <c r="F50" s="251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35.25" customHeight="1">
      <c r="A51" s="59">
        <v>17</v>
      </c>
      <c r="B51" s="254" t="s">
        <v>76</v>
      </c>
      <c r="C51" s="253">
        <v>860</v>
      </c>
      <c r="D51" s="255">
        <f>+'Ekamut-caxs'!D63</f>
        <v>536.5</v>
      </c>
      <c r="E51" s="252">
        <f t="shared" si="0"/>
        <v>-323.5</v>
      </c>
      <c r="F51" s="251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39" customHeight="1">
      <c r="A52" s="59">
        <v>18</v>
      </c>
      <c r="B52" s="254" t="s">
        <v>77</v>
      </c>
      <c r="C52" s="251">
        <v>72</v>
      </c>
      <c r="D52" s="255">
        <f>+'Ekamut-caxs'!D64</f>
        <v>76.900000000000006</v>
      </c>
      <c r="E52" s="252">
        <f t="shared" si="0"/>
        <v>4.9000000000000057</v>
      </c>
      <c r="F52" s="251"/>
      <c r="G52" s="6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3.25" customHeight="1">
      <c r="A53" s="59">
        <v>19</v>
      </c>
      <c r="B53" s="239" t="s">
        <v>46</v>
      </c>
      <c r="C53" s="251">
        <v>5</v>
      </c>
      <c r="D53" s="255">
        <f>+'Ekamut-caxs'!D65</f>
        <v>5</v>
      </c>
      <c r="E53" s="252">
        <f t="shared" ref="E53:E54" si="3">D53-C53</f>
        <v>0</v>
      </c>
      <c r="F53" s="251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1" hidden="1" customHeight="1">
      <c r="A54" s="59">
        <v>23</v>
      </c>
      <c r="B54" s="239" t="s">
        <v>122</v>
      </c>
      <c r="C54" s="251"/>
      <c r="D54" s="255">
        <f>+'Ekamut-caxs'!D66</f>
        <v>0</v>
      </c>
      <c r="E54" s="252">
        <f t="shared" si="3"/>
        <v>0</v>
      </c>
      <c r="F54" s="251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1" customHeight="1">
      <c r="A55" s="59">
        <v>20</v>
      </c>
      <c r="B55" s="239" t="s">
        <v>47</v>
      </c>
      <c r="C55" s="251">
        <v>111.6</v>
      </c>
      <c r="D55" s="255">
        <f>+'Ekamut-caxs'!D67</f>
        <v>111.6</v>
      </c>
      <c r="E55" s="252">
        <f>D55-C55</f>
        <v>0</v>
      </c>
      <c r="F55" s="251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customHeight="1">
      <c r="A56" s="59">
        <v>21</v>
      </c>
      <c r="B56" s="239" t="s">
        <v>64</v>
      </c>
      <c r="C56" s="251">
        <v>180</v>
      </c>
      <c r="D56" s="255">
        <f>+'Ekamut-caxs'!D68</f>
        <v>0</v>
      </c>
      <c r="E56" s="252">
        <f t="shared" ref="E56:E83" si="4">D56-C56</f>
        <v>-180</v>
      </c>
      <c r="F56" s="251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40.9" customHeight="1">
      <c r="A57" s="59">
        <v>22</v>
      </c>
      <c r="B57" s="241" t="s">
        <v>201</v>
      </c>
      <c r="C57" s="251">
        <v>1000</v>
      </c>
      <c r="D57" s="255">
        <f>+'Ekamut-caxs'!D69</f>
        <v>1350</v>
      </c>
      <c r="E57" s="252">
        <f t="shared" si="4"/>
        <v>350</v>
      </c>
      <c r="F57" s="479" t="s">
        <v>320</v>
      </c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6" customFormat="1" ht="20.25" hidden="1" customHeight="1">
      <c r="A58" s="59">
        <v>27</v>
      </c>
      <c r="B58" s="241" t="s">
        <v>202</v>
      </c>
      <c r="D58" s="255">
        <f>+'Ekamut-caxs'!D70</f>
        <v>0</v>
      </c>
      <c r="E58" s="252">
        <f t="shared" si="4"/>
        <v>0</v>
      </c>
      <c r="F58" s="251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</row>
    <row r="59" spans="1:18" s="56" customFormat="1" ht="58.5" customHeight="1">
      <c r="A59" s="59">
        <v>23</v>
      </c>
      <c r="B59" s="239" t="str">
        <f>+'Ekamut-caxs'!B72:C72</f>
        <v>Տրանսպորտի գծով</v>
      </c>
      <c r="C59" s="476"/>
      <c r="D59" s="255">
        <f>+'Ekamut-caxs'!D72</f>
        <v>303</v>
      </c>
      <c r="E59" s="252">
        <f t="shared" si="4"/>
        <v>303</v>
      </c>
      <c r="F59" s="479" t="s">
        <v>307</v>
      </c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0" spans="1:18" s="56" customFormat="1" ht="89.25" customHeight="1">
      <c r="A60" s="59">
        <v>24</v>
      </c>
      <c r="B60" s="239" t="str">
        <f>+'Ekamut-caxs'!B73</f>
        <v xml:space="preserve">Օրապահիկի գծով </v>
      </c>
      <c r="C60" s="476"/>
      <c r="D60" s="255">
        <f>+'Ekamut-caxs'!D73</f>
        <v>2321.3000000000002</v>
      </c>
      <c r="E60" s="252">
        <f t="shared" si="4"/>
        <v>2321.3000000000002</v>
      </c>
      <c r="F60" s="479" t="s">
        <v>321</v>
      </c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s="56" customFormat="1" ht="21" customHeight="1">
      <c r="A61" s="59">
        <v>25</v>
      </c>
      <c r="B61" s="239" t="str">
        <f>+'Ekamut-caxs'!B74</f>
        <v>Իրացված պաշարների ինքնարժեք</v>
      </c>
      <c r="C61" s="476"/>
      <c r="D61" s="255">
        <f>+'Ekamut-caxs'!D74</f>
        <v>111.2</v>
      </c>
      <c r="E61" s="252">
        <f t="shared" si="4"/>
        <v>111.2</v>
      </c>
      <c r="F61" s="251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s="56" customFormat="1" ht="86.45" customHeight="1">
      <c r="A62" s="59">
        <v>26</v>
      </c>
      <c r="B62" s="340" t="s">
        <v>277</v>
      </c>
      <c r="C62" s="251">
        <v>3108.9</v>
      </c>
      <c r="D62" s="255">
        <f>+'Ekamut-caxs'!D75</f>
        <v>9195.4</v>
      </c>
      <c r="E62" s="252">
        <f t="shared" si="4"/>
        <v>6086.5</v>
      </c>
      <c r="F62" s="477" t="s">
        <v>322</v>
      </c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42" customHeight="1">
      <c r="A63" s="59">
        <v>27</v>
      </c>
      <c r="B63" s="243" t="s">
        <v>278</v>
      </c>
      <c r="C63" s="251">
        <v>8750</v>
      </c>
      <c r="D63" s="255">
        <f>+'Ekamut-caxs'!D76</f>
        <v>11711.3</v>
      </c>
      <c r="E63" s="252">
        <f t="shared" si="4"/>
        <v>2961.2999999999993</v>
      </c>
      <c r="F63" s="479" t="s">
        <v>323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56" customFormat="1" ht="34.700000000000003" customHeight="1">
      <c r="A64" s="59">
        <v>28</v>
      </c>
      <c r="B64" s="243" t="s">
        <v>279</v>
      </c>
      <c r="C64" s="251">
        <v>30</v>
      </c>
      <c r="D64" s="255">
        <f>+'Ekamut-caxs'!D77</f>
        <v>45</v>
      </c>
      <c r="E64" s="252">
        <f t="shared" si="4"/>
        <v>15</v>
      </c>
      <c r="F64" s="479" t="s">
        <v>308</v>
      </c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8" s="56" customFormat="1" ht="21" customHeight="1">
      <c r="A65" s="59">
        <v>29</v>
      </c>
      <c r="B65" s="243" t="s">
        <v>280</v>
      </c>
      <c r="C65" s="251">
        <v>708.3</v>
      </c>
      <c r="D65" s="255">
        <f>+'Ekamut-caxs'!D78</f>
        <v>708.3</v>
      </c>
      <c r="E65" s="252">
        <f t="shared" si="4"/>
        <v>0</v>
      </c>
      <c r="F65" s="251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</row>
    <row r="66" spans="1:18" s="56" customFormat="1" ht="21" customHeight="1">
      <c r="A66" s="59">
        <v>30</v>
      </c>
      <c r="B66" s="243" t="s">
        <v>281</v>
      </c>
      <c r="C66" s="251">
        <v>233.3</v>
      </c>
      <c r="D66" s="255">
        <f>+'Ekamut-caxs'!D79</f>
        <v>181.8</v>
      </c>
      <c r="E66" s="252">
        <f t="shared" si="4"/>
        <v>-51.5</v>
      </c>
      <c r="F66" s="251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</row>
    <row r="67" spans="1:18" s="56" customFormat="1" ht="21" customHeight="1">
      <c r="A67" s="59">
        <v>31</v>
      </c>
      <c r="B67" s="243" t="s">
        <v>282</v>
      </c>
      <c r="C67" s="251">
        <v>79.2</v>
      </c>
      <c r="D67" s="255">
        <f>+'Ekamut-caxs'!D81</f>
        <v>79.2</v>
      </c>
      <c r="E67" s="252">
        <f t="shared" si="4"/>
        <v>0</v>
      </c>
      <c r="F67" s="251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</row>
    <row r="68" spans="1:18" s="56" customFormat="1" ht="21" customHeight="1">
      <c r="A68" s="59">
        <v>32</v>
      </c>
      <c r="B68" s="243" t="s">
        <v>283</v>
      </c>
      <c r="C68" s="251">
        <v>150</v>
      </c>
      <c r="D68" s="255">
        <f>+'Ekamut-caxs'!D82</f>
        <v>150</v>
      </c>
      <c r="E68" s="252">
        <f t="shared" si="4"/>
        <v>0</v>
      </c>
      <c r="F68" s="251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</row>
    <row r="69" spans="1:18" s="56" customFormat="1" ht="30.95" customHeight="1">
      <c r="A69" s="59">
        <v>33</v>
      </c>
      <c r="B69" s="480" t="s">
        <v>284</v>
      </c>
      <c r="C69" s="251">
        <v>5499.2</v>
      </c>
      <c r="D69" s="255">
        <f>+'Ekamut-caxs'!D83</f>
        <v>5499.2</v>
      </c>
      <c r="E69" s="252">
        <f t="shared" si="4"/>
        <v>0</v>
      </c>
      <c r="F69" s="251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</row>
    <row r="70" spans="1:18" s="56" customFormat="1" ht="42" customHeight="1">
      <c r="A70" s="59">
        <v>34</v>
      </c>
      <c r="B70" s="243" t="s">
        <v>285</v>
      </c>
      <c r="C70" s="251">
        <v>960</v>
      </c>
      <c r="D70" s="255">
        <f>+'Ekamut-caxs'!D84</f>
        <v>1210</v>
      </c>
      <c r="E70" s="252">
        <f t="shared" si="4"/>
        <v>250</v>
      </c>
      <c r="F70" s="478" t="s">
        <v>313</v>
      </c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</row>
    <row r="71" spans="1:18" s="56" customFormat="1" ht="36.75" customHeight="1">
      <c r="A71" s="59">
        <v>35</v>
      </c>
      <c r="B71" s="243" t="s">
        <v>286</v>
      </c>
      <c r="C71" s="251">
        <v>11600</v>
      </c>
      <c r="D71" s="255">
        <f>+'Ekamut-caxs'!D85</f>
        <v>16366.7</v>
      </c>
      <c r="E71" s="252">
        <f t="shared" si="4"/>
        <v>4766.7000000000007</v>
      </c>
      <c r="F71" s="479" t="s">
        <v>309</v>
      </c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</row>
    <row r="72" spans="1:18" s="56" customFormat="1" ht="73.7" customHeight="1">
      <c r="A72" s="59">
        <v>36</v>
      </c>
      <c r="B72" s="340" t="s">
        <v>287</v>
      </c>
      <c r="C72" s="251">
        <v>2533.3000000000002</v>
      </c>
      <c r="D72" s="255">
        <f>+'Ekamut-caxs'!D86</f>
        <v>3620.4</v>
      </c>
      <c r="E72" s="252">
        <f t="shared" si="4"/>
        <v>1087.0999999999999</v>
      </c>
      <c r="F72" s="479" t="s">
        <v>324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</row>
    <row r="73" spans="1:18" s="56" customFormat="1" ht="21" customHeight="1">
      <c r="A73" s="59">
        <v>37</v>
      </c>
      <c r="B73" s="243" t="s">
        <v>288</v>
      </c>
      <c r="C73" s="251">
        <v>14.2</v>
      </c>
      <c r="D73" s="255">
        <f>+'Ekamut-caxs'!D87</f>
        <v>11.8</v>
      </c>
      <c r="E73" s="252">
        <f t="shared" si="4"/>
        <v>-2.3999999999999986</v>
      </c>
      <c r="F73" s="251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</row>
    <row r="74" spans="1:18" s="56" customFormat="1" ht="37.5" customHeight="1">
      <c r="A74" s="59">
        <v>38</v>
      </c>
      <c r="B74" s="243" t="s">
        <v>289</v>
      </c>
      <c r="C74" s="251">
        <v>180</v>
      </c>
      <c r="D74" s="255">
        <f>+'Ekamut-caxs'!D88</f>
        <v>327</v>
      </c>
      <c r="E74" s="252">
        <f t="shared" si="4"/>
        <v>147</v>
      </c>
      <c r="F74" s="478" t="s">
        <v>314</v>
      </c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</row>
    <row r="75" spans="1:18" s="56" customFormat="1" ht="21" customHeight="1">
      <c r="A75" s="59">
        <v>39</v>
      </c>
      <c r="B75" s="243" t="s">
        <v>290</v>
      </c>
      <c r="C75" s="251">
        <v>528</v>
      </c>
      <c r="D75" s="255">
        <f>+'Ekamut-caxs'!D91</f>
        <v>528</v>
      </c>
      <c r="E75" s="252">
        <f t="shared" si="4"/>
        <v>0</v>
      </c>
      <c r="F75" s="251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</row>
    <row r="76" spans="1:18" s="56" customFormat="1" ht="35.25" customHeight="1">
      <c r="A76" s="59">
        <v>40</v>
      </c>
      <c r="B76" s="340" t="str">
        <f>+'Ekamut-caxs'!B89:C89</f>
        <v>Հաշվապահական և գրասենյակային փաստաթղթերի արխիվացում</v>
      </c>
      <c r="C76" s="251"/>
      <c r="D76" s="255">
        <f>+'Ekamut-caxs'!D89</f>
        <v>180</v>
      </c>
      <c r="E76" s="252">
        <f t="shared" si="4"/>
        <v>180</v>
      </c>
      <c r="F76" s="478" t="s">
        <v>315</v>
      </c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</row>
    <row r="77" spans="1:18" s="56" customFormat="1" ht="21" customHeight="1">
      <c r="A77" s="59">
        <v>41</v>
      </c>
      <c r="B77" s="243" t="s">
        <v>291</v>
      </c>
      <c r="C77" s="251">
        <v>300</v>
      </c>
      <c r="D77" s="255">
        <f>+'Ekamut-caxs'!D90</f>
        <v>291</v>
      </c>
      <c r="E77" s="252">
        <f t="shared" si="4"/>
        <v>-9</v>
      </c>
      <c r="F77" s="251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</row>
    <row r="78" spans="1:18" s="56" customFormat="1" ht="25.5" hidden="1" customHeight="1">
      <c r="A78" s="59">
        <v>31</v>
      </c>
      <c r="B78" s="243"/>
      <c r="E78" s="252">
        <f t="shared" si="4"/>
        <v>0</v>
      </c>
      <c r="F78" s="251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</row>
    <row r="79" spans="1:18" s="56" customFormat="1" ht="36.4" customHeight="1">
      <c r="A79" s="59">
        <v>42</v>
      </c>
      <c r="B79" s="340" t="s">
        <v>27</v>
      </c>
      <c r="C79" s="251">
        <v>28570.54</v>
      </c>
      <c r="D79" s="253">
        <v>28572.9</v>
      </c>
      <c r="E79" s="252">
        <f t="shared" si="4"/>
        <v>2.3600000000005821</v>
      </c>
      <c r="F79" s="251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</row>
    <row r="80" spans="1:18" ht="34.700000000000003" customHeight="1">
      <c r="A80" s="28">
        <v>42.1</v>
      </c>
      <c r="B80" s="30" t="s">
        <v>79</v>
      </c>
      <c r="C80" s="251">
        <v>26207.4</v>
      </c>
      <c r="D80" s="255">
        <v>26207.4</v>
      </c>
      <c r="E80" s="252">
        <f t="shared" si="4"/>
        <v>0</v>
      </c>
      <c r="F80" s="225"/>
      <c r="G80" s="154"/>
    </row>
    <row r="81" spans="1:18" s="56" customFormat="1" ht="53.25" customHeight="1">
      <c r="A81" s="59">
        <v>43</v>
      </c>
      <c r="B81" s="254" t="s">
        <v>80</v>
      </c>
      <c r="C81" s="251">
        <v>370</v>
      </c>
      <c r="D81" s="255">
        <f>+'Ekamut-caxs'!D96</f>
        <v>554.9</v>
      </c>
      <c r="E81" s="252">
        <f t="shared" si="4"/>
        <v>184.89999999999998</v>
      </c>
      <c r="F81" s="479" t="s">
        <v>310</v>
      </c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</row>
    <row r="82" spans="1:18" s="56" customFormat="1" ht="21" hidden="1" customHeight="1">
      <c r="A82" s="59">
        <v>34</v>
      </c>
      <c r="B82" s="239" t="s">
        <v>68</v>
      </c>
      <c r="C82" s="251"/>
      <c r="D82" s="255">
        <f>+'Ekamut-caxs'!D97</f>
        <v>0</v>
      </c>
      <c r="E82" s="252">
        <f t="shared" si="4"/>
        <v>0</v>
      </c>
      <c r="F82" s="251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</row>
    <row r="83" spans="1:18" s="34" customFormat="1" ht="24.75" customHeight="1">
      <c r="A83" s="26"/>
      <c r="B83" s="57" t="s">
        <v>81</v>
      </c>
      <c r="C83" s="263">
        <f>C6-C25</f>
        <v>-3.9999999979045242E-2</v>
      </c>
      <c r="D83" s="263">
        <f>D6-D25</f>
        <v>3.3333333383779973E-2</v>
      </c>
      <c r="E83" s="252">
        <f t="shared" si="4"/>
        <v>7.3333333362825215E-2</v>
      </c>
      <c r="F83" s="34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</row>
    <row r="84" spans="1:18" s="34" customFormat="1" ht="45.2" customHeight="1">
      <c r="A84" s="35"/>
      <c r="C84" s="36"/>
      <c r="D84" s="36"/>
      <c r="E84" s="36"/>
      <c r="F84" s="36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</row>
    <row r="85" spans="1:18" ht="24.75" customHeight="1">
      <c r="B85" s="37" t="s">
        <v>2</v>
      </c>
      <c r="C85" s="24"/>
      <c r="D85" s="547" t="str">
        <f>+'Ekamut-caxs'!C100</f>
        <v>Ա.Մխիթարյան</v>
      </c>
      <c r="E85" s="547"/>
      <c r="F85" s="119"/>
    </row>
    <row r="86" spans="1:18" ht="9.75" customHeight="1">
      <c r="B86" s="38"/>
      <c r="D86" s="546" t="s">
        <v>5</v>
      </c>
      <c r="E86" s="546"/>
      <c r="F86" s="338"/>
    </row>
    <row r="87" spans="1:18" ht="24.75" customHeight="1">
      <c r="B87" s="37" t="s">
        <v>260</v>
      </c>
      <c r="C87" s="24"/>
      <c r="D87" s="547" t="str">
        <f>+'Ekamut-caxs'!C102</f>
        <v>Ա.Բարեղամյան</v>
      </c>
      <c r="E87" s="547"/>
      <c r="F87" s="119"/>
    </row>
    <row r="88" spans="1:18" ht="11.25" customHeight="1">
      <c r="D88" s="546" t="s">
        <v>5</v>
      </c>
      <c r="E88" s="546"/>
      <c r="F88" s="338"/>
    </row>
    <row r="89" spans="1:18" s="19" customFormat="1">
      <c r="A89" s="24"/>
      <c r="B89" s="153" t="s">
        <v>1</v>
      </c>
      <c r="C89" s="20"/>
      <c r="D89" s="20"/>
      <c r="E89" s="20"/>
      <c r="F89" s="20"/>
    </row>
    <row r="90" spans="1:18" s="19" customFormat="1">
      <c r="A90" s="112"/>
    </row>
    <row r="91" spans="1:18" s="19" customFormat="1">
      <c r="A91" s="112"/>
    </row>
    <row r="92" spans="1:18" s="19" customFormat="1">
      <c r="A92" s="112"/>
    </row>
    <row r="93" spans="1:18" s="19" customFormat="1">
      <c r="A93" s="112"/>
    </row>
    <row r="94" spans="1:18" s="19" customFormat="1">
      <c r="A94" s="112"/>
    </row>
    <row r="95" spans="1:18" s="19" customFormat="1">
      <c r="A95" s="112"/>
    </row>
    <row r="96" spans="1:18" s="19" customFormat="1">
      <c r="A96" s="112"/>
    </row>
    <row r="97" spans="1:1" s="19" customFormat="1">
      <c r="A97" s="112"/>
    </row>
    <row r="98" spans="1:1" s="19" customFormat="1">
      <c r="A98" s="112"/>
    </row>
    <row r="99" spans="1:1" s="19" customFormat="1">
      <c r="A99" s="112"/>
    </row>
    <row r="100" spans="1:1" s="19" customFormat="1">
      <c r="A100" s="112"/>
    </row>
    <row r="101" spans="1:1" s="19" customFormat="1">
      <c r="A101" s="112"/>
    </row>
    <row r="102" spans="1:1" s="19" customFormat="1">
      <c r="A102" s="112"/>
    </row>
    <row r="103" spans="1:1" s="19" customFormat="1">
      <c r="A103" s="112"/>
    </row>
    <row r="104" spans="1:1" s="19" customFormat="1">
      <c r="A104" s="112"/>
    </row>
    <row r="105" spans="1:1" s="19" customFormat="1">
      <c r="A105" s="112"/>
    </row>
    <row r="106" spans="1:1" s="19" customFormat="1">
      <c r="A106" s="112"/>
    </row>
    <row r="107" spans="1:1" s="19" customFormat="1">
      <c r="A107" s="11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9"/>
  <sheetViews>
    <sheetView view="pageBreakPreview" topLeftCell="A48" zoomScaleSheetLayoutView="100" workbookViewId="0">
      <selection activeCell="D75" sqref="D75"/>
    </sheetView>
  </sheetViews>
  <sheetFormatPr defaultColWidth="9.140625" defaultRowHeight="13.5"/>
  <cols>
    <col min="1" max="1" width="6" style="20" customWidth="1"/>
    <col min="2" max="2" width="65.140625" style="20" customWidth="1"/>
    <col min="3" max="3" width="15.28515625" style="20" customWidth="1"/>
    <col min="4" max="4" width="14.5703125" style="20" customWidth="1"/>
    <col min="5" max="5" width="15.7109375" style="20" customWidth="1"/>
    <col min="6" max="6" width="41.140625" style="20" customWidth="1"/>
    <col min="7" max="7" width="12.7109375" style="126" customWidth="1"/>
    <col min="8" max="13" width="9.140625" style="112"/>
    <col min="14" max="20" width="9.140625" style="120"/>
    <col min="21" max="16384" width="9.140625" style="20"/>
  </cols>
  <sheetData>
    <row r="1" spans="1:20" ht="23.25" customHeight="1">
      <c r="A1" s="545" t="s">
        <v>82</v>
      </c>
      <c r="B1" s="545"/>
      <c r="C1" s="545"/>
      <c r="D1" s="545"/>
      <c r="E1" s="545"/>
      <c r="F1" s="545"/>
    </row>
    <row r="2" spans="1:20" s="22" customFormat="1" ht="20.25">
      <c r="A2" s="515" t="str">
        <f>+'Ekamut-caxs'!A14:D14</f>
        <v xml:space="preserve">«Երևանի Հ.Ղափլանյանի անվան դրամատիկական թատրոն» ՀՈԱԿ-ի </v>
      </c>
      <c r="B2" s="515"/>
      <c r="C2" s="515"/>
      <c r="D2" s="515"/>
      <c r="E2" s="515"/>
      <c r="F2" s="515"/>
      <c r="G2" s="104"/>
      <c r="H2" s="4"/>
      <c r="I2" s="113"/>
      <c r="J2" s="113"/>
      <c r="K2" s="113"/>
      <c r="L2" s="113"/>
      <c r="M2" s="113"/>
      <c r="N2" s="121"/>
      <c r="O2" s="121"/>
      <c r="P2" s="121"/>
      <c r="Q2" s="121"/>
      <c r="R2" s="121"/>
      <c r="S2" s="121"/>
      <c r="T2" s="121"/>
    </row>
    <row r="3" spans="1:20" ht="42" customHeight="1">
      <c r="A3" s="548" t="s">
        <v>246</v>
      </c>
      <c r="B3" s="548"/>
      <c r="C3" s="548"/>
      <c r="D3" s="548"/>
      <c r="E3" s="548"/>
      <c r="F3" s="548"/>
      <c r="G3" s="127"/>
      <c r="H3" s="114"/>
      <c r="I3" s="114"/>
      <c r="J3" s="114"/>
      <c r="K3" s="114"/>
      <c r="L3" s="114"/>
    </row>
    <row r="4" spans="1:20" s="22" customFormat="1" ht="18" customHeight="1">
      <c r="A4" s="10"/>
      <c r="B4" s="10"/>
      <c r="F4" s="11" t="s">
        <v>44</v>
      </c>
      <c r="G4" s="128"/>
      <c r="H4" s="113"/>
      <c r="I4" s="113"/>
      <c r="J4" s="113"/>
      <c r="K4" s="113"/>
      <c r="L4" s="113"/>
      <c r="M4" s="113"/>
      <c r="N4" s="121"/>
      <c r="O4" s="121"/>
      <c r="P4" s="121"/>
      <c r="Q4" s="121"/>
      <c r="R4" s="121"/>
      <c r="S4" s="121"/>
      <c r="T4" s="121"/>
    </row>
    <row r="5" spans="1:20" s="29" customFormat="1" ht="87" customHeight="1">
      <c r="A5" s="87" t="s">
        <v>3</v>
      </c>
      <c r="B5" s="89" t="s">
        <v>31</v>
      </c>
      <c r="C5" s="217" t="s">
        <v>179</v>
      </c>
      <c r="D5" s="217" t="s">
        <v>180</v>
      </c>
      <c r="E5" s="88" t="s">
        <v>51</v>
      </c>
      <c r="F5" s="339" t="str">
        <f>+'[6]Ekamutneri hamematakan'!F5</f>
        <v>Ծանոթություն հոդվածային ավելացումների վերաբերյալ</v>
      </c>
      <c r="G5" s="129"/>
      <c r="H5" s="115"/>
      <c r="I5" s="115"/>
      <c r="J5" s="115"/>
      <c r="K5" s="115"/>
      <c r="L5" s="115"/>
      <c r="M5" s="115"/>
      <c r="N5" s="122"/>
      <c r="O5" s="122"/>
      <c r="P5" s="122"/>
      <c r="Q5" s="122"/>
      <c r="R5" s="122"/>
      <c r="S5" s="122"/>
      <c r="T5" s="122"/>
    </row>
    <row r="6" spans="1:20" s="22" customFormat="1" ht="41.25" customHeight="1">
      <c r="A6" s="12" t="s">
        <v>7</v>
      </c>
      <c r="B6" s="13" t="s">
        <v>32</v>
      </c>
      <c r="C6" s="226">
        <v>40760.6</v>
      </c>
      <c r="D6" s="226">
        <f>+C6</f>
        <v>40760.6</v>
      </c>
      <c r="E6" s="246">
        <f t="shared" ref="E6:E87" si="0">D6-C6</f>
        <v>0</v>
      </c>
      <c r="F6" s="489"/>
      <c r="G6" s="128"/>
      <c r="H6" s="113"/>
      <c r="I6" s="113"/>
      <c r="J6" s="113"/>
      <c r="K6" s="113"/>
      <c r="L6" s="113"/>
      <c r="M6" s="113"/>
      <c r="N6" s="121"/>
      <c r="O6" s="121"/>
      <c r="P6" s="121"/>
      <c r="Q6" s="121"/>
      <c r="R6" s="121"/>
      <c r="S6" s="121"/>
      <c r="T6" s="121"/>
    </row>
    <row r="7" spans="1:20" s="22" customFormat="1" ht="38.25" customHeight="1">
      <c r="A7" s="12" t="s">
        <v>11</v>
      </c>
      <c r="B7" s="13" t="s">
        <v>83</v>
      </c>
      <c r="C7" s="246">
        <f>SUM(C8:C22)</f>
        <v>301705.69999999995</v>
      </c>
      <c r="D7" s="246">
        <f>SUM(D8:D22)</f>
        <v>321110.83999999997</v>
      </c>
      <c r="E7" s="246">
        <f>D7-C7</f>
        <v>19405.140000000014</v>
      </c>
      <c r="F7" s="489"/>
      <c r="G7" s="128"/>
      <c r="H7" s="113"/>
      <c r="I7" s="113"/>
      <c r="J7" s="113"/>
      <c r="K7" s="113"/>
      <c r="L7" s="113"/>
      <c r="M7" s="113"/>
      <c r="N7" s="121"/>
      <c r="O7" s="121"/>
      <c r="P7" s="121"/>
      <c r="Q7" s="121"/>
      <c r="R7" s="121"/>
      <c r="S7" s="121"/>
      <c r="T7" s="121"/>
    </row>
    <row r="8" spans="1:20" s="56" customFormat="1" ht="17.25" customHeight="1">
      <c r="A8" s="59">
        <v>1</v>
      </c>
      <c r="B8" s="236" t="s">
        <v>118</v>
      </c>
      <c r="C8" s="237">
        <v>200392</v>
      </c>
      <c r="D8" s="238">
        <f>+'Dramakan hosqer'!D21</f>
        <v>200392</v>
      </c>
      <c r="E8" s="238">
        <f>D8-C8</f>
        <v>0</v>
      </c>
      <c r="F8" s="486"/>
      <c r="G8" s="487"/>
      <c r="H8" s="116"/>
      <c r="I8" s="116"/>
      <c r="J8" s="116"/>
      <c r="K8" s="116"/>
      <c r="L8" s="116"/>
      <c r="M8" s="116"/>
      <c r="N8" s="123"/>
      <c r="O8" s="123"/>
      <c r="P8" s="123"/>
      <c r="Q8" s="123"/>
      <c r="R8" s="123"/>
      <c r="S8" s="123"/>
      <c r="T8" s="123"/>
    </row>
    <row r="9" spans="1:20" s="56" customFormat="1" ht="38.25" hidden="1" customHeight="1">
      <c r="A9" s="59">
        <v>2</v>
      </c>
      <c r="B9" s="454" t="str">
        <f>+'Dramakan hosqer'!B22</f>
        <v>Այլ նպաստներ բյուջեից, որից՝</v>
      </c>
      <c r="C9" s="237"/>
      <c r="D9" s="238">
        <f>+'Dramakan hosqer'!D22</f>
        <v>0</v>
      </c>
      <c r="E9" s="238">
        <f>D9-C9</f>
        <v>0</v>
      </c>
      <c r="F9" s="486"/>
      <c r="G9" s="102"/>
      <c r="H9" s="116"/>
      <c r="I9" s="116"/>
      <c r="J9" s="116"/>
      <c r="K9" s="116"/>
      <c r="L9" s="116"/>
      <c r="M9" s="116"/>
      <c r="N9" s="123"/>
      <c r="O9" s="123"/>
      <c r="P9" s="123"/>
      <c r="Q9" s="123"/>
      <c r="R9" s="123"/>
      <c r="S9" s="123"/>
      <c r="T9" s="123"/>
    </row>
    <row r="10" spans="1:20" ht="32.25" hidden="1" customHeight="1">
      <c r="A10" s="27">
        <v>2.1</v>
      </c>
      <c r="B10" s="455" t="str">
        <f>+'Dramakan hosqer'!B23</f>
        <v>կամավոր ատեստավորման գծով</v>
      </c>
      <c r="C10" s="227"/>
      <c r="D10" s="250">
        <f>+'Dramakan hosqer'!D23</f>
        <v>0</v>
      </c>
      <c r="E10" s="238">
        <f>D10-C10</f>
        <v>0</v>
      </c>
      <c r="F10" s="486"/>
    </row>
    <row r="11" spans="1:20" s="56" customFormat="1" ht="17.25" customHeight="1">
      <c r="A11" s="59">
        <v>2</v>
      </c>
      <c r="B11" s="239" t="s">
        <v>8</v>
      </c>
      <c r="C11" s="237">
        <v>94718</v>
      </c>
      <c r="D11" s="238">
        <f>+'Dramakan hosqer'!D24</f>
        <v>103390.32</v>
      </c>
      <c r="E11" s="238">
        <f t="shared" si="0"/>
        <v>8672.320000000007</v>
      </c>
      <c r="F11" s="486"/>
      <c r="G11" s="102"/>
      <c r="H11" s="116"/>
      <c r="I11" s="116"/>
      <c r="J11" s="116"/>
      <c r="K11" s="116"/>
      <c r="L11" s="116"/>
      <c r="M11" s="116"/>
      <c r="N11" s="123"/>
      <c r="O11" s="123"/>
      <c r="P11" s="123"/>
      <c r="Q11" s="123"/>
      <c r="R11" s="123"/>
      <c r="S11" s="123"/>
      <c r="T11" s="123"/>
    </row>
    <row r="12" spans="1:20" s="56" customFormat="1" ht="17.25" customHeight="1">
      <c r="A12" s="59">
        <v>3</v>
      </c>
      <c r="B12" s="240" t="s">
        <v>53</v>
      </c>
      <c r="C12" s="237"/>
      <c r="D12" s="238">
        <f>+'Dramakan hosqer'!D25</f>
        <v>4820</v>
      </c>
      <c r="E12" s="238">
        <f t="shared" si="0"/>
        <v>4820</v>
      </c>
      <c r="F12" s="486"/>
      <c r="G12" s="102"/>
      <c r="H12" s="116"/>
      <c r="I12" s="116"/>
      <c r="J12" s="116"/>
      <c r="K12" s="116"/>
      <c r="L12" s="116"/>
      <c r="M12" s="116"/>
      <c r="N12" s="123"/>
      <c r="O12" s="123"/>
      <c r="P12" s="123"/>
      <c r="Q12" s="123"/>
      <c r="R12" s="123"/>
      <c r="S12" s="123"/>
      <c r="T12" s="123"/>
    </row>
    <row r="13" spans="1:20" s="56" customFormat="1" ht="17.25" customHeight="1">
      <c r="A13" s="59">
        <v>4</v>
      </c>
      <c r="B13" s="241" t="s">
        <v>63</v>
      </c>
      <c r="C13" s="237">
        <v>148.1</v>
      </c>
      <c r="D13" s="238">
        <f>+'Dramakan hosqer'!D26</f>
        <v>33</v>
      </c>
      <c r="E13" s="238">
        <f t="shared" si="0"/>
        <v>-115.1</v>
      </c>
      <c r="F13" s="486"/>
      <c r="G13" s="102"/>
      <c r="H13" s="116"/>
      <c r="I13" s="116"/>
      <c r="J13" s="116"/>
      <c r="K13" s="116"/>
      <c r="L13" s="116"/>
      <c r="M13" s="116"/>
      <c r="N13" s="123"/>
      <c r="O13" s="123"/>
      <c r="P13" s="123"/>
      <c r="Q13" s="123"/>
      <c r="R13" s="123"/>
      <c r="S13" s="123"/>
      <c r="T13" s="123"/>
    </row>
    <row r="14" spans="1:20" s="56" customFormat="1" ht="17.25" hidden="1" customHeight="1">
      <c r="A14" s="59">
        <v>6</v>
      </c>
      <c r="B14" s="22" t="s">
        <v>194</v>
      </c>
      <c r="C14" s="237"/>
      <c r="D14" s="238">
        <f>+'Dramakan hosqer'!D27</f>
        <v>0</v>
      </c>
      <c r="E14" s="238">
        <f t="shared" si="0"/>
        <v>0</v>
      </c>
      <c r="F14" s="486"/>
      <c r="G14" s="102"/>
      <c r="H14" s="116"/>
      <c r="I14" s="116"/>
      <c r="J14" s="116"/>
      <c r="K14" s="116"/>
      <c r="L14" s="116"/>
      <c r="M14" s="116"/>
      <c r="N14" s="123"/>
      <c r="O14" s="123"/>
      <c r="P14" s="123"/>
      <c r="Q14" s="123"/>
      <c r="R14" s="123"/>
      <c r="S14" s="123"/>
      <c r="T14" s="123"/>
    </row>
    <row r="15" spans="1:20" s="56" customFormat="1" ht="17.25" hidden="1" customHeight="1">
      <c r="A15" s="59">
        <v>7</v>
      </c>
      <c r="B15" s="236" t="s">
        <v>9</v>
      </c>
      <c r="C15" s="237"/>
      <c r="D15" s="238">
        <v>0</v>
      </c>
      <c r="E15" s="238">
        <f t="shared" si="0"/>
        <v>0</v>
      </c>
      <c r="F15" s="486"/>
      <c r="G15" s="102"/>
      <c r="H15" s="116"/>
      <c r="I15" s="116"/>
      <c r="J15" s="116"/>
      <c r="K15" s="116"/>
      <c r="L15" s="116"/>
      <c r="M15" s="116"/>
      <c r="N15" s="123"/>
      <c r="O15" s="123"/>
      <c r="P15" s="123"/>
      <c r="Q15" s="123"/>
      <c r="R15" s="123"/>
      <c r="S15" s="123"/>
      <c r="T15" s="123"/>
    </row>
    <row r="16" spans="1:20" s="56" customFormat="1" ht="17.25" customHeight="1">
      <c r="A16" s="59">
        <v>5</v>
      </c>
      <c r="B16" s="236" t="s">
        <v>72</v>
      </c>
      <c r="C16" s="237"/>
      <c r="D16" s="238">
        <f>+'Dramakan hosqer'!D28</f>
        <v>6000</v>
      </c>
      <c r="E16" s="238">
        <f t="shared" si="0"/>
        <v>6000</v>
      </c>
      <c r="F16" s="486"/>
      <c r="G16" s="102"/>
      <c r="H16" s="116"/>
      <c r="I16" s="116"/>
      <c r="J16" s="116"/>
      <c r="K16" s="116"/>
      <c r="L16" s="116"/>
      <c r="M16" s="116"/>
      <c r="N16" s="123"/>
      <c r="O16" s="123"/>
      <c r="P16" s="123"/>
      <c r="Q16" s="123"/>
      <c r="R16" s="123"/>
      <c r="S16" s="123"/>
      <c r="T16" s="123"/>
    </row>
    <row r="17" spans="1:20" s="56" customFormat="1" ht="17.25" customHeight="1">
      <c r="A17" s="59">
        <v>6</v>
      </c>
      <c r="B17" s="236" t="s">
        <v>33</v>
      </c>
      <c r="C17" s="237">
        <v>1207.8</v>
      </c>
      <c r="D17" s="238">
        <f>+'Dramakan hosqer'!D29</f>
        <v>832.8</v>
      </c>
      <c r="E17" s="238">
        <f t="shared" si="0"/>
        <v>-375</v>
      </c>
      <c r="F17" s="486"/>
      <c r="G17" s="102"/>
      <c r="H17" s="116"/>
      <c r="I17" s="116"/>
      <c r="J17" s="116"/>
      <c r="K17" s="116"/>
      <c r="L17" s="116"/>
      <c r="M17" s="116"/>
      <c r="N17" s="123"/>
      <c r="O17" s="123"/>
      <c r="P17" s="123"/>
      <c r="Q17" s="123"/>
      <c r="R17" s="123"/>
      <c r="S17" s="123"/>
      <c r="T17" s="123"/>
    </row>
    <row r="18" spans="1:20" s="56" customFormat="1" ht="17.25" customHeight="1">
      <c r="A18" s="59">
        <v>7</v>
      </c>
      <c r="B18" s="236" t="s">
        <v>10</v>
      </c>
      <c r="C18" s="237">
        <v>560</v>
      </c>
      <c r="D18" s="238">
        <f>+'Dramakan hosqer'!D30</f>
        <v>560</v>
      </c>
      <c r="E18" s="238">
        <f>D18-C18</f>
        <v>0</v>
      </c>
      <c r="F18" s="486"/>
      <c r="G18" s="102"/>
      <c r="H18" s="116"/>
      <c r="I18" s="116"/>
      <c r="J18" s="116"/>
      <c r="K18" s="116"/>
      <c r="L18" s="116"/>
      <c r="M18" s="116"/>
      <c r="N18" s="123"/>
      <c r="O18" s="123"/>
      <c r="P18" s="123"/>
      <c r="Q18" s="123"/>
      <c r="R18" s="123"/>
      <c r="S18" s="123"/>
      <c r="T18" s="123"/>
    </row>
    <row r="19" spans="1:20" s="56" customFormat="1" ht="17.25" customHeight="1">
      <c r="A19" s="59">
        <v>8</v>
      </c>
      <c r="B19" s="242" t="str">
        <f>+'Dramakan hosqer'!B31:C31</f>
        <v>Ապրանքների իրացումից հասույթ</v>
      </c>
      <c r="C19" s="237">
        <v>2000</v>
      </c>
      <c r="D19" s="237">
        <f>+'Dramakan hosqer'!D31</f>
        <v>1654.68</v>
      </c>
      <c r="E19" s="237">
        <f>D19-C19</f>
        <v>-345.31999999999994</v>
      </c>
      <c r="F19" s="486"/>
      <c r="G19" s="102"/>
      <c r="H19" s="116"/>
      <c r="I19" s="116"/>
      <c r="J19" s="116"/>
      <c r="K19" s="116"/>
      <c r="L19" s="116"/>
      <c r="M19" s="116"/>
      <c r="N19" s="123"/>
      <c r="O19" s="123"/>
      <c r="P19" s="123"/>
      <c r="Q19" s="123"/>
      <c r="R19" s="123"/>
      <c r="S19" s="123"/>
      <c r="T19" s="123"/>
    </row>
    <row r="20" spans="1:20" s="56" customFormat="1" ht="17.25" customHeight="1">
      <c r="A20" s="59">
        <v>9</v>
      </c>
      <c r="B20" s="242" t="str">
        <f>+'Dramakan hosqer'!B32</f>
        <v>Պաշարների իրացումից հասույթ</v>
      </c>
      <c r="C20" s="237"/>
      <c r="D20" s="237">
        <f>+'Dramakan hosqer'!D32</f>
        <v>159.47999999999999</v>
      </c>
      <c r="E20" s="237">
        <f t="shared" ref="E20:E21" si="1">D20-C20</f>
        <v>159.47999999999999</v>
      </c>
      <c r="F20" s="486"/>
      <c r="G20" s="102"/>
      <c r="H20" s="116"/>
      <c r="I20" s="116"/>
      <c r="J20" s="116"/>
      <c r="K20" s="116"/>
      <c r="L20" s="116"/>
      <c r="M20" s="116"/>
      <c r="N20" s="123"/>
      <c r="O20" s="123"/>
      <c r="P20" s="123"/>
      <c r="Q20" s="123"/>
      <c r="R20" s="123"/>
      <c r="S20" s="123"/>
      <c r="T20" s="123"/>
    </row>
    <row r="21" spans="1:20" s="56" customFormat="1" ht="17.25" customHeight="1">
      <c r="A21" s="59">
        <v>10</v>
      </c>
      <c r="B21" s="242" t="str">
        <f>+'Dramakan hosqer'!B33</f>
        <v>Ծառայությունների մատուցումից հասույթ</v>
      </c>
      <c r="C21" s="237">
        <v>2679.8</v>
      </c>
      <c r="D21" s="237">
        <f>+'Dramakan hosqer'!D33</f>
        <v>3163.5599999999995</v>
      </c>
      <c r="E21" s="237">
        <f t="shared" si="1"/>
        <v>483.75999999999931</v>
      </c>
      <c r="F21" s="486"/>
      <c r="G21" s="102"/>
      <c r="H21" s="116"/>
      <c r="I21" s="116"/>
      <c r="J21" s="116"/>
      <c r="K21" s="116"/>
      <c r="L21" s="116"/>
      <c r="M21" s="116"/>
      <c r="N21" s="123"/>
      <c r="O21" s="123"/>
      <c r="P21" s="123"/>
      <c r="Q21" s="123"/>
      <c r="R21" s="123"/>
      <c r="S21" s="123"/>
      <c r="T21" s="123"/>
    </row>
    <row r="22" spans="1:20" s="56" customFormat="1" ht="17.25" customHeight="1">
      <c r="A22" s="59">
        <v>11</v>
      </c>
      <c r="B22" s="242" t="str">
        <f>+'Dramakan hosqer'!B34:C34</f>
        <v>Օրապահիկի գծով եկամուտ</v>
      </c>
      <c r="C22" s="237"/>
      <c r="D22" s="237">
        <f>+'Dramakan hosqer'!D34</f>
        <v>105</v>
      </c>
      <c r="E22" s="237">
        <f>D22-C22</f>
        <v>105</v>
      </c>
      <c r="F22" s="486"/>
      <c r="G22" s="102"/>
      <c r="H22" s="116"/>
      <c r="I22" s="116"/>
      <c r="J22" s="116"/>
      <c r="K22" s="116"/>
      <c r="L22" s="116"/>
      <c r="M22" s="116"/>
      <c r="N22" s="123"/>
      <c r="O22" s="123"/>
      <c r="P22" s="123"/>
      <c r="Q22" s="123"/>
      <c r="R22" s="123"/>
      <c r="S22" s="123"/>
      <c r="T22" s="123"/>
    </row>
    <row r="23" spans="1:20" s="22" customFormat="1" ht="36" customHeight="1">
      <c r="A23" s="12" t="s">
        <v>34</v>
      </c>
      <c r="B23" s="13" t="s">
        <v>84</v>
      </c>
      <c r="C23" s="246">
        <f>+C24+C86+C99</f>
        <v>334792.3</v>
      </c>
      <c r="D23" s="246">
        <f>+D24+D86+D99</f>
        <v>359532.9</v>
      </c>
      <c r="E23" s="246">
        <f t="shared" si="0"/>
        <v>24740.600000000035</v>
      </c>
      <c r="F23" s="489"/>
      <c r="G23" s="128"/>
      <c r="H23" s="113"/>
      <c r="I23" s="113"/>
      <c r="J23" s="113"/>
      <c r="K23" s="113"/>
      <c r="L23" s="113"/>
      <c r="M23" s="113"/>
      <c r="N23" s="121"/>
      <c r="O23" s="121"/>
      <c r="P23" s="121"/>
      <c r="Q23" s="121"/>
      <c r="R23" s="121"/>
      <c r="S23" s="121"/>
      <c r="T23" s="121"/>
    </row>
    <row r="24" spans="1:20" s="22" customFormat="1" ht="21" customHeight="1">
      <c r="A24" s="15" t="s">
        <v>56</v>
      </c>
      <c r="B24" s="13" t="s">
        <v>59</v>
      </c>
      <c r="C24" s="246">
        <f>SUM(C25,C29:C34,C38:C80,C84:C85)</f>
        <v>315722.3</v>
      </c>
      <c r="D24" s="246">
        <f>SUM(D25,D29:D34,D38:D80,D84:D85)</f>
        <v>339779.2</v>
      </c>
      <c r="E24" s="246">
        <f t="shared" si="0"/>
        <v>24056.900000000023</v>
      </c>
      <c r="F24" s="489"/>
      <c r="G24" s="128"/>
      <c r="H24" s="113"/>
      <c r="I24" s="113"/>
      <c r="J24" s="113"/>
      <c r="K24" s="113"/>
      <c r="L24" s="113"/>
      <c r="M24" s="113"/>
      <c r="N24" s="121"/>
      <c r="O24" s="121"/>
      <c r="P24" s="121"/>
      <c r="Q24" s="121"/>
      <c r="R24" s="121"/>
      <c r="S24" s="121"/>
      <c r="T24" s="121"/>
    </row>
    <row r="25" spans="1:20" s="56" customFormat="1" ht="18" customHeight="1">
      <c r="A25" s="59">
        <v>1</v>
      </c>
      <c r="B25" s="243" t="s">
        <v>12</v>
      </c>
      <c r="C25" s="237">
        <v>192805.4</v>
      </c>
      <c r="D25" s="238">
        <f>+'Dramakan hosqer'!D37</f>
        <v>188827.2</v>
      </c>
      <c r="E25" s="238">
        <f t="shared" si="0"/>
        <v>-3978.1999999999825</v>
      </c>
      <c r="F25" s="486"/>
      <c r="G25" s="102"/>
      <c r="H25" s="116"/>
      <c r="I25" s="116"/>
      <c r="J25" s="116"/>
      <c r="K25" s="116"/>
      <c r="L25" s="116"/>
      <c r="M25" s="116"/>
      <c r="N25" s="123"/>
      <c r="O25" s="123"/>
      <c r="P25" s="123"/>
      <c r="Q25" s="123"/>
      <c r="R25" s="123"/>
      <c r="S25" s="123"/>
      <c r="T25" s="123"/>
    </row>
    <row r="26" spans="1:20" ht="17.25" customHeight="1">
      <c r="A26" s="27">
        <v>1.1000000000000001</v>
      </c>
      <c r="B26" s="32" t="s">
        <v>119</v>
      </c>
      <c r="C26" s="227"/>
      <c r="D26" s="250">
        <f>+'Dramakan hosqer'!D38</f>
        <v>164022.59999999998</v>
      </c>
      <c r="E26" s="250">
        <f t="shared" si="0"/>
        <v>164022.59999999998</v>
      </c>
      <c r="F26" s="486"/>
    </row>
    <row r="27" spans="1:20" ht="18" customHeight="1">
      <c r="A27" s="27">
        <v>1.2</v>
      </c>
      <c r="B27" s="32" t="s">
        <v>13</v>
      </c>
      <c r="C27" s="227">
        <v>25669</v>
      </c>
      <c r="D27" s="250">
        <f>+'Dramakan hosqer'!D39</f>
        <v>24804.6</v>
      </c>
      <c r="E27" s="250">
        <f t="shared" si="0"/>
        <v>-864.40000000000146</v>
      </c>
      <c r="F27" s="486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27"/>
      <c r="D28" s="250">
        <f>+'Dramakan hosqer'!D40</f>
        <v>0</v>
      </c>
      <c r="E28" s="250">
        <f t="shared" si="0"/>
        <v>0</v>
      </c>
      <c r="F28" s="486"/>
    </row>
    <row r="29" spans="1:20" s="56" customFormat="1" ht="18" customHeight="1">
      <c r="A29" s="59">
        <v>2</v>
      </c>
      <c r="B29" s="239" t="s">
        <v>15</v>
      </c>
      <c r="C29" s="237">
        <v>3935.5</v>
      </c>
      <c r="D29" s="238">
        <f>+'Dramakan hosqer'!D41</f>
        <v>3195.5000000000005</v>
      </c>
      <c r="E29" s="238">
        <f t="shared" si="0"/>
        <v>-739.99999999999955</v>
      </c>
      <c r="F29" s="486"/>
      <c r="G29" s="102"/>
      <c r="H29" s="116"/>
      <c r="I29" s="116"/>
      <c r="J29" s="116"/>
      <c r="K29" s="116"/>
      <c r="L29" s="116"/>
      <c r="M29" s="116"/>
      <c r="N29" s="123"/>
      <c r="O29" s="123"/>
      <c r="P29" s="123"/>
      <c r="Q29" s="123"/>
      <c r="R29" s="123"/>
      <c r="S29" s="123"/>
      <c r="T29" s="123"/>
    </row>
    <row r="30" spans="1:20" s="56" customFormat="1" ht="37.15" customHeight="1">
      <c r="A30" s="59">
        <v>3</v>
      </c>
      <c r="B30" s="239" t="s">
        <v>14</v>
      </c>
      <c r="C30" s="237">
        <v>9007.5</v>
      </c>
      <c r="D30" s="238">
        <f>+'Dramakan hosqer'!D42</f>
        <v>9073.6</v>
      </c>
      <c r="E30" s="238">
        <f t="shared" si="0"/>
        <v>66.100000000000364</v>
      </c>
      <c r="F30" s="486" t="str">
        <f>+'Ekamutneri hamematakan'!F31</f>
        <v>Էլեկտրաէներգիայի ծախսի ավելացումը պայմանավորված է ներկայացումների քանակի ավելացմամբ</v>
      </c>
      <c r="G30" s="102"/>
      <c r="H30" s="116"/>
      <c r="I30" s="116"/>
      <c r="J30" s="116"/>
      <c r="K30" s="116"/>
      <c r="L30" s="116"/>
      <c r="M30" s="116"/>
      <c r="N30" s="123"/>
      <c r="O30" s="123"/>
      <c r="P30" s="123"/>
      <c r="Q30" s="123"/>
      <c r="R30" s="123"/>
      <c r="S30" s="123"/>
      <c r="T30" s="123"/>
    </row>
    <row r="31" spans="1:20" s="56" customFormat="1" ht="37.5" customHeight="1">
      <c r="A31" s="59">
        <v>4</v>
      </c>
      <c r="B31" s="239" t="s">
        <v>16</v>
      </c>
      <c r="C31" s="237">
        <v>194.3</v>
      </c>
      <c r="D31" s="238">
        <f>+'Dramakan hosqer'!D43</f>
        <v>401.64</v>
      </c>
      <c r="E31" s="238">
        <f t="shared" si="0"/>
        <v>207.33999999999997</v>
      </c>
      <c r="F31" s="486" t="str">
        <f>+'Ekamutneri hamematakan'!F32</f>
        <v>Ջրի ծախսի ավելացումը պայմանավորված է նախատեսվածից շատ հանդիսատես ունենալու հետ</v>
      </c>
      <c r="G31" s="102"/>
      <c r="H31" s="116"/>
      <c r="I31" s="116"/>
      <c r="J31" s="116"/>
      <c r="K31" s="116"/>
      <c r="L31" s="116"/>
      <c r="M31" s="116"/>
      <c r="N31" s="123"/>
      <c r="O31" s="123"/>
      <c r="P31" s="123"/>
      <c r="Q31" s="123"/>
      <c r="R31" s="123"/>
      <c r="S31" s="123"/>
      <c r="T31" s="123"/>
    </row>
    <row r="32" spans="1:20" s="56" customFormat="1" ht="18" customHeight="1">
      <c r="A32" s="59">
        <v>5</v>
      </c>
      <c r="B32" s="239" t="s">
        <v>17</v>
      </c>
      <c r="C32" s="237">
        <v>176.6</v>
      </c>
      <c r="D32" s="238">
        <f>+'Dramakan hosqer'!D44</f>
        <v>176.6</v>
      </c>
      <c r="E32" s="238">
        <f t="shared" si="0"/>
        <v>0</v>
      </c>
      <c r="F32" s="486"/>
      <c r="G32" s="102"/>
      <c r="H32" s="116"/>
      <c r="I32" s="116"/>
      <c r="J32" s="116"/>
      <c r="K32" s="116"/>
      <c r="L32" s="116"/>
      <c r="M32" s="116"/>
      <c r="N32" s="123"/>
      <c r="O32" s="123"/>
      <c r="P32" s="123"/>
      <c r="Q32" s="123"/>
      <c r="R32" s="123"/>
      <c r="S32" s="123"/>
      <c r="T32" s="123"/>
    </row>
    <row r="33" spans="1:20" s="56" customFormat="1" ht="16.7" hidden="1" customHeight="1">
      <c r="A33" s="59">
        <v>6</v>
      </c>
      <c r="B33" s="239" t="s">
        <v>18</v>
      </c>
      <c r="C33" s="237"/>
      <c r="D33" s="238">
        <f>+'Dramakan hosqer'!D45</f>
        <v>0</v>
      </c>
      <c r="E33" s="238">
        <f t="shared" si="0"/>
        <v>0</v>
      </c>
      <c r="F33" s="486"/>
      <c r="G33" s="130"/>
      <c r="H33" s="117"/>
      <c r="I33" s="117"/>
      <c r="J33" s="116"/>
      <c r="K33" s="116"/>
      <c r="L33" s="116"/>
      <c r="M33" s="116"/>
      <c r="N33" s="123"/>
      <c r="O33" s="123"/>
      <c r="P33" s="123"/>
      <c r="Q33" s="123"/>
      <c r="R33" s="123"/>
      <c r="S33" s="123"/>
      <c r="T33" s="123"/>
    </row>
    <row r="34" spans="1:20" s="56" customFormat="1" ht="17.25">
      <c r="A34" s="59">
        <v>6</v>
      </c>
      <c r="B34" s="239" t="s">
        <v>19</v>
      </c>
      <c r="C34" s="238">
        <f>SUM(C35:C37)</f>
        <v>1860</v>
      </c>
      <c r="D34" s="238">
        <f>SUM(D35:D37)</f>
        <v>1697.76</v>
      </c>
      <c r="E34" s="238">
        <f t="shared" si="0"/>
        <v>-162.24</v>
      </c>
      <c r="F34" s="486"/>
      <c r="G34" s="102"/>
      <c r="H34" s="116"/>
      <c r="I34" s="116"/>
      <c r="J34" s="116"/>
      <c r="K34" s="116"/>
      <c r="L34" s="116"/>
      <c r="M34" s="116"/>
      <c r="N34" s="123"/>
      <c r="O34" s="123"/>
      <c r="P34" s="123"/>
      <c r="Q34" s="123"/>
      <c r="R34" s="123"/>
      <c r="S34" s="123"/>
      <c r="T34" s="123"/>
    </row>
    <row r="35" spans="1:20" ht="18" customHeight="1">
      <c r="A35" s="27">
        <v>6.1</v>
      </c>
      <c r="B35" s="32" t="s">
        <v>20</v>
      </c>
      <c r="C35" s="227">
        <v>691.2</v>
      </c>
      <c r="D35" s="250">
        <f>+'Dramakan hosqer'!D47</f>
        <v>691.19999999999993</v>
      </c>
      <c r="E35" s="250">
        <f t="shared" si="0"/>
        <v>0</v>
      </c>
      <c r="F35" s="486"/>
    </row>
    <row r="36" spans="1:20" s="34" customFormat="1" ht="18" customHeight="1">
      <c r="A36" s="27">
        <v>6.2</v>
      </c>
      <c r="B36" s="32" t="s">
        <v>21</v>
      </c>
      <c r="C36" s="227">
        <v>628.79999999999995</v>
      </c>
      <c r="D36" s="250">
        <f>+'Dramakan hosqer'!D48</f>
        <v>466.56</v>
      </c>
      <c r="E36" s="250">
        <f t="shared" si="0"/>
        <v>-162.23999999999995</v>
      </c>
      <c r="F36" s="486"/>
      <c r="G36" s="131"/>
      <c r="H36" s="118"/>
      <c r="I36" s="118"/>
      <c r="J36" s="118"/>
      <c r="K36" s="118"/>
      <c r="L36" s="118"/>
      <c r="M36" s="118"/>
      <c r="N36" s="124"/>
      <c r="O36" s="124"/>
      <c r="P36" s="124"/>
      <c r="Q36" s="124"/>
      <c r="R36" s="124"/>
      <c r="S36" s="124"/>
      <c r="T36" s="124"/>
    </row>
    <row r="37" spans="1:20" ht="18" customHeight="1">
      <c r="A37" s="27">
        <v>6.3</v>
      </c>
      <c r="B37" s="32" t="s">
        <v>22</v>
      </c>
      <c r="C37" s="227">
        <v>540</v>
      </c>
      <c r="D37" s="250">
        <f>+'Dramakan hosqer'!D49</f>
        <v>540</v>
      </c>
      <c r="E37" s="250">
        <f t="shared" si="0"/>
        <v>0</v>
      </c>
      <c r="F37" s="486"/>
      <c r="I37" s="132"/>
    </row>
    <row r="38" spans="1:20" s="56" customFormat="1" ht="18" customHeight="1">
      <c r="A38" s="59">
        <v>7</v>
      </c>
      <c r="B38" s="239" t="s">
        <v>23</v>
      </c>
      <c r="C38" s="237">
        <v>60</v>
      </c>
      <c r="D38" s="238">
        <f>+'Dramakan hosqer'!D50</f>
        <v>70</v>
      </c>
      <c r="E38" s="238">
        <f t="shared" si="0"/>
        <v>10</v>
      </c>
      <c r="F38" s="486"/>
      <c r="G38" s="102"/>
      <c r="H38" s="116"/>
      <c r="I38" s="116"/>
      <c r="J38" s="116"/>
      <c r="K38" s="116"/>
      <c r="L38" s="116"/>
      <c r="M38" s="116"/>
      <c r="N38" s="123"/>
      <c r="O38" s="123"/>
      <c r="P38" s="123"/>
      <c r="Q38" s="123"/>
      <c r="R38" s="123"/>
      <c r="S38" s="123"/>
      <c r="T38" s="123"/>
    </row>
    <row r="39" spans="1:20" s="56" customFormat="1" ht="22.5" customHeight="1">
      <c r="A39" s="59">
        <v>8</v>
      </c>
      <c r="B39" s="239" t="s">
        <v>30</v>
      </c>
      <c r="C39" s="237">
        <v>950</v>
      </c>
      <c r="D39" s="238">
        <f>+'Dramakan hosqer'!D51</f>
        <v>950</v>
      </c>
      <c r="E39" s="238">
        <f t="shared" si="0"/>
        <v>0</v>
      </c>
      <c r="F39" s="486"/>
      <c r="G39" s="6"/>
      <c r="H39" s="116"/>
      <c r="I39" s="116"/>
      <c r="J39" s="116"/>
      <c r="K39" s="116"/>
      <c r="L39" s="116"/>
      <c r="M39" s="116"/>
      <c r="N39" s="123"/>
      <c r="O39" s="123"/>
      <c r="P39" s="123"/>
      <c r="Q39" s="123"/>
      <c r="R39" s="123"/>
      <c r="S39" s="123"/>
      <c r="T39" s="123"/>
    </row>
    <row r="40" spans="1:20" s="56" customFormat="1" ht="51.95" customHeight="1">
      <c r="A40" s="59">
        <v>9</v>
      </c>
      <c r="B40" s="239" t="s">
        <v>24</v>
      </c>
      <c r="C40" s="237">
        <v>600</v>
      </c>
      <c r="D40" s="238">
        <f>+'Dramakan hosqer'!D52</f>
        <v>933</v>
      </c>
      <c r="E40" s="238">
        <f t="shared" si="0"/>
        <v>333</v>
      </c>
      <c r="F40" s="486" t="str">
        <f>+'Ekamutneri hamematakan'!F41</f>
        <v>Գրասենյակայն ապրանքների գծով ծախսը պայմանավորված է գրենական ապրանքների գների թանկացմամբ</v>
      </c>
      <c r="G40" s="102"/>
      <c r="H40" s="116"/>
      <c r="I40" s="116"/>
      <c r="J40" s="116"/>
      <c r="K40" s="116"/>
      <c r="L40" s="116"/>
      <c r="M40" s="116"/>
      <c r="N40" s="123"/>
      <c r="O40" s="123"/>
      <c r="P40" s="123"/>
      <c r="Q40" s="123"/>
      <c r="R40" s="123"/>
      <c r="S40" s="123"/>
      <c r="T40" s="123"/>
    </row>
    <row r="41" spans="1:20" s="56" customFormat="1" ht="37.5" customHeight="1">
      <c r="A41" s="59">
        <v>10</v>
      </c>
      <c r="B41" s="244" t="s">
        <v>75</v>
      </c>
      <c r="C41" s="237">
        <v>150</v>
      </c>
      <c r="D41" s="238">
        <f>+'Dramakan hosqer'!D53</f>
        <v>150</v>
      </c>
      <c r="E41" s="238">
        <f t="shared" si="0"/>
        <v>0</v>
      </c>
      <c r="F41" s="486"/>
      <c r="G41" s="102"/>
      <c r="H41" s="116"/>
      <c r="I41" s="116"/>
      <c r="J41" s="116"/>
      <c r="K41" s="116"/>
      <c r="L41" s="116"/>
      <c r="M41" s="116"/>
      <c r="N41" s="123"/>
      <c r="O41" s="123"/>
      <c r="P41" s="123"/>
      <c r="Q41" s="123"/>
      <c r="R41" s="123"/>
      <c r="S41" s="123"/>
      <c r="T41" s="123"/>
    </row>
    <row r="42" spans="1:20" s="56" customFormat="1" ht="18" hidden="1" customHeight="1">
      <c r="A42" s="59">
        <v>11</v>
      </c>
      <c r="B42" s="239" t="s">
        <v>48</v>
      </c>
      <c r="C42" s="237"/>
      <c r="D42" s="238">
        <f>+'Dramakan hosqer'!D54</f>
        <v>0</v>
      </c>
      <c r="E42" s="238">
        <f t="shared" si="0"/>
        <v>0</v>
      </c>
      <c r="F42" s="486"/>
      <c r="G42" s="102"/>
      <c r="H42" s="116"/>
      <c r="I42" s="116"/>
      <c r="J42" s="116"/>
      <c r="K42" s="116"/>
      <c r="L42" s="116"/>
      <c r="M42" s="116"/>
      <c r="N42" s="123"/>
      <c r="O42" s="123"/>
      <c r="P42" s="123"/>
      <c r="Q42" s="123"/>
      <c r="R42" s="123"/>
      <c r="S42" s="123"/>
      <c r="T42" s="123"/>
    </row>
    <row r="43" spans="1:20" s="56" customFormat="1" ht="18" customHeight="1">
      <c r="A43" s="59">
        <v>11</v>
      </c>
      <c r="B43" s="239" t="s">
        <v>120</v>
      </c>
      <c r="C43" s="237">
        <v>21.6</v>
      </c>
      <c r="D43" s="238">
        <f>+'Dramakan hosqer'!D55</f>
        <v>21.12</v>
      </c>
      <c r="E43" s="238">
        <f t="shared" si="0"/>
        <v>-0.48000000000000043</v>
      </c>
      <c r="F43" s="486"/>
      <c r="G43" s="102"/>
      <c r="H43" s="116"/>
      <c r="I43" s="116"/>
      <c r="J43" s="116"/>
      <c r="K43" s="116"/>
      <c r="L43" s="116"/>
      <c r="M43" s="116"/>
      <c r="N43" s="123"/>
      <c r="O43" s="123"/>
      <c r="P43" s="123"/>
      <c r="Q43" s="123"/>
      <c r="R43" s="123"/>
      <c r="S43" s="123"/>
      <c r="T43" s="123"/>
    </row>
    <row r="44" spans="1:20" s="56" customFormat="1" ht="18" hidden="1" customHeight="1">
      <c r="A44" s="59">
        <v>14</v>
      </c>
      <c r="B44" s="239" t="s">
        <v>121</v>
      </c>
      <c r="C44" s="237"/>
      <c r="D44" s="238">
        <f>+'Dramakan hosqer'!D56</f>
        <v>0</v>
      </c>
      <c r="E44" s="238">
        <f t="shared" si="0"/>
        <v>0</v>
      </c>
      <c r="F44" s="486"/>
      <c r="G44" s="102"/>
      <c r="H44" s="116"/>
      <c r="I44" s="116"/>
      <c r="J44" s="116"/>
      <c r="K44" s="116"/>
      <c r="L44" s="116"/>
      <c r="M44" s="116"/>
      <c r="N44" s="123"/>
      <c r="O44" s="123"/>
      <c r="P44" s="123"/>
      <c r="Q44" s="123"/>
      <c r="R44" s="123"/>
      <c r="S44" s="123"/>
      <c r="T44" s="123"/>
    </row>
    <row r="45" spans="1:20" s="56" customFormat="1" ht="18" customHeight="1">
      <c r="A45" s="59">
        <v>12</v>
      </c>
      <c r="B45" s="239" t="s">
        <v>25</v>
      </c>
      <c r="C45" s="237">
        <v>2350</v>
      </c>
      <c r="D45" s="238">
        <f>+'Dramakan hosqer'!D57</f>
        <v>1842.3</v>
      </c>
      <c r="E45" s="238">
        <f t="shared" si="0"/>
        <v>-507.70000000000005</v>
      </c>
      <c r="F45" s="486"/>
      <c r="G45" s="102"/>
      <c r="H45" s="116"/>
      <c r="I45" s="116"/>
      <c r="J45" s="116"/>
      <c r="K45" s="116"/>
      <c r="L45" s="116"/>
      <c r="M45" s="116"/>
      <c r="N45" s="123"/>
      <c r="O45" s="123"/>
      <c r="P45" s="123"/>
      <c r="Q45" s="123"/>
      <c r="R45" s="123"/>
      <c r="S45" s="123"/>
      <c r="T45" s="123"/>
    </row>
    <row r="46" spans="1:20" s="56" customFormat="1" ht="61.15" customHeight="1">
      <c r="A46" s="59">
        <v>13</v>
      </c>
      <c r="B46" s="239" t="s">
        <v>26</v>
      </c>
      <c r="C46" s="237">
        <v>283.3</v>
      </c>
      <c r="D46" s="238">
        <f>+'Dramakan hosqer'!D58</f>
        <v>403.2</v>
      </c>
      <c r="E46" s="238">
        <f t="shared" si="0"/>
        <v>119.89999999999998</v>
      </c>
      <c r="F46" s="486" t="str">
        <f>+'Ekamutneri hamematakan'!F47</f>
        <v>Ծախսի ավելացումը պայմանավորված է կաթսայատան ծխատարերի փորձաքննության իրականացման, ինչպես նաև ծառայությունների սակագների թանկացման հետ</v>
      </c>
      <c r="G46" s="102"/>
      <c r="H46" s="116"/>
      <c r="I46" s="116"/>
      <c r="J46" s="116"/>
      <c r="K46" s="116"/>
      <c r="L46" s="116"/>
      <c r="M46" s="116"/>
      <c r="N46" s="123"/>
      <c r="O46" s="123"/>
      <c r="P46" s="123"/>
      <c r="Q46" s="123"/>
      <c r="R46" s="123"/>
      <c r="S46" s="123"/>
      <c r="T46" s="123"/>
    </row>
    <row r="47" spans="1:20" s="56" customFormat="1" ht="18" customHeight="1">
      <c r="A47" s="59">
        <v>14</v>
      </c>
      <c r="B47" s="239" t="s">
        <v>67</v>
      </c>
      <c r="C47" s="237">
        <v>996</v>
      </c>
      <c r="D47" s="238">
        <f>+'Dramakan hosqer'!D59</f>
        <v>996</v>
      </c>
      <c r="E47" s="238">
        <f t="shared" si="0"/>
        <v>0</v>
      </c>
      <c r="F47" s="486"/>
      <c r="G47" s="102"/>
      <c r="H47" s="116"/>
      <c r="I47" s="116"/>
      <c r="J47" s="116"/>
      <c r="K47" s="116"/>
      <c r="L47" s="116"/>
      <c r="M47" s="116"/>
      <c r="N47" s="123"/>
      <c r="O47" s="123"/>
      <c r="P47" s="123"/>
      <c r="Q47" s="123"/>
      <c r="R47" s="123"/>
      <c r="S47" s="123"/>
      <c r="T47" s="123"/>
    </row>
    <row r="48" spans="1:20" s="56" customFormat="1" ht="18" customHeight="1">
      <c r="A48" s="59">
        <v>15</v>
      </c>
      <c r="B48" s="254" t="s">
        <v>54</v>
      </c>
      <c r="C48" s="237">
        <v>148</v>
      </c>
      <c r="D48" s="238">
        <f>+'Dramakan hosqer'!D60</f>
        <v>33</v>
      </c>
      <c r="E48" s="238">
        <f t="shared" si="0"/>
        <v>-115</v>
      </c>
      <c r="F48" s="486"/>
      <c r="G48" s="102"/>
      <c r="H48" s="116"/>
      <c r="I48" s="116"/>
      <c r="J48" s="116"/>
      <c r="K48" s="116"/>
      <c r="L48" s="116"/>
      <c r="M48" s="116"/>
      <c r="N48" s="123"/>
      <c r="O48" s="123"/>
      <c r="P48" s="123"/>
      <c r="Q48" s="123"/>
      <c r="R48" s="123"/>
      <c r="S48" s="123"/>
      <c r="T48" s="123"/>
    </row>
    <row r="49" spans="1:20" s="56" customFormat="1" ht="18" hidden="1" customHeight="1">
      <c r="A49" s="59">
        <v>16</v>
      </c>
      <c r="B49" s="254" t="s">
        <v>45</v>
      </c>
      <c r="C49" s="237"/>
      <c r="D49" s="238">
        <f>+'Dramakan hosqer'!D61</f>
        <v>0</v>
      </c>
      <c r="E49" s="238">
        <f t="shared" si="0"/>
        <v>0</v>
      </c>
      <c r="F49" s="486"/>
      <c r="G49" s="102"/>
      <c r="H49" s="116"/>
      <c r="I49" s="116"/>
      <c r="J49" s="116"/>
      <c r="K49" s="116"/>
      <c r="L49" s="116"/>
      <c r="M49" s="116"/>
      <c r="N49" s="123"/>
      <c r="O49" s="123"/>
      <c r="P49" s="123"/>
      <c r="Q49" s="123"/>
      <c r="R49" s="123"/>
      <c r="S49" s="123"/>
      <c r="T49" s="123"/>
    </row>
    <row r="50" spans="1:20" s="56" customFormat="1" ht="38.25" customHeight="1">
      <c r="A50" s="59">
        <v>16</v>
      </c>
      <c r="B50" s="254" t="s">
        <v>76</v>
      </c>
      <c r="C50" s="237">
        <v>860</v>
      </c>
      <c r="D50" s="238">
        <f>+'Dramakan hosqer'!D62</f>
        <v>536.5</v>
      </c>
      <c r="E50" s="238">
        <f t="shared" si="0"/>
        <v>-323.5</v>
      </c>
      <c r="F50" s="486"/>
      <c r="G50" s="102"/>
      <c r="H50" s="116"/>
      <c r="I50" s="116"/>
      <c r="J50" s="116"/>
      <c r="K50" s="116"/>
      <c r="L50" s="116"/>
      <c r="M50" s="116"/>
      <c r="N50" s="123"/>
      <c r="O50" s="123"/>
      <c r="P50" s="123"/>
      <c r="Q50" s="123"/>
      <c r="R50" s="123"/>
      <c r="S50" s="123"/>
      <c r="T50" s="123"/>
    </row>
    <row r="51" spans="1:20" s="56" customFormat="1" ht="36.75" customHeight="1">
      <c r="A51" s="59">
        <v>17</v>
      </c>
      <c r="B51" s="254" t="s">
        <v>77</v>
      </c>
      <c r="C51" s="237">
        <v>72</v>
      </c>
      <c r="D51" s="238">
        <f>+'Dramakan hosqer'!D63</f>
        <v>76.900000000000006</v>
      </c>
      <c r="E51" s="238">
        <f t="shared" si="0"/>
        <v>4.9000000000000057</v>
      </c>
      <c r="F51" s="486"/>
      <c r="G51" s="6"/>
      <c r="H51" s="116"/>
      <c r="I51" s="116"/>
      <c r="J51" s="116"/>
      <c r="K51" s="116"/>
      <c r="L51" s="116"/>
      <c r="M51" s="116"/>
      <c r="N51" s="123"/>
      <c r="O51" s="123"/>
      <c r="P51" s="123"/>
      <c r="Q51" s="123"/>
      <c r="R51" s="123"/>
      <c r="S51" s="123"/>
      <c r="T51" s="123"/>
    </row>
    <row r="52" spans="1:20" s="56" customFormat="1" ht="18" customHeight="1">
      <c r="A52" s="59">
        <v>18</v>
      </c>
      <c r="B52" s="239" t="s">
        <v>46</v>
      </c>
      <c r="C52" s="237">
        <v>6</v>
      </c>
      <c r="D52" s="238">
        <f>+'Dramakan hosqer'!D64</f>
        <v>6</v>
      </c>
      <c r="E52" s="238">
        <f t="shared" si="0"/>
        <v>0</v>
      </c>
      <c r="F52" s="486"/>
      <c r="G52" s="102"/>
      <c r="H52" s="116"/>
      <c r="I52" s="116"/>
      <c r="J52" s="116"/>
      <c r="K52" s="116"/>
      <c r="L52" s="116"/>
      <c r="M52" s="116"/>
      <c r="N52" s="123"/>
      <c r="O52" s="123"/>
      <c r="P52" s="123"/>
      <c r="Q52" s="123"/>
      <c r="R52" s="123"/>
      <c r="S52" s="123"/>
      <c r="T52" s="123"/>
    </row>
    <row r="53" spans="1:20" s="56" customFormat="1" ht="18" hidden="1" customHeight="1">
      <c r="A53" s="59">
        <v>1</v>
      </c>
      <c r="B53" s="239" t="s">
        <v>122</v>
      </c>
      <c r="C53" s="237"/>
      <c r="D53" s="238">
        <f>+'Dramakan hosqer'!D65</f>
        <v>0</v>
      </c>
      <c r="E53" s="238">
        <f t="shared" si="0"/>
        <v>0</v>
      </c>
      <c r="F53" s="486"/>
      <c r="G53" s="102"/>
      <c r="H53" s="116"/>
      <c r="I53" s="116"/>
      <c r="J53" s="116"/>
      <c r="K53" s="116"/>
      <c r="L53" s="116"/>
      <c r="M53" s="116"/>
      <c r="N53" s="123"/>
      <c r="O53" s="123"/>
      <c r="P53" s="123"/>
      <c r="Q53" s="123"/>
      <c r="R53" s="123"/>
      <c r="S53" s="123"/>
      <c r="T53" s="123"/>
    </row>
    <row r="54" spans="1:20" s="56" customFormat="1" ht="18" customHeight="1">
      <c r="A54" s="59">
        <v>19</v>
      </c>
      <c r="B54" s="239" t="s">
        <v>47</v>
      </c>
      <c r="C54" s="237">
        <v>111.6</v>
      </c>
      <c r="D54" s="238">
        <f>+'Dramakan hosqer'!D66</f>
        <v>111.6</v>
      </c>
      <c r="E54" s="238">
        <f t="shared" si="0"/>
        <v>0</v>
      </c>
      <c r="F54" s="486"/>
      <c r="G54" s="102"/>
      <c r="H54" s="116"/>
      <c r="I54" s="116"/>
      <c r="J54" s="116"/>
      <c r="K54" s="116"/>
      <c r="L54" s="116"/>
      <c r="M54" s="116"/>
      <c r="N54" s="123"/>
      <c r="O54" s="123"/>
      <c r="P54" s="123"/>
      <c r="Q54" s="123"/>
      <c r="R54" s="123"/>
      <c r="S54" s="123"/>
      <c r="T54" s="123"/>
    </row>
    <row r="55" spans="1:20" s="56" customFormat="1" ht="18" customHeight="1">
      <c r="A55" s="59">
        <v>20</v>
      </c>
      <c r="B55" s="239" t="s">
        <v>64</v>
      </c>
      <c r="C55" s="237">
        <v>180</v>
      </c>
      <c r="D55" s="238">
        <f>+'Dramakan hosqer'!D67</f>
        <v>0</v>
      </c>
      <c r="E55" s="238">
        <f t="shared" si="0"/>
        <v>-180</v>
      </c>
      <c r="F55" s="486"/>
      <c r="G55" s="102"/>
      <c r="H55" s="116"/>
      <c r="I55" s="116"/>
      <c r="J55" s="116"/>
      <c r="K55" s="116"/>
      <c r="L55" s="116"/>
      <c r="M55" s="116"/>
      <c r="N55" s="123"/>
      <c r="O55" s="123"/>
      <c r="P55" s="123"/>
      <c r="Q55" s="123"/>
      <c r="R55" s="123"/>
      <c r="S55" s="123"/>
      <c r="T55" s="123"/>
    </row>
    <row r="56" spans="1:20" s="56" customFormat="1" ht="37.5" customHeight="1">
      <c r="A56" s="59">
        <v>21</v>
      </c>
      <c r="B56" s="241" t="s">
        <v>201</v>
      </c>
      <c r="C56" s="237">
        <v>1200</v>
      </c>
      <c r="D56" s="238">
        <f>+'Dramakan hosqer'!D68</f>
        <v>1450</v>
      </c>
      <c r="E56" s="238">
        <f t="shared" ref="E56:E57" si="2">D56-C56</f>
        <v>250</v>
      </c>
      <c r="F56" s="486" t="str">
        <f>+'Ekamutneri hamematakan'!F57</f>
        <v>Ծախսի ավելացումը պայմանավորված է նոր ներկայացման շնորհանդեսի հյուրերի և հյուրասիրության ծախսերի ավելացմամբ</v>
      </c>
      <c r="G56" s="102"/>
      <c r="H56" s="116"/>
      <c r="I56" s="116"/>
      <c r="J56" s="116"/>
      <c r="K56" s="116"/>
      <c r="L56" s="116"/>
      <c r="M56" s="116"/>
      <c r="N56" s="123"/>
      <c r="O56" s="123"/>
      <c r="P56" s="123"/>
      <c r="Q56" s="123"/>
      <c r="R56" s="123"/>
      <c r="S56" s="123"/>
      <c r="T56" s="123"/>
    </row>
    <row r="57" spans="1:20" s="56" customFormat="1" ht="18" hidden="1" customHeight="1">
      <c r="A57" s="59">
        <v>22</v>
      </c>
      <c r="B57" s="241" t="s">
        <v>202</v>
      </c>
      <c r="C57" s="237"/>
      <c r="D57" s="238">
        <f>+'Dramakan hosqer'!D69</f>
        <v>0</v>
      </c>
      <c r="E57" s="238">
        <f t="shared" si="2"/>
        <v>0</v>
      </c>
      <c r="F57" s="486"/>
      <c r="G57" s="102"/>
      <c r="H57" s="116"/>
      <c r="I57" s="116"/>
      <c r="J57" s="116"/>
      <c r="K57" s="116"/>
      <c r="L57" s="116"/>
      <c r="M57" s="116"/>
      <c r="N57" s="123"/>
      <c r="O57" s="123"/>
      <c r="P57" s="123"/>
      <c r="Q57" s="123"/>
      <c r="R57" s="123"/>
      <c r="S57" s="123"/>
      <c r="T57" s="123"/>
    </row>
    <row r="58" spans="1:20" s="56" customFormat="1" ht="18" hidden="1" customHeight="1">
      <c r="A58" s="59">
        <v>28</v>
      </c>
      <c r="B58" s="239" t="s">
        <v>78</v>
      </c>
      <c r="C58" s="237"/>
      <c r="D58" s="238">
        <f>+'Dramakan hosqer'!D70</f>
        <v>0</v>
      </c>
      <c r="E58" s="238">
        <f t="shared" si="0"/>
        <v>0</v>
      </c>
      <c r="F58" s="486"/>
      <c r="G58" s="102"/>
      <c r="H58" s="116"/>
      <c r="I58" s="116"/>
      <c r="J58" s="116"/>
      <c r="K58" s="116"/>
      <c r="L58" s="116"/>
      <c r="M58" s="116"/>
      <c r="N58" s="123"/>
      <c r="O58" s="123"/>
      <c r="P58" s="123"/>
      <c r="Q58" s="123"/>
      <c r="R58" s="123"/>
      <c r="S58" s="123"/>
      <c r="T58" s="123"/>
    </row>
    <row r="59" spans="1:20" s="56" customFormat="1" ht="51.4" customHeight="1">
      <c r="A59" s="59">
        <v>29</v>
      </c>
      <c r="B59" s="22" t="s">
        <v>294</v>
      </c>
      <c r="C59" s="239"/>
      <c r="D59" s="238">
        <f>+'Dramakan hosqer'!D71</f>
        <v>310</v>
      </c>
      <c r="E59" s="238">
        <f t="shared" si="0"/>
        <v>310</v>
      </c>
      <c r="F59" s="486" t="str">
        <f>+'Ekamutneri hamematakan'!F59</f>
        <v>Տրանսպորտի գծով ծախս, պայմանավորված է թատրոնի մատակարարի հետ կնքված պայմանագրով մեքենայի վերանորոգման ծախսերով</v>
      </c>
      <c r="G59" s="102"/>
      <c r="H59" s="116"/>
      <c r="I59" s="116"/>
      <c r="J59" s="116"/>
      <c r="K59" s="116"/>
      <c r="L59" s="116"/>
      <c r="M59" s="116"/>
      <c r="N59" s="123"/>
      <c r="O59" s="123"/>
      <c r="P59" s="123"/>
      <c r="Q59" s="123"/>
      <c r="R59" s="123"/>
      <c r="S59" s="123"/>
      <c r="T59" s="123"/>
    </row>
    <row r="60" spans="1:20" s="56" customFormat="1" ht="74.25" customHeight="1">
      <c r="A60" s="59">
        <v>30</v>
      </c>
      <c r="B60" s="241" t="s">
        <v>295</v>
      </c>
      <c r="C60" s="481"/>
      <c r="D60" s="237">
        <f>+'Dramakan hosqer'!D72</f>
        <v>2321.3000000000002</v>
      </c>
      <c r="E60" s="238">
        <f t="shared" si="0"/>
        <v>2321.3000000000002</v>
      </c>
      <c r="F60" s="486" t="str">
        <f>+'Ekamutneri hamematakan'!F60</f>
        <v>Թատրոնը ս/թ նեյեմբեր ամսի 5-ից մինչև 10-ը ներառյալ մասնակցել է Ռուսաստանի դաշնության Վ.Դոստոևսկու անվան 27-րդ միջազգային թատերական փառատոնին, &lt;&lt;Անկոչ Աննա&gt;&gt; ներկայացմամբ: Մասնակիցների թիվը կազմ ել է 19 հոգի</v>
      </c>
      <c r="G60" s="102"/>
      <c r="H60" s="116"/>
      <c r="I60" s="116"/>
      <c r="J60" s="116"/>
      <c r="K60" s="116"/>
      <c r="L60" s="116"/>
      <c r="M60" s="116"/>
      <c r="N60" s="123"/>
      <c r="O60" s="123"/>
      <c r="P60" s="123"/>
      <c r="Q60" s="123"/>
      <c r="R60" s="123"/>
      <c r="S60" s="123"/>
      <c r="T60" s="123"/>
    </row>
    <row r="61" spans="1:20" s="56" customFormat="1" ht="74.25" hidden="1" customHeight="1">
      <c r="A61" s="59">
        <v>31</v>
      </c>
      <c r="B61" s="498" t="s">
        <v>312</v>
      </c>
      <c r="C61" s="499">
        <v>0</v>
      </c>
      <c r="D61" s="497"/>
      <c r="E61" s="500"/>
      <c r="F61" s="501" t="s">
        <v>326</v>
      </c>
      <c r="G61" s="102"/>
      <c r="H61" s="116"/>
      <c r="I61" s="116"/>
      <c r="J61" s="116"/>
      <c r="K61" s="116"/>
      <c r="L61" s="116"/>
      <c r="M61" s="116"/>
      <c r="N61" s="123"/>
      <c r="O61" s="123"/>
      <c r="P61" s="123"/>
      <c r="Q61" s="123"/>
      <c r="R61" s="123"/>
      <c r="S61" s="123"/>
      <c r="T61" s="123"/>
    </row>
    <row r="62" spans="1:20" s="56" customFormat="1" ht="18" customHeight="1">
      <c r="A62" s="59">
        <v>31</v>
      </c>
      <c r="B62" s="239" t="s">
        <v>296</v>
      </c>
      <c r="C62" s="481"/>
      <c r="D62" s="237">
        <f>+'Dramakan hosqer'!D73</f>
        <v>133.44</v>
      </c>
      <c r="E62" s="238">
        <f t="shared" si="0"/>
        <v>133.44</v>
      </c>
      <c r="F62" s="486"/>
      <c r="G62" s="102"/>
      <c r="H62" s="116"/>
      <c r="I62" s="116"/>
      <c r="J62" s="116"/>
      <c r="K62" s="116"/>
      <c r="L62" s="116"/>
      <c r="M62" s="116"/>
      <c r="N62" s="123"/>
      <c r="O62" s="123"/>
      <c r="P62" s="123"/>
      <c r="Q62" s="123"/>
      <c r="R62" s="123"/>
      <c r="S62" s="123"/>
      <c r="T62" s="123"/>
    </row>
    <row r="63" spans="1:20" s="56" customFormat="1" ht="66.2" customHeight="1">
      <c r="A63" s="59">
        <v>32</v>
      </c>
      <c r="B63" s="254" t="s">
        <v>301</v>
      </c>
      <c r="C63" s="483">
        <v>3700</v>
      </c>
      <c r="D63" s="237">
        <f>+'Dramakan hosqer'!D74</f>
        <v>9425.4</v>
      </c>
      <c r="E63" s="238">
        <f t="shared" si="0"/>
        <v>5725.4</v>
      </c>
      <c r="F63" s="486" t="str">
        <f>+'Ekamutneri hamematakan'!F62</f>
        <v>Ծախսի ավելացումը պայամանավորված է նոր ներկայացումների և ընթացիկ ներկայացումների համար ձեռք բերված ապրանքների գների թանկացմամբ, ինչպես նաև քաղիրավական պայմանագրով ելույթային դերասանների վճարմամբ</v>
      </c>
      <c r="G63" s="102"/>
      <c r="H63" s="116"/>
      <c r="I63" s="116"/>
      <c r="J63" s="116"/>
      <c r="K63" s="116"/>
      <c r="L63" s="116"/>
      <c r="M63" s="116"/>
      <c r="N63" s="123"/>
      <c r="O63" s="123"/>
      <c r="P63" s="123"/>
      <c r="Q63" s="123"/>
      <c r="R63" s="123"/>
      <c r="S63" s="123"/>
      <c r="T63" s="123"/>
    </row>
    <row r="64" spans="1:20" s="56" customFormat="1" ht="37.5" customHeight="1">
      <c r="A64" s="59">
        <v>33</v>
      </c>
      <c r="B64" s="239" t="s">
        <v>278</v>
      </c>
      <c r="C64" s="484">
        <v>10500</v>
      </c>
      <c r="D64" s="237">
        <f>+'Dramakan hosqer'!D75</f>
        <v>14053.56</v>
      </c>
      <c r="E64" s="238">
        <f t="shared" si="0"/>
        <v>3553.5599999999995</v>
      </c>
      <c r="F64" s="486" t="str">
        <f>+'Ekamutneri hamematakan'!F63</f>
        <v>Ծախսի ավելացումը պայմանավորված է վճարովի ծառայություններից ստացված հասույթի ավելացմամբ:</v>
      </c>
      <c r="G64" s="102"/>
      <c r="H64" s="116"/>
      <c r="I64" s="116"/>
      <c r="J64" s="116"/>
      <c r="K64" s="116"/>
      <c r="L64" s="116"/>
      <c r="M64" s="116"/>
      <c r="N64" s="123"/>
      <c r="O64" s="123"/>
      <c r="P64" s="123"/>
      <c r="Q64" s="123"/>
      <c r="R64" s="123"/>
      <c r="S64" s="123"/>
      <c r="T64" s="123"/>
    </row>
    <row r="65" spans="1:20" s="56" customFormat="1" ht="32.25" customHeight="1">
      <c r="A65" s="59">
        <v>34</v>
      </c>
      <c r="B65" s="239" t="s">
        <v>279</v>
      </c>
      <c r="C65" s="484">
        <v>30</v>
      </c>
      <c r="D65" s="237">
        <f>+'Dramakan hosqer'!D76</f>
        <v>45</v>
      </c>
      <c r="E65" s="238">
        <f t="shared" si="0"/>
        <v>15</v>
      </c>
      <c r="F65" s="486" t="str">
        <f>+'Ekamutneri hamematakan'!F64</f>
        <v>Գերածախսը պայմանավորված է առանց ՀԴՄ կտրոններով տոմսերի ետ վերադարձմամբ</v>
      </c>
      <c r="G65" s="102"/>
      <c r="H65" s="116"/>
      <c r="I65" s="116"/>
      <c r="J65" s="116"/>
      <c r="K65" s="116"/>
      <c r="L65" s="116"/>
      <c r="M65" s="116"/>
      <c r="N65" s="123"/>
      <c r="O65" s="123"/>
      <c r="P65" s="123"/>
      <c r="Q65" s="123"/>
      <c r="R65" s="123"/>
      <c r="S65" s="123"/>
      <c r="T65" s="123"/>
    </row>
    <row r="66" spans="1:20" s="56" customFormat="1" ht="18" customHeight="1">
      <c r="A66" s="59">
        <v>35</v>
      </c>
      <c r="B66" s="239" t="s">
        <v>280</v>
      </c>
      <c r="C66" s="484">
        <v>850</v>
      </c>
      <c r="D66" s="237">
        <f>+'Dramakan hosqer'!D77</f>
        <v>849.95999999999992</v>
      </c>
      <c r="E66" s="238">
        <f t="shared" si="0"/>
        <v>-4.0000000000077307E-2</v>
      </c>
      <c r="F66" s="486"/>
      <c r="G66" s="102"/>
      <c r="H66" s="116"/>
      <c r="I66" s="116"/>
      <c r="J66" s="116"/>
      <c r="K66" s="116"/>
      <c r="L66" s="116"/>
      <c r="M66" s="116"/>
      <c r="N66" s="123"/>
      <c r="O66" s="123"/>
      <c r="P66" s="123"/>
      <c r="Q66" s="123"/>
      <c r="R66" s="123"/>
      <c r="S66" s="123"/>
      <c r="T66" s="123"/>
    </row>
    <row r="67" spans="1:20" s="56" customFormat="1" ht="18" customHeight="1">
      <c r="A67" s="59">
        <v>36</v>
      </c>
      <c r="B67" s="239" t="s">
        <v>281</v>
      </c>
      <c r="C67" s="484">
        <v>280</v>
      </c>
      <c r="D67" s="237">
        <f>+'Dramakan hosqer'!D78</f>
        <v>181.8</v>
      </c>
      <c r="E67" s="238">
        <f t="shared" si="0"/>
        <v>-98.199999999999989</v>
      </c>
      <c r="F67" s="486"/>
      <c r="G67" s="102"/>
      <c r="H67" s="116"/>
      <c r="I67" s="116"/>
      <c r="J67" s="116"/>
      <c r="K67" s="116"/>
      <c r="L67" s="116"/>
      <c r="M67" s="116"/>
      <c r="N67" s="123"/>
      <c r="O67" s="123"/>
      <c r="P67" s="123"/>
      <c r="Q67" s="123"/>
      <c r="R67" s="123"/>
      <c r="S67" s="123"/>
      <c r="T67" s="123"/>
    </row>
    <row r="68" spans="1:20" s="56" customFormat="1" ht="18" customHeight="1">
      <c r="A68" s="59">
        <v>37</v>
      </c>
      <c r="B68" s="239" t="s">
        <v>282</v>
      </c>
      <c r="C68" s="484">
        <v>95</v>
      </c>
      <c r="D68" s="237">
        <f>+'Dramakan hosqer'!D79</f>
        <v>95.04</v>
      </c>
      <c r="E68" s="238">
        <f t="shared" si="0"/>
        <v>4.0000000000006253E-2</v>
      </c>
      <c r="F68" s="486"/>
      <c r="G68" s="102"/>
      <c r="H68" s="116"/>
      <c r="I68" s="116"/>
      <c r="J68" s="116"/>
      <c r="K68" s="116"/>
      <c r="L68" s="116"/>
      <c r="M68" s="116"/>
      <c r="N68" s="123"/>
      <c r="O68" s="123"/>
      <c r="P68" s="123"/>
      <c r="Q68" s="123"/>
      <c r="R68" s="123"/>
      <c r="S68" s="123"/>
      <c r="T68" s="123"/>
    </row>
    <row r="69" spans="1:20" s="56" customFormat="1" ht="18" customHeight="1">
      <c r="A69" s="59">
        <v>38</v>
      </c>
      <c r="B69" s="239" t="s">
        <v>283</v>
      </c>
      <c r="C69" s="484">
        <v>150</v>
      </c>
      <c r="D69" s="237">
        <f>+'Dramakan hosqer'!D80</f>
        <v>150</v>
      </c>
      <c r="E69" s="238">
        <f t="shared" si="0"/>
        <v>0</v>
      </c>
      <c r="F69" s="486"/>
      <c r="G69" s="102"/>
      <c r="H69" s="116"/>
      <c r="I69" s="116"/>
      <c r="J69" s="116"/>
      <c r="K69" s="116"/>
      <c r="L69" s="116"/>
      <c r="M69" s="116"/>
      <c r="N69" s="123"/>
      <c r="O69" s="123"/>
      <c r="P69" s="123"/>
      <c r="Q69" s="123"/>
      <c r="R69" s="123"/>
      <c r="S69" s="123"/>
      <c r="T69" s="123"/>
    </row>
    <row r="70" spans="1:20" s="56" customFormat="1" ht="18" customHeight="1">
      <c r="A70" s="59">
        <v>39</v>
      </c>
      <c r="B70" s="254" t="s">
        <v>284</v>
      </c>
      <c r="C70" s="483">
        <v>6599</v>
      </c>
      <c r="D70" s="237">
        <f>+'Dramakan hosqer'!D81</f>
        <v>6599.04</v>
      </c>
      <c r="E70" s="238">
        <f t="shared" si="0"/>
        <v>3.999999999996362E-2</v>
      </c>
      <c r="F70" s="486"/>
      <c r="G70" s="102"/>
      <c r="H70" s="116"/>
      <c r="I70" s="116"/>
      <c r="J70" s="116"/>
      <c r="K70" s="116"/>
      <c r="L70" s="116"/>
      <c r="M70" s="116"/>
      <c r="N70" s="123"/>
      <c r="O70" s="123"/>
      <c r="P70" s="123"/>
      <c r="Q70" s="123"/>
      <c r="R70" s="123"/>
      <c r="S70" s="123"/>
      <c r="T70" s="123"/>
    </row>
    <row r="71" spans="1:20" s="56" customFormat="1" ht="41.45" customHeight="1">
      <c r="A71" s="59">
        <v>40</v>
      </c>
      <c r="B71" s="254" t="s">
        <v>285</v>
      </c>
      <c r="C71" s="483">
        <v>960</v>
      </c>
      <c r="D71" s="237">
        <f>+'Dramakan hosqer'!D82</f>
        <v>1210</v>
      </c>
      <c r="E71" s="238">
        <f t="shared" si="0"/>
        <v>250</v>
      </c>
      <c r="F71" s="486" t="str">
        <f>+'Ekamutneri hamematakan'!F70</f>
        <v>Ծախսի ավելացումը պայմանավորված է հավելյար ծառայությունների մատուցման հետ, համաձայն կնքված պայմանագրի</v>
      </c>
      <c r="G71" s="102"/>
      <c r="H71" s="116"/>
      <c r="I71" s="116"/>
      <c r="J71" s="116"/>
      <c r="K71" s="116"/>
      <c r="L71" s="116"/>
      <c r="M71" s="116"/>
      <c r="N71" s="123"/>
      <c r="O71" s="123"/>
      <c r="P71" s="123"/>
      <c r="Q71" s="123"/>
      <c r="R71" s="123"/>
      <c r="S71" s="123"/>
      <c r="T71" s="123"/>
    </row>
    <row r="72" spans="1:20" s="56" customFormat="1" ht="42" customHeight="1">
      <c r="A72" s="59">
        <v>41</v>
      </c>
      <c r="B72" s="239" t="s">
        <v>286</v>
      </c>
      <c r="C72" s="484">
        <v>11600</v>
      </c>
      <c r="D72" s="237">
        <f>+'Dramakan hosqer'!D83</f>
        <v>16366.7</v>
      </c>
      <c r="E72" s="238">
        <f t="shared" si="0"/>
        <v>4766.7000000000007</v>
      </c>
      <c r="F72" s="486" t="str">
        <f>+'Ekamutneri hamematakan'!F71</f>
        <v>Ծախսի ավելացումը պայմանավորված է նախատեսվածից շատ հասույթ ստանալու հետ</v>
      </c>
      <c r="G72" s="102"/>
      <c r="H72" s="116"/>
      <c r="I72" s="116"/>
      <c r="J72" s="116"/>
      <c r="K72" s="116"/>
      <c r="L72" s="116"/>
      <c r="M72" s="116"/>
      <c r="N72" s="123"/>
      <c r="O72" s="123"/>
      <c r="P72" s="123"/>
      <c r="Q72" s="123"/>
      <c r="R72" s="123"/>
      <c r="S72" s="123"/>
      <c r="T72" s="123"/>
    </row>
    <row r="73" spans="1:20" s="56" customFormat="1" ht="46.15" customHeight="1">
      <c r="A73" s="59">
        <v>42</v>
      </c>
      <c r="B73" s="239" t="s">
        <v>287</v>
      </c>
      <c r="C73" s="484">
        <v>2800</v>
      </c>
      <c r="D73" s="237">
        <f>+'Dramakan hosqer'!D84</f>
        <v>4344.4799999999996</v>
      </c>
      <c r="E73" s="238">
        <f t="shared" si="0"/>
        <v>1544.4799999999996</v>
      </c>
      <c r="F73" s="486" t="str">
        <f>+'Ekamutneri hamematakan'!F72</f>
        <v>Ծախսի ավելացումը պայմանավորված է նոր ներկայացումների գովազդային վահանակների, տեսահոլովակների պատրաստմամբ, ինչպես նաև գործող տեսահոլովակների և նյութերի թարմացմամբ:</v>
      </c>
      <c r="G73" s="102"/>
      <c r="H73" s="116"/>
      <c r="I73" s="116"/>
      <c r="J73" s="116"/>
      <c r="K73" s="116"/>
      <c r="L73" s="116"/>
      <c r="M73" s="116"/>
      <c r="N73" s="123"/>
      <c r="O73" s="123"/>
      <c r="P73" s="123"/>
      <c r="Q73" s="123"/>
      <c r="R73" s="123"/>
      <c r="S73" s="123"/>
      <c r="T73" s="123"/>
    </row>
    <row r="74" spans="1:20" s="56" customFormat="1" ht="18" customHeight="1">
      <c r="A74" s="59">
        <v>43</v>
      </c>
      <c r="B74" s="239" t="s">
        <v>288</v>
      </c>
      <c r="C74" s="484">
        <v>17</v>
      </c>
      <c r="D74" s="237">
        <f>+'Dramakan hosqer'!D85</f>
        <v>14.16</v>
      </c>
      <c r="E74" s="238">
        <f t="shared" si="0"/>
        <v>-2.84</v>
      </c>
      <c r="F74" s="486"/>
      <c r="G74" s="102"/>
      <c r="H74" s="116"/>
      <c r="I74" s="116"/>
      <c r="J74" s="116"/>
      <c r="K74" s="116"/>
      <c r="L74" s="116"/>
      <c r="M74" s="116"/>
      <c r="N74" s="123"/>
      <c r="O74" s="123"/>
      <c r="P74" s="123"/>
      <c r="Q74" s="123"/>
      <c r="R74" s="123"/>
      <c r="S74" s="123"/>
      <c r="T74" s="123"/>
    </row>
    <row r="75" spans="1:20" s="56" customFormat="1" ht="53.1" customHeight="1">
      <c r="A75" s="59">
        <v>44</v>
      </c>
      <c r="B75" s="239" t="s">
        <v>289</v>
      </c>
      <c r="C75" s="484">
        <v>180</v>
      </c>
      <c r="D75" s="237">
        <f>+'Dramakan hosqer'!D86</f>
        <v>327</v>
      </c>
      <c r="E75" s="238">
        <f t="shared" si="0"/>
        <v>147</v>
      </c>
      <c r="F75" s="486" t="str">
        <f>+'Ekamutneri hamematakan'!F74</f>
        <v>Ծախսի ավելացումը պայմանավորված է համակարգի սպասարկման ընթացքում առաջացած այլ հավելյալ սարքերի սպասարկման հետ</v>
      </c>
      <c r="G75" s="102"/>
      <c r="H75" s="116"/>
      <c r="I75" s="116"/>
      <c r="J75" s="116"/>
      <c r="K75" s="116"/>
      <c r="L75" s="116"/>
      <c r="M75" s="116"/>
      <c r="N75" s="123"/>
      <c r="O75" s="123"/>
      <c r="P75" s="123"/>
      <c r="Q75" s="123"/>
      <c r="R75" s="123"/>
      <c r="S75" s="123"/>
      <c r="T75" s="123"/>
    </row>
    <row r="76" spans="1:20" s="56" customFormat="1" ht="47.25" customHeight="1">
      <c r="A76" s="59">
        <v>45</v>
      </c>
      <c r="B76" s="254" t="s">
        <v>302</v>
      </c>
      <c r="C76" s="484"/>
      <c r="D76" s="237">
        <f>+'Dramakan hosqer'!D87</f>
        <v>180</v>
      </c>
      <c r="E76" s="238">
        <f t="shared" si="0"/>
        <v>180</v>
      </c>
      <c r="F76" s="486" t="str">
        <f>+'Ekamutneri hamematakan'!F76</f>
        <v>Տարվա սկզբին նախատեսված չի եղել, սակայն անհրաժեշտ էր իրականացնել փաստաթղթղերի արխիվացում</v>
      </c>
      <c r="G76" s="102"/>
      <c r="H76" s="116"/>
      <c r="I76" s="116"/>
      <c r="J76" s="116"/>
      <c r="K76" s="116"/>
      <c r="L76" s="116"/>
      <c r="M76" s="116"/>
      <c r="N76" s="123"/>
      <c r="O76" s="123"/>
      <c r="P76" s="123"/>
      <c r="Q76" s="123"/>
      <c r="R76" s="123"/>
      <c r="S76" s="123"/>
      <c r="T76" s="123"/>
    </row>
    <row r="77" spans="1:20" s="56" customFormat="1" ht="18" customHeight="1">
      <c r="A77" s="59">
        <v>46</v>
      </c>
      <c r="B77" s="239" t="s">
        <v>298</v>
      </c>
      <c r="C77" s="484">
        <v>360</v>
      </c>
      <c r="D77" s="237">
        <f>+'Dramakan hosqer'!D88</f>
        <v>349.2</v>
      </c>
      <c r="E77" s="238">
        <f t="shared" si="0"/>
        <v>-10.800000000000011</v>
      </c>
      <c r="F77" s="486"/>
      <c r="G77" s="102"/>
      <c r="H77" s="116"/>
      <c r="I77" s="116"/>
      <c r="J77" s="116"/>
      <c r="K77" s="116"/>
      <c r="L77" s="116"/>
      <c r="M77" s="116"/>
      <c r="N77" s="123"/>
      <c r="O77" s="123"/>
      <c r="P77" s="123"/>
      <c r="Q77" s="123"/>
      <c r="R77" s="123"/>
      <c r="S77" s="123"/>
      <c r="T77" s="123"/>
    </row>
    <row r="78" spans="1:20" s="56" customFormat="1" ht="18" customHeight="1">
      <c r="A78" s="59">
        <v>47</v>
      </c>
      <c r="B78" s="239" t="str" cm="1">
        <f t="array" ref="B78:C78">+'Dramakan hosqer'!B89:C89</f>
        <v>Համայնքի բյուջե /վարձակալություն/</v>
      </c>
      <c r="C78" s="484">
        <v>0</v>
      </c>
      <c r="D78" s="237">
        <f>+'Dramakan hosqer'!D89</f>
        <v>3877.7</v>
      </c>
      <c r="E78" s="238"/>
      <c r="F78" s="486"/>
      <c r="G78" s="102"/>
      <c r="H78" s="116"/>
      <c r="I78" s="116"/>
      <c r="J78" s="116"/>
      <c r="K78" s="116"/>
      <c r="L78" s="116"/>
      <c r="M78" s="116"/>
      <c r="N78" s="123"/>
      <c r="O78" s="123"/>
      <c r="P78" s="123"/>
      <c r="Q78" s="123"/>
      <c r="R78" s="123"/>
      <c r="S78" s="123"/>
      <c r="T78" s="123"/>
    </row>
    <row r="79" spans="1:20" s="56" customFormat="1" ht="18" customHeight="1">
      <c r="A79" s="59">
        <v>48</v>
      </c>
      <c r="B79" s="239" t="s">
        <v>290</v>
      </c>
      <c r="C79" s="485">
        <v>528</v>
      </c>
      <c r="D79" s="237">
        <f>+'Dramakan hosqer'!D91</f>
        <v>528</v>
      </c>
      <c r="E79" s="237">
        <f>D79-C79</f>
        <v>0</v>
      </c>
      <c r="F79" s="486"/>
      <c r="G79" s="102"/>
      <c r="H79" s="116"/>
      <c r="I79" s="116"/>
      <c r="J79" s="116"/>
      <c r="K79" s="116"/>
      <c r="L79" s="116"/>
      <c r="M79" s="116"/>
      <c r="N79" s="123"/>
      <c r="O79" s="123"/>
      <c r="P79" s="123"/>
      <c r="Q79" s="123"/>
      <c r="R79" s="123"/>
      <c r="S79" s="123"/>
      <c r="T79" s="123"/>
    </row>
    <row r="80" spans="1:20" s="56" customFormat="1" ht="36.75" customHeight="1">
      <c r="A80" s="59">
        <v>49</v>
      </c>
      <c r="B80" s="245" t="s">
        <v>35</v>
      </c>
      <c r="C80" s="482">
        <f>SUM(C81:C83)</f>
        <v>45553.2</v>
      </c>
      <c r="D80" s="238">
        <f>SUM(D81:D83)</f>
        <v>51913.200000000004</v>
      </c>
      <c r="E80" s="237">
        <f>D80-C80</f>
        <v>6360.0000000000073</v>
      </c>
      <c r="F80" s="486"/>
      <c r="G80" s="102"/>
      <c r="H80" s="116"/>
      <c r="I80" s="116"/>
      <c r="J80" s="116"/>
      <c r="K80" s="116"/>
      <c r="L80" s="116"/>
      <c r="M80" s="116"/>
      <c r="N80" s="123"/>
      <c r="O80" s="123"/>
      <c r="P80" s="123"/>
      <c r="Q80" s="123"/>
      <c r="R80" s="123"/>
      <c r="S80" s="123"/>
      <c r="T80" s="123"/>
    </row>
    <row r="81" spans="1:20" s="152" customFormat="1" ht="18" customHeight="1">
      <c r="A81" s="14">
        <v>49.1</v>
      </c>
      <c r="B81" s="158" t="s">
        <v>36</v>
      </c>
      <c r="C81" s="227">
        <v>400</v>
      </c>
      <c r="D81" s="250">
        <f>+'Dramakan hosqer'!D93</f>
        <v>253.3</v>
      </c>
      <c r="E81" s="227">
        <f>D81-C81</f>
        <v>-146.69999999999999</v>
      </c>
      <c r="F81" s="486"/>
      <c r="G81" s="159"/>
      <c r="H81" s="156"/>
      <c r="I81" s="156"/>
      <c r="J81" s="156"/>
      <c r="K81" s="156"/>
      <c r="L81" s="156"/>
      <c r="M81" s="156"/>
      <c r="N81" s="160"/>
      <c r="O81" s="160"/>
      <c r="P81" s="160"/>
      <c r="Q81" s="160"/>
      <c r="R81" s="160"/>
      <c r="S81" s="160"/>
      <c r="T81" s="160"/>
    </row>
    <row r="82" spans="1:20" s="152" customFormat="1" ht="18.75" customHeight="1">
      <c r="A82" s="14">
        <v>49.2</v>
      </c>
      <c r="B82" s="158" t="s">
        <v>49</v>
      </c>
      <c r="C82" s="227">
        <v>44783.199999999997</v>
      </c>
      <c r="D82" s="250">
        <f>+'Dramakan hosqer'!D94</f>
        <v>51105</v>
      </c>
      <c r="E82" s="250">
        <f t="shared" si="0"/>
        <v>6321.8000000000029</v>
      </c>
      <c r="F82" s="486"/>
      <c r="G82" s="159"/>
      <c r="H82" s="156"/>
      <c r="I82" s="156"/>
      <c r="J82" s="156"/>
      <c r="K82" s="156"/>
      <c r="L82" s="156"/>
      <c r="M82" s="156"/>
      <c r="N82" s="160"/>
      <c r="O82" s="160"/>
      <c r="P82" s="160"/>
      <c r="Q82" s="160"/>
      <c r="R82" s="160"/>
      <c r="S82" s="160"/>
      <c r="T82" s="160"/>
    </row>
    <row r="83" spans="1:20" s="152" customFormat="1" ht="18" customHeight="1">
      <c r="A83" s="14">
        <v>49.3</v>
      </c>
      <c r="B83" s="161" t="s">
        <v>85</v>
      </c>
      <c r="C83" s="227">
        <v>370</v>
      </c>
      <c r="D83" s="250">
        <f>+'Dramakan hosqer'!D95</f>
        <v>554.9</v>
      </c>
      <c r="E83" s="250">
        <f t="shared" si="0"/>
        <v>184.89999999999998</v>
      </c>
      <c r="F83" s="486"/>
      <c r="G83" s="159"/>
      <c r="H83" s="156"/>
      <c r="I83" s="156"/>
      <c r="J83" s="156"/>
      <c r="K83" s="156"/>
      <c r="L83" s="156"/>
      <c r="M83" s="156"/>
      <c r="N83" s="160"/>
      <c r="O83" s="160"/>
      <c r="P83" s="160"/>
      <c r="Q83" s="160"/>
      <c r="R83" s="160"/>
      <c r="S83" s="160"/>
      <c r="T83" s="160"/>
    </row>
    <row r="84" spans="1:20" s="56" customFormat="1" ht="18" customHeight="1">
      <c r="A84" s="69">
        <v>50</v>
      </c>
      <c r="B84" s="245" t="s">
        <v>37</v>
      </c>
      <c r="C84" s="237">
        <v>15552.3</v>
      </c>
      <c r="D84" s="238">
        <f>+'Dramakan hosqer'!D96</f>
        <v>15552.300000000001</v>
      </c>
      <c r="E84" s="238">
        <f t="shared" si="0"/>
        <v>0</v>
      </c>
      <c r="F84" s="486"/>
      <c r="G84" s="102"/>
      <c r="H84" s="116"/>
      <c r="I84" s="116"/>
      <c r="J84" s="116"/>
      <c r="K84" s="116"/>
      <c r="L84" s="116"/>
      <c r="M84" s="116"/>
      <c r="N84" s="123"/>
      <c r="O84" s="123"/>
      <c r="P84" s="123"/>
      <c r="Q84" s="123"/>
      <c r="R84" s="123"/>
      <c r="S84" s="123"/>
      <c r="T84" s="123"/>
    </row>
    <row r="85" spans="1:20" s="56" customFormat="1" ht="18" hidden="1" customHeight="1">
      <c r="A85" s="69">
        <v>34</v>
      </c>
      <c r="B85" s="240" t="s">
        <v>86</v>
      </c>
      <c r="C85" s="237"/>
      <c r="D85" s="238">
        <f>+'Dramakan hosqer'!D97</f>
        <v>0</v>
      </c>
      <c r="E85" s="238">
        <f t="shared" si="0"/>
        <v>0</v>
      </c>
      <c r="F85" s="486"/>
      <c r="G85" s="109"/>
      <c r="H85" s="116"/>
      <c r="I85" s="116"/>
      <c r="J85" s="116"/>
      <c r="K85" s="116"/>
      <c r="L85" s="116"/>
      <c r="M85" s="116"/>
      <c r="N85" s="123"/>
      <c r="O85" s="123"/>
      <c r="P85" s="123"/>
      <c r="Q85" s="123"/>
      <c r="R85" s="123"/>
      <c r="S85" s="123"/>
      <c r="T85" s="123"/>
    </row>
    <row r="86" spans="1:20" s="56" customFormat="1" ht="21.75" customHeight="1">
      <c r="A86" s="157" t="s">
        <v>57</v>
      </c>
      <c r="B86" s="13" t="s">
        <v>60</v>
      </c>
      <c r="C86" s="246">
        <f>+C87+C95</f>
        <v>12070</v>
      </c>
      <c r="D86" s="246">
        <f>+D87+D95</f>
        <v>12753.7</v>
      </c>
      <c r="E86" s="246">
        <f t="shared" si="0"/>
        <v>683.70000000000073</v>
      </c>
      <c r="F86" s="489"/>
      <c r="G86" s="102"/>
      <c r="H86" s="116"/>
      <c r="I86" s="116"/>
      <c r="J86" s="116"/>
      <c r="K86" s="116"/>
      <c r="L86" s="116"/>
      <c r="M86" s="116"/>
      <c r="N86" s="123"/>
      <c r="O86" s="123"/>
      <c r="P86" s="123"/>
      <c r="Q86" s="123"/>
      <c r="R86" s="123"/>
      <c r="S86" s="123"/>
      <c r="T86" s="123"/>
    </row>
    <row r="87" spans="1:20" s="56" customFormat="1" ht="24" customHeight="1">
      <c r="A87" s="69">
        <v>1</v>
      </c>
      <c r="B87" s="247" t="s">
        <v>91</v>
      </c>
      <c r="C87" s="238">
        <f>SUM(C88:C94)</f>
        <v>12070</v>
      </c>
      <c r="D87" s="238">
        <f>SUM(D88:D94)</f>
        <v>12753.7</v>
      </c>
      <c r="E87" s="238">
        <f t="shared" si="0"/>
        <v>683.70000000000073</v>
      </c>
      <c r="F87" s="486"/>
      <c r="G87" s="102"/>
      <c r="H87" s="116"/>
      <c r="I87" s="116"/>
      <c r="J87" s="116"/>
      <c r="K87" s="116"/>
      <c r="L87" s="116"/>
      <c r="M87" s="116"/>
      <c r="N87" s="123"/>
      <c r="O87" s="123"/>
      <c r="P87" s="123"/>
      <c r="Q87" s="123"/>
      <c r="R87" s="123"/>
      <c r="S87" s="123"/>
      <c r="T87" s="123"/>
    </row>
    <row r="88" spans="1:20" s="56" customFormat="1" ht="38.65" customHeight="1">
      <c r="A88" s="69">
        <v>1.1000000000000001</v>
      </c>
      <c r="B88" s="248" t="s">
        <v>87</v>
      </c>
      <c r="C88" s="237">
        <v>1400</v>
      </c>
      <c r="D88" s="238">
        <f>+'Dramakan hosqer'!D100</f>
        <v>1854.4</v>
      </c>
      <c r="E88" s="238">
        <f t="shared" ref="E88:E102" si="3">D88-C88</f>
        <v>454.40000000000009</v>
      </c>
      <c r="F88" s="486" t="s">
        <v>316</v>
      </c>
      <c r="G88" s="102"/>
      <c r="H88" s="116"/>
      <c r="I88" s="116"/>
      <c r="J88" s="116"/>
      <c r="K88" s="116"/>
      <c r="L88" s="116"/>
      <c r="M88" s="116"/>
      <c r="N88" s="123"/>
      <c r="O88" s="123"/>
      <c r="P88" s="123"/>
      <c r="Q88" s="123"/>
      <c r="R88" s="123"/>
      <c r="S88" s="123"/>
      <c r="T88" s="123"/>
    </row>
    <row r="89" spans="1:20" s="56" customFormat="1" ht="17.25" customHeight="1">
      <c r="A89" s="69">
        <v>1.2</v>
      </c>
      <c r="B89" s="248" t="s">
        <v>88</v>
      </c>
      <c r="C89" s="237">
        <v>6000</v>
      </c>
      <c r="D89" s="238">
        <f>+'Dramakan hosqer'!D101</f>
        <v>1606.4</v>
      </c>
      <c r="E89" s="238">
        <f>D89-C89</f>
        <v>-4393.6000000000004</v>
      </c>
      <c r="F89" s="486"/>
      <c r="G89" s="102"/>
      <c r="H89" s="116"/>
      <c r="I89" s="116"/>
      <c r="J89" s="116"/>
      <c r="K89" s="116"/>
      <c r="L89" s="116"/>
      <c r="M89" s="116"/>
      <c r="N89" s="123"/>
      <c r="O89" s="123"/>
      <c r="P89" s="123"/>
      <c r="Q89" s="123"/>
      <c r="R89" s="123"/>
      <c r="S89" s="123"/>
      <c r="T89" s="123"/>
    </row>
    <row r="90" spans="1:20" s="56" customFormat="1" ht="40.35" customHeight="1">
      <c r="A90" s="69">
        <v>1.3</v>
      </c>
      <c r="B90" s="248" t="s">
        <v>89</v>
      </c>
      <c r="C90" s="237">
        <v>1050</v>
      </c>
      <c r="D90" s="238">
        <f>+'Dramakan hosqer'!D102</f>
        <v>2014.9</v>
      </c>
      <c r="E90" s="238">
        <f t="shared" si="3"/>
        <v>964.90000000000009</v>
      </c>
      <c r="F90" s="486" t="s">
        <v>317</v>
      </c>
      <c r="G90" s="102"/>
      <c r="H90" s="116"/>
      <c r="I90" s="116"/>
      <c r="J90" s="116"/>
      <c r="K90" s="116"/>
      <c r="L90" s="116"/>
      <c r="M90" s="116"/>
      <c r="N90" s="123"/>
      <c r="O90" s="123"/>
      <c r="P90" s="123"/>
      <c r="Q90" s="123"/>
      <c r="R90" s="123"/>
      <c r="S90" s="123"/>
      <c r="T90" s="123"/>
    </row>
    <row r="91" spans="1:20" s="56" customFormat="1" ht="18" hidden="1" customHeight="1">
      <c r="A91" s="69">
        <v>1.4</v>
      </c>
      <c r="B91" s="248" t="s">
        <v>203</v>
      </c>
      <c r="C91" s="237"/>
      <c r="D91" s="238">
        <f>+'Dramakan hosqer'!D103</f>
        <v>0</v>
      </c>
      <c r="E91" s="238">
        <f t="shared" ref="E91" si="4">D91-C91</f>
        <v>0</v>
      </c>
      <c r="F91" s="486"/>
      <c r="G91" s="102"/>
      <c r="H91" s="116"/>
      <c r="I91" s="116"/>
      <c r="J91" s="116"/>
      <c r="K91" s="116"/>
      <c r="L91" s="116"/>
      <c r="M91" s="116"/>
      <c r="N91" s="123"/>
      <c r="O91" s="123"/>
      <c r="P91" s="123"/>
      <c r="Q91" s="123"/>
      <c r="R91" s="123"/>
      <c r="S91" s="123"/>
      <c r="T91" s="123"/>
    </row>
    <row r="92" spans="1:20" s="56" customFormat="1" ht="18" hidden="1" customHeight="1">
      <c r="A92" s="69">
        <v>1.5</v>
      </c>
      <c r="B92" s="248" t="s">
        <v>65</v>
      </c>
      <c r="C92" s="237"/>
      <c r="D92" s="238">
        <f>+'Dramakan hosqer'!D104</f>
        <v>0</v>
      </c>
      <c r="E92" s="238">
        <f t="shared" si="3"/>
        <v>0</v>
      </c>
      <c r="F92" s="486"/>
      <c r="G92" s="102"/>
      <c r="H92" s="116"/>
      <c r="I92" s="116"/>
      <c r="J92" s="116"/>
      <c r="K92" s="116"/>
      <c r="L92" s="116"/>
      <c r="M92" s="116"/>
      <c r="N92" s="123"/>
      <c r="O92" s="123"/>
      <c r="P92" s="123"/>
      <c r="Q92" s="123"/>
      <c r="R92" s="123"/>
      <c r="S92" s="123"/>
      <c r="T92" s="123"/>
    </row>
    <row r="93" spans="1:20" s="56" customFormat="1" ht="18" hidden="1" customHeight="1">
      <c r="A93" s="69">
        <v>1.6</v>
      </c>
      <c r="B93" s="249" t="s">
        <v>66</v>
      </c>
      <c r="C93" s="237"/>
      <c r="D93" s="237">
        <f>+'Dramakan hosqer'!D105</f>
        <v>0</v>
      </c>
      <c r="E93" s="237">
        <f>D93-C93</f>
        <v>0</v>
      </c>
      <c r="F93" s="486"/>
      <c r="G93" s="102"/>
      <c r="H93" s="116"/>
      <c r="I93" s="116"/>
      <c r="J93" s="116"/>
      <c r="K93" s="116"/>
      <c r="L93" s="116"/>
      <c r="M93" s="116"/>
      <c r="N93" s="123"/>
      <c r="O93" s="123"/>
      <c r="P93" s="123"/>
      <c r="Q93" s="123"/>
      <c r="R93" s="123"/>
      <c r="S93" s="123"/>
      <c r="T93" s="123"/>
    </row>
    <row r="94" spans="1:20" s="70" customFormat="1" ht="93.95" customHeight="1">
      <c r="A94" s="69">
        <v>1.4</v>
      </c>
      <c r="B94" s="249" t="s">
        <v>311</v>
      </c>
      <c r="C94" s="237">
        <v>3620</v>
      </c>
      <c r="D94" s="237">
        <f>+'Dramakan hosqer'!D106</f>
        <v>7278</v>
      </c>
      <c r="E94" s="237">
        <f t="shared" ref="E94" si="5">D94-C94</f>
        <v>3658</v>
      </c>
      <c r="F94" s="486" t="s">
        <v>325</v>
      </c>
      <c r="G94" s="55"/>
      <c r="H94" s="116"/>
      <c r="I94" s="116"/>
      <c r="J94" s="116"/>
      <c r="K94" s="116"/>
      <c r="L94" s="116"/>
      <c r="M94" s="116"/>
      <c r="N94" s="123"/>
      <c r="O94" s="123"/>
      <c r="P94" s="123"/>
      <c r="Q94" s="123"/>
      <c r="R94" s="123"/>
      <c r="S94" s="123"/>
      <c r="T94" s="123"/>
    </row>
    <row r="95" spans="1:20" s="70" customFormat="1" ht="39.75" hidden="1" customHeight="1">
      <c r="A95" s="69">
        <v>2</v>
      </c>
      <c r="B95" s="248" t="s">
        <v>90</v>
      </c>
      <c r="C95" s="238">
        <f>SUM(C96:C98)</f>
        <v>0</v>
      </c>
      <c r="D95" s="238">
        <f>SUM(D96:D98)</f>
        <v>0</v>
      </c>
      <c r="E95" s="237">
        <f>D95-C95</f>
        <v>0</v>
      </c>
      <c r="F95" s="486"/>
      <c r="G95" s="102"/>
      <c r="H95" s="116"/>
      <c r="I95" s="116"/>
      <c r="J95" s="116"/>
      <c r="K95" s="116"/>
      <c r="L95" s="116"/>
      <c r="M95" s="116"/>
      <c r="N95" s="123"/>
      <c r="O95" s="123"/>
      <c r="P95" s="123"/>
      <c r="Q95" s="123"/>
      <c r="R95" s="123"/>
      <c r="S95" s="123"/>
      <c r="T95" s="123"/>
    </row>
    <row r="96" spans="1:20" s="91" customFormat="1" ht="18.75" hidden="1" customHeight="1">
      <c r="A96" s="69">
        <v>2.1</v>
      </c>
      <c r="B96" s="247" t="s">
        <v>62</v>
      </c>
      <c r="C96" s="237"/>
      <c r="D96" s="238">
        <f>+'Dramakan hosqer'!D108</f>
        <v>0</v>
      </c>
      <c r="E96" s="238">
        <f t="shared" si="3"/>
        <v>0</v>
      </c>
      <c r="F96" s="486"/>
      <c r="G96" s="164"/>
      <c r="H96" s="107"/>
      <c r="I96" s="98"/>
      <c r="J96" s="98"/>
      <c r="K96" s="98"/>
      <c r="L96" s="98"/>
      <c r="M96" s="98"/>
      <c r="N96" s="98"/>
      <c r="O96" s="90"/>
      <c r="P96" s="90"/>
      <c r="Q96" s="90"/>
    </row>
    <row r="97" spans="1:20" s="56" customFormat="1" ht="19.5" hidden="1" customHeight="1">
      <c r="A97" s="69">
        <v>2.2000000000000002</v>
      </c>
      <c r="B97" s="247" t="s">
        <v>61</v>
      </c>
      <c r="C97" s="237"/>
      <c r="D97" s="238">
        <f>+'Dramakan hosqer'!D109</f>
        <v>0</v>
      </c>
      <c r="E97" s="238">
        <f t="shared" si="3"/>
        <v>0</v>
      </c>
      <c r="F97" s="486"/>
      <c r="G97" s="102"/>
      <c r="H97" s="116"/>
      <c r="I97" s="116"/>
      <c r="J97" s="116"/>
      <c r="K97" s="116"/>
      <c r="L97" s="116"/>
      <c r="M97" s="116"/>
      <c r="N97" s="123"/>
      <c r="O97" s="123"/>
      <c r="P97" s="123"/>
      <c r="Q97" s="123"/>
      <c r="R97" s="123"/>
      <c r="S97" s="123"/>
      <c r="T97" s="123"/>
    </row>
    <row r="98" spans="1:20" s="56" customFormat="1" ht="37.5" hidden="1" customHeight="1">
      <c r="A98" s="69">
        <v>2.2999999999999998</v>
      </c>
      <c r="B98" s="247" t="s">
        <v>50</v>
      </c>
      <c r="C98" s="237"/>
      <c r="D98" s="238">
        <f>+'Dramakan hosqer'!D110</f>
        <v>0</v>
      </c>
      <c r="E98" s="238">
        <f t="shared" si="3"/>
        <v>0</v>
      </c>
      <c r="F98" s="486"/>
      <c r="G98" s="102"/>
      <c r="H98" s="116"/>
      <c r="I98" s="116"/>
      <c r="J98" s="116"/>
      <c r="K98" s="116"/>
      <c r="L98" s="116"/>
      <c r="M98" s="116"/>
      <c r="N98" s="123"/>
      <c r="O98" s="123"/>
      <c r="P98" s="123"/>
      <c r="Q98" s="123"/>
      <c r="R98" s="123"/>
      <c r="S98" s="123"/>
      <c r="T98" s="123"/>
    </row>
    <row r="99" spans="1:20" s="56" customFormat="1" ht="38.25" customHeight="1">
      <c r="A99" s="157" t="s">
        <v>58</v>
      </c>
      <c r="B99" s="13" t="s">
        <v>132</v>
      </c>
      <c r="C99" s="246">
        <f>SUM(C100:C101)</f>
        <v>7000</v>
      </c>
      <c r="D99" s="246">
        <f>SUM(D100:D101)</f>
        <v>7000</v>
      </c>
      <c r="E99" s="246">
        <f t="shared" si="3"/>
        <v>0</v>
      </c>
      <c r="F99" s="489"/>
      <c r="G99" s="102"/>
      <c r="H99" s="116"/>
      <c r="I99" s="116"/>
      <c r="J99" s="116"/>
      <c r="K99" s="116"/>
      <c r="L99" s="116"/>
      <c r="M99" s="116"/>
      <c r="N99" s="123"/>
      <c r="O99" s="123"/>
      <c r="P99" s="123"/>
      <c r="Q99" s="123"/>
      <c r="R99" s="123"/>
      <c r="S99" s="123"/>
      <c r="T99" s="123"/>
    </row>
    <row r="100" spans="1:20" s="56" customFormat="1" ht="18" hidden="1" customHeight="1">
      <c r="A100" s="69">
        <v>1</v>
      </c>
      <c r="B100" s="243" t="str">
        <f>+'Dramakan hosqer'!B112</f>
        <v>Աշխատավարձի գծով</v>
      </c>
      <c r="C100" s="237"/>
      <c r="D100" s="237">
        <f>+'Dramakan hosqer'!D112</f>
        <v>0</v>
      </c>
      <c r="E100" s="237">
        <f>D100-C100</f>
        <v>0</v>
      </c>
      <c r="F100" s="486"/>
      <c r="G100" s="102"/>
      <c r="H100" s="116"/>
      <c r="I100" s="116"/>
      <c r="J100" s="116"/>
      <c r="K100" s="116"/>
      <c r="L100" s="116"/>
      <c r="M100" s="116"/>
      <c r="N100" s="123"/>
      <c r="O100" s="123"/>
      <c r="P100" s="123"/>
      <c r="Q100" s="123"/>
      <c r="R100" s="123"/>
      <c r="S100" s="123"/>
      <c r="T100" s="123"/>
    </row>
    <row r="101" spans="1:20" s="68" customFormat="1" ht="18" customHeight="1">
      <c r="A101" s="69">
        <v>1</v>
      </c>
      <c r="B101" s="243" t="str">
        <f>+'Dramakan hosqer'!B113</f>
        <v>պարգևատրման գծով</v>
      </c>
      <c r="C101" s="237">
        <v>7000</v>
      </c>
      <c r="D101" s="237">
        <f>+'Dramakan hosqer'!D113</f>
        <v>7000</v>
      </c>
      <c r="E101" s="237">
        <f>D101-C101</f>
        <v>0</v>
      </c>
      <c r="F101" s="486"/>
      <c r="G101" s="102"/>
      <c r="H101" s="101"/>
      <c r="I101" s="101"/>
      <c r="J101" s="101"/>
      <c r="K101" s="101"/>
      <c r="L101" s="101"/>
      <c r="M101" s="101"/>
      <c r="N101" s="96"/>
      <c r="O101" s="96"/>
      <c r="P101" s="96"/>
      <c r="Q101" s="96"/>
      <c r="R101" s="96"/>
      <c r="S101" s="96"/>
      <c r="T101" s="96"/>
    </row>
    <row r="102" spans="1:20" s="39" customFormat="1" ht="43.5" customHeight="1">
      <c r="A102" s="12" t="s">
        <v>38</v>
      </c>
      <c r="B102" s="13" t="s">
        <v>39</v>
      </c>
      <c r="C102" s="246">
        <f>C6+C7-C23</f>
        <v>7673.9999999999418</v>
      </c>
      <c r="D102" s="246">
        <f>D6+D7-D23</f>
        <v>2338.5399999999208</v>
      </c>
      <c r="E102" s="246">
        <f t="shared" si="3"/>
        <v>-5335.460000000021</v>
      </c>
      <c r="F102" s="489"/>
      <c r="G102" s="490">
        <f>+D102-'Dramakan hosqer'!D114</f>
        <v>0</v>
      </c>
      <c r="H102" s="119"/>
      <c r="I102" s="119"/>
      <c r="J102" s="119"/>
      <c r="K102" s="119"/>
      <c r="L102" s="119"/>
      <c r="M102" s="119"/>
      <c r="N102" s="125"/>
      <c r="O102" s="125"/>
      <c r="P102" s="125"/>
      <c r="Q102" s="125"/>
      <c r="R102" s="125"/>
      <c r="S102" s="125"/>
      <c r="T102" s="125"/>
    </row>
    <row r="103" spans="1:20" s="22" customFormat="1" ht="46.5" customHeight="1">
      <c r="A103" s="20"/>
      <c r="B103" s="20"/>
      <c r="C103" s="20"/>
      <c r="D103" s="20"/>
      <c r="E103" s="20"/>
      <c r="F103" s="20"/>
      <c r="G103" s="128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1:20" s="22" customFormat="1" ht="25.5" customHeight="1">
      <c r="B104" s="18" t="s">
        <v>2</v>
      </c>
      <c r="C104" s="20"/>
      <c r="D104" s="550" t="str">
        <f>+'Ekamut-caxs'!C100</f>
        <v>Ա.Մխիթարյան</v>
      </c>
      <c r="E104" s="547"/>
      <c r="F104" s="119"/>
      <c r="G104" s="128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1:20" ht="13.5" customHeight="1">
      <c r="A105" s="22"/>
      <c r="B105" s="22" t="s">
        <v>4</v>
      </c>
      <c r="C105" s="22"/>
      <c r="D105" s="549" t="s">
        <v>96</v>
      </c>
      <c r="E105" s="549"/>
      <c r="F105" s="341"/>
    </row>
    <row r="106" spans="1:20" s="19" customFormat="1" ht="22.5" customHeight="1">
      <c r="A106" s="20"/>
      <c r="B106" s="39" t="s">
        <v>260</v>
      </c>
      <c r="C106" s="20"/>
      <c r="D106" s="547" t="str">
        <f>+'Ekamut-caxs'!C102</f>
        <v>Ա.Բարեղամյան</v>
      </c>
      <c r="E106" s="547"/>
      <c r="F106" s="119"/>
      <c r="G106" s="126"/>
      <c r="H106" s="112"/>
      <c r="I106" s="112"/>
      <c r="J106" s="112"/>
      <c r="K106" s="112"/>
      <c r="L106" s="112"/>
      <c r="M106" s="112"/>
      <c r="N106" s="120"/>
      <c r="O106" s="120"/>
      <c r="P106" s="120"/>
      <c r="Q106" s="120"/>
      <c r="R106" s="120"/>
      <c r="S106" s="120"/>
      <c r="T106" s="120"/>
    </row>
    <row r="107" spans="1:20" s="19" customFormat="1" ht="12" customHeight="1">
      <c r="A107" s="20"/>
      <c r="B107" s="20"/>
      <c r="C107" s="20"/>
      <c r="D107" s="549" t="s">
        <v>96</v>
      </c>
      <c r="E107" s="549"/>
      <c r="F107" s="341"/>
      <c r="G107" s="126"/>
      <c r="H107" s="112"/>
      <c r="I107" s="112"/>
      <c r="J107" s="112"/>
      <c r="K107" s="112"/>
      <c r="L107" s="112"/>
      <c r="M107" s="112"/>
      <c r="N107" s="120"/>
      <c r="O107" s="120"/>
      <c r="P107" s="120"/>
      <c r="Q107" s="120"/>
      <c r="R107" s="120"/>
      <c r="S107" s="120"/>
      <c r="T107" s="120"/>
    </row>
    <row r="108" spans="1:20" s="19" customFormat="1">
      <c r="A108" s="20"/>
      <c r="B108" s="153" t="s">
        <v>1</v>
      </c>
      <c r="C108" s="20"/>
      <c r="D108" s="20"/>
      <c r="E108" s="20"/>
      <c r="F108" s="20"/>
      <c r="G108" s="126"/>
      <c r="H108" s="112"/>
      <c r="I108" s="112"/>
      <c r="J108" s="112"/>
      <c r="K108" s="112"/>
      <c r="L108" s="112"/>
      <c r="M108" s="112"/>
      <c r="N108" s="120"/>
      <c r="O108" s="120"/>
      <c r="P108" s="120"/>
      <c r="Q108" s="120"/>
      <c r="R108" s="120"/>
      <c r="S108" s="120"/>
      <c r="T108" s="120"/>
    </row>
    <row r="109" spans="1:20" s="19" customFormat="1">
      <c r="G109" s="126"/>
      <c r="H109" s="112"/>
      <c r="I109" s="112"/>
      <c r="J109" s="112"/>
      <c r="K109" s="112"/>
      <c r="L109" s="112"/>
      <c r="M109" s="112"/>
      <c r="N109" s="120"/>
      <c r="O109" s="120"/>
      <c r="P109" s="120"/>
      <c r="Q109" s="120"/>
      <c r="R109" s="120"/>
      <c r="S109" s="120"/>
      <c r="T109" s="120"/>
    </row>
    <row r="110" spans="1:20" s="19" customFormat="1">
      <c r="G110" s="126"/>
      <c r="H110" s="112"/>
      <c r="I110" s="112"/>
      <c r="J110" s="112"/>
      <c r="K110" s="112"/>
      <c r="L110" s="112"/>
      <c r="M110" s="112"/>
      <c r="N110" s="120"/>
      <c r="O110" s="120"/>
      <c r="P110" s="120"/>
      <c r="Q110" s="120"/>
      <c r="R110" s="120"/>
      <c r="S110" s="120"/>
      <c r="T110" s="120"/>
    </row>
    <row r="111" spans="1:20" s="19" customFormat="1">
      <c r="G111" s="126"/>
      <c r="H111" s="112"/>
      <c r="I111" s="112"/>
      <c r="J111" s="112"/>
      <c r="K111" s="112"/>
      <c r="L111" s="112"/>
      <c r="M111" s="112"/>
      <c r="N111" s="120"/>
      <c r="O111" s="120"/>
      <c r="P111" s="120"/>
      <c r="Q111" s="120"/>
      <c r="R111" s="120"/>
      <c r="S111" s="120"/>
      <c r="T111" s="120"/>
    </row>
    <row r="112" spans="1:20" s="19" customFormat="1">
      <c r="G112" s="126"/>
      <c r="H112" s="112"/>
      <c r="I112" s="112"/>
      <c r="J112" s="112"/>
      <c r="K112" s="112"/>
      <c r="L112" s="112"/>
      <c r="M112" s="112"/>
      <c r="N112" s="120"/>
      <c r="O112" s="120"/>
      <c r="P112" s="120"/>
      <c r="Q112" s="120"/>
      <c r="R112" s="120"/>
      <c r="S112" s="120"/>
      <c r="T112" s="120"/>
    </row>
    <row r="113" spans="7:20" s="19" customFormat="1">
      <c r="G113" s="126"/>
      <c r="H113" s="112"/>
      <c r="I113" s="112"/>
      <c r="J113" s="112"/>
      <c r="K113" s="112"/>
      <c r="L113" s="112"/>
      <c r="M113" s="112"/>
      <c r="N113" s="120"/>
      <c r="O113" s="120"/>
      <c r="P113" s="120"/>
      <c r="Q113" s="120"/>
      <c r="R113" s="120"/>
      <c r="S113" s="120"/>
      <c r="T113" s="120"/>
    </row>
    <row r="114" spans="7:20" s="19" customFormat="1">
      <c r="G114" s="126"/>
      <c r="H114" s="112"/>
      <c r="I114" s="112"/>
      <c r="J114" s="112"/>
      <c r="K114" s="112"/>
      <c r="L114" s="112"/>
      <c r="M114" s="112"/>
      <c r="N114" s="120"/>
      <c r="O114" s="120"/>
      <c r="P114" s="120"/>
      <c r="Q114" s="120"/>
      <c r="R114" s="120"/>
      <c r="S114" s="120"/>
      <c r="T114" s="120"/>
    </row>
    <row r="115" spans="7:20" s="19" customFormat="1">
      <c r="G115" s="126"/>
      <c r="H115" s="112"/>
      <c r="I115" s="112"/>
      <c r="J115" s="112"/>
      <c r="K115" s="112"/>
      <c r="L115" s="112"/>
      <c r="M115" s="112"/>
      <c r="N115" s="120"/>
      <c r="O115" s="120"/>
      <c r="P115" s="120"/>
      <c r="Q115" s="120"/>
      <c r="R115" s="120"/>
      <c r="S115" s="120"/>
      <c r="T115" s="120"/>
    </row>
    <row r="116" spans="7:20" s="19" customFormat="1">
      <c r="G116" s="126"/>
      <c r="H116" s="112"/>
      <c r="I116" s="112"/>
      <c r="J116" s="112"/>
      <c r="K116" s="112"/>
      <c r="L116" s="112"/>
      <c r="M116" s="112"/>
      <c r="N116" s="120"/>
      <c r="O116" s="120"/>
      <c r="P116" s="120"/>
      <c r="Q116" s="120"/>
      <c r="R116" s="120"/>
      <c r="S116" s="120"/>
      <c r="T116" s="120"/>
    </row>
    <row r="117" spans="7:20" s="19" customFormat="1">
      <c r="G117" s="126"/>
      <c r="H117" s="112"/>
      <c r="I117" s="112"/>
      <c r="J117" s="112"/>
      <c r="K117" s="112"/>
      <c r="L117" s="112"/>
      <c r="M117" s="112"/>
      <c r="N117" s="120"/>
      <c r="O117" s="120"/>
      <c r="P117" s="120"/>
      <c r="Q117" s="120"/>
      <c r="R117" s="120"/>
      <c r="S117" s="120"/>
      <c r="T117" s="120"/>
    </row>
    <row r="118" spans="7:20" s="19" customFormat="1">
      <c r="G118" s="126"/>
      <c r="H118" s="112"/>
      <c r="I118" s="112"/>
      <c r="J118" s="112"/>
      <c r="K118" s="112"/>
      <c r="L118" s="112"/>
      <c r="M118" s="112"/>
      <c r="N118" s="120"/>
      <c r="O118" s="120"/>
      <c r="P118" s="120"/>
      <c r="Q118" s="120"/>
      <c r="R118" s="120"/>
      <c r="S118" s="120"/>
      <c r="T118" s="120"/>
    </row>
    <row r="119" spans="7:20" s="19" customFormat="1">
      <c r="G119" s="126"/>
      <c r="H119" s="112"/>
      <c r="I119" s="112"/>
      <c r="J119" s="112"/>
      <c r="K119" s="112"/>
      <c r="L119" s="112"/>
      <c r="M119" s="112"/>
      <c r="N119" s="120"/>
      <c r="O119" s="120"/>
      <c r="P119" s="120"/>
      <c r="Q119" s="120"/>
      <c r="R119" s="120"/>
      <c r="S119" s="120"/>
      <c r="T119" s="120"/>
    </row>
    <row r="120" spans="7:20" s="19" customFormat="1">
      <c r="G120" s="126"/>
      <c r="H120" s="112"/>
      <c r="I120" s="112"/>
      <c r="J120" s="112"/>
      <c r="K120" s="112"/>
      <c r="L120" s="112"/>
      <c r="M120" s="112"/>
      <c r="N120" s="120"/>
      <c r="O120" s="120"/>
      <c r="P120" s="120"/>
      <c r="Q120" s="120"/>
      <c r="R120" s="120"/>
      <c r="S120" s="120"/>
      <c r="T120" s="120"/>
    </row>
    <row r="121" spans="7:20" s="19" customFormat="1">
      <c r="G121" s="126"/>
      <c r="H121" s="112"/>
      <c r="I121" s="112"/>
      <c r="J121" s="112"/>
      <c r="K121" s="112"/>
      <c r="L121" s="112"/>
      <c r="M121" s="112"/>
      <c r="N121" s="120"/>
      <c r="O121" s="120"/>
      <c r="P121" s="120"/>
      <c r="Q121" s="120"/>
      <c r="R121" s="120"/>
      <c r="S121" s="120"/>
      <c r="T121" s="120"/>
    </row>
    <row r="122" spans="7:20" s="19" customFormat="1">
      <c r="G122" s="126"/>
      <c r="H122" s="112"/>
      <c r="I122" s="112"/>
      <c r="J122" s="112"/>
      <c r="K122" s="112"/>
      <c r="L122" s="112"/>
      <c r="M122" s="112"/>
      <c r="N122" s="120"/>
      <c r="O122" s="120"/>
      <c r="P122" s="120"/>
      <c r="Q122" s="120"/>
      <c r="R122" s="120"/>
      <c r="S122" s="120"/>
      <c r="T122" s="120"/>
    </row>
    <row r="123" spans="7:20" s="19" customFormat="1">
      <c r="G123" s="126"/>
      <c r="H123" s="112"/>
      <c r="I123" s="112"/>
      <c r="J123" s="112"/>
      <c r="K123" s="112"/>
      <c r="L123" s="112"/>
      <c r="M123" s="112"/>
      <c r="N123" s="120"/>
      <c r="O123" s="120"/>
      <c r="P123" s="120"/>
      <c r="Q123" s="120"/>
      <c r="R123" s="120"/>
      <c r="S123" s="120"/>
      <c r="T123" s="120"/>
    </row>
    <row r="124" spans="7:20" s="19" customFormat="1">
      <c r="G124" s="126"/>
      <c r="H124" s="112"/>
      <c r="I124" s="112"/>
      <c r="J124" s="112"/>
      <c r="K124" s="112"/>
      <c r="L124" s="112"/>
      <c r="M124" s="112"/>
      <c r="N124" s="120"/>
      <c r="O124" s="120"/>
      <c r="P124" s="120"/>
      <c r="Q124" s="120"/>
      <c r="R124" s="120"/>
      <c r="S124" s="120"/>
      <c r="T124" s="120"/>
    </row>
    <row r="125" spans="7:20" s="19" customFormat="1">
      <c r="G125" s="126"/>
      <c r="H125" s="112"/>
      <c r="I125" s="112"/>
      <c r="J125" s="112"/>
      <c r="K125" s="112"/>
      <c r="L125" s="112"/>
      <c r="M125" s="112"/>
      <c r="N125" s="120"/>
      <c r="O125" s="120"/>
      <c r="P125" s="120"/>
      <c r="Q125" s="120"/>
      <c r="R125" s="120"/>
      <c r="S125" s="120"/>
      <c r="T125" s="120"/>
    </row>
    <row r="126" spans="7:20" s="19" customFormat="1">
      <c r="G126" s="126"/>
      <c r="H126" s="112"/>
      <c r="I126" s="112"/>
      <c r="J126" s="112"/>
      <c r="K126" s="112"/>
      <c r="L126" s="112"/>
      <c r="M126" s="112"/>
      <c r="N126" s="120"/>
      <c r="O126" s="120"/>
      <c r="P126" s="120"/>
      <c r="Q126" s="120"/>
      <c r="R126" s="120"/>
      <c r="S126" s="120"/>
      <c r="T126" s="120"/>
    </row>
    <row r="127" spans="7:20" s="19" customFormat="1">
      <c r="G127" s="126"/>
      <c r="H127" s="112"/>
      <c r="I127" s="112"/>
      <c r="J127" s="112"/>
      <c r="K127" s="112"/>
      <c r="L127" s="112"/>
      <c r="M127" s="112"/>
      <c r="N127" s="120"/>
      <c r="O127" s="120"/>
      <c r="P127" s="120"/>
      <c r="Q127" s="120"/>
      <c r="R127" s="120"/>
      <c r="S127" s="120"/>
      <c r="T127" s="120"/>
    </row>
    <row r="128" spans="7:20" s="19" customFormat="1">
      <c r="G128" s="126"/>
      <c r="H128" s="112"/>
      <c r="I128" s="112"/>
      <c r="J128" s="112"/>
      <c r="K128" s="112"/>
      <c r="L128" s="112"/>
      <c r="M128" s="112"/>
      <c r="N128" s="120"/>
      <c r="O128" s="120"/>
      <c r="P128" s="120"/>
      <c r="Q128" s="120"/>
      <c r="R128" s="120"/>
      <c r="S128" s="120"/>
      <c r="T128" s="120"/>
    </row>
    <row r="129" spans="7:20" s="19" customFormat="1">
      <c r="G129" s="126"/>
      <c r="H129" s="112"/>
      <c r="I129" s="112"/>
      <c r="J129" s="112"/>
      <c r="K129" s="112"/>
      <c r="L129" s="112"/>
      <c r="M129" s="112"/>
      <c r="N129" s="120"/>
      <c r="O129" s="120"/>
      <c r="P129" s="120"/>
      <c r="Q129" s="120"/>
      <c r="R129" s="120"/>
      <c r="S129" s="120"/>
      <c r="T129" s="120"/>
    </row>
    <row r="130" spans="7:20" s="19" customFormat="1">
      <c r="G130" s="126"/>
      <c r="H130" s="112"/>
      <c r="I130" s="112"/>
      <c r="J130" s="112"/>
      <c r="K130" s="112"/>
      <c r="L130" s="112"/>
      <c r="M130" s="112"/>
      <c r="N130" s="120"/>
      <c r="O130" s="120"/>
      <c r="P130" s="120"/>
      <c r="Q130" s="120"/>
      <c r="R130" s="120"/>
      <c r="S130" s="120"/>
      <c r="T130" s="120"/>
    </row>
    <row r="131" spans="7:20" s="19" customFormat="1">
      <c r="G131" s="126"/>
      <c r="H131" s="112"/>
      <c r="I131" s="112"/>
      <c r="J131" s="112"/>
      <c r="K131" s="112"/>
      <c r="L131" s="112"/>
      <c r="M131" s="112"/>
      <c r="N131" s="120"/>
      <c r="O131" s="120"/>
      <c r="P131" s="120"/>
      <c r="Q131" s="120"/>
      <c r="R131" s="120"/>
      <c r="S131" s="120"/>
      <c r="T131" s="120"/>
    </row>
    <row r="132" spans="7:20" s="19" customFormat="1">
      <c r="G132" s="126"/>
      <c r="H132" s="112"/>
      <c r="I132" s="112"/>
      <c r="J132" s="112"/>
      <c r="K132" s="112"/>
      <c r="L132" s="112"/>
      <c r="M132" s="112"/>
      <c r="N132" s="120"/>
      <c r="O132" s="120"/>
      <c r="P132" s="120"/>
      <c r="Q132" s="120"/>
      <c r="R132" s="120"/>
      <c r="S132" s="120"/>
      <c r="T132" s="120"/>
    </row>
    <row r="133" spans="7:20" s="19" customFormat="1">
      <c r="G133" s="126"/>
      <c r="H133" s="112"/>
      <c r="I133" s="112"/>
      <c r="J133" s="112"/>
      <c r="K133" s="112"/>
      <c r="L133" s="112"/>
      <c r="M133" s="112"/>
      <c r="N133" s="120"/>
      <c r="O133" s="120"/>
      <c r="P133" s="120"/>
      <c r="Q133" s="120"/>
      <c r="R133" s="120"/>
      <c r="S133" s="120"/>
      <c r="T133" s="120"/>
    </row>
    <row r="134" spans="7:20" s="19" customFormat="1">
      <c r="G134" s="126"/>
      <c r="H134" s="112"/>
      <c r="I134" s="112"/>
      <c r="J134" s="112"/>
      <c r="K134" s="112"/>
      <c r="L134" s="112"/>
      <c r="M134" s="112"/>
      <c r="N134" s="120"/>
      <c r="O134" s="120"/>
      <c r="P134" s="120"/>
      <c r="Q134" s="120"/>
      <c r="R134" s="120"/>
      <c r="S134" s="120"/>
      <c r="T134" s="120"/>
    </row>
    <row r="135" spans="7:20" s="19" customFormat="1">
      <c r="G135" s="126"/>
      <c r="H135" s="112"/>
      <c r="I135" s="112"/>
      <c r="J135" s="112"/>
      <c r="K135" s="112"/>
      <c r="L135" s="112"/>
      <c r="M135" s="112"/>
      <c r="N135" s="120"/>
      <c r="O135" s="120"/>
      <c r="P135" s="120"/>
      <c r="Q135" s="120"/>
      <c r="R135" s="120"/>
      <c r="S135" s="120"/>
      <c r="T135" s="120"/>
    </row>
    <row r="136" spans="7:20" s="19" customFormat="1">
      <c r="G136" s="126"/>
      <c r="H136" s="112"/>
      <c r="I136" s="112"/>
      <c r="J136" s="112"/>
      <c r="K136" s="112"/>
      <c r="L136" s="112"/>
      <c r="M136" s="112"/>
      <c r="N136" s="120"/>
      <c r="O136" s="120"/>
      <c r="P136" s="120"/>
      <c r="Q136" s="120"/>
      <c r="R136" s="120"/>
      <c r="S136" s="120"/>
      <c r="T136" s="120"/>
    </row>
    <row r="137" spans="7:20" s="19" customFormat="1">
      <c r="G137" s="126"/>
      <c r="H137" s="112"/>
      <c r="I137" s="112"/>
      <c r="J137" s="112"/>
      <c r="K137" s="112"/>
      <c r="L137" s="112"/>
      <c r="M137" s="112"/>
      <c r="N137" s="120"/>
      <c r="O137" s="120"/>
      <c r="P137" s="120"/>
      <c r="Q137" s="120"/>
      <c r="R137" s="120"/>
      <c r="S137" s="120"/>
      <c r="T137" s="120"/>
    </row>
    <row r="138" spans="7:20" s="19" customFormat="1">
      <c r="G138" s="126"/>
      <c r="H138" s="112"/>
      <c r="I138" s="112"/>
      <c r="J138" s="112"/>
      <c r="K138" s="112"/>
      <c r="L138" s="112"/>
      <c r="M138" s="112"/>
      <c r="N138" s="120"/>
      <c r="O138" s="120"/>
      <c r="P138" s="120"/>
      <c r="Q138" s="120"/>
      <c r="R138" s="120"/>
      <c r="S138" s="120"/>
      <c r="T138" s="120"/>
    </row>
    <row r="139" spans="7:20" s="19" customFormat="1">
      <c r="G139" s="126"/>
      <c r="H139" s="112"/>
      <c r="I139" s="112"/>
      <c r="J139" s="112"/>
      <c r="K139" s="112"/>
      <c r="L139" s="112"/>
      <c r="M139" s="112"/>
      <c r="N139" s="120"/>
      <c r="O139" s="120"/>
      <c r="P139" s="120"/>
      <c r="Q139" s="120"/>
      <c r="R139" s="120"/>
      <c r="S139" s="120"/>
      <c r="T139" s="120"/>
    </row>
  </sheetData>
  <sheetProtection formatCells="0" formatColumns="0" formatRows="0" insertColumns="0" insertRows="0" insertHyperlinks="0" deleteColumns="0" deleteRows="0" sort="0" autoFilter="0" pivotTables="0"/>
  <mergeCells count="7">
    <mergeCell ref="D107:E107"/>
    <mergeCell ref="D104:E104"/>
    <mergeCell ref="D105:E105"/>
    <mergeCell ref="D106:E106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8"/>
  <sheetViews>
    <sheetView view="pageBreakPreview" workbookViewId="0">
      <selection activeCell="D75" sqref="D75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7" width="9.140625" style="19"/>
    <col min="8" max="8" width="10.28515625" style="19" bestFit="1" customWidth="1"/>
    <col min="9" max="22" width="9.140625" style="19"/>
    <col min="23" max="16384" width="9.140625" style="1"/>
  </cols>
  <sheetData>
    <row r="1" spans="1:22" s="173" customFormat="1" ht="22.5" customHeight="1">
      <c r="A1" s="551" t="s">
        <v>69</v>
      </c>
      <c r="B1" s="551"/>
      <c r="C1" s="551"/>
      <c r="D1" s="551"/>
      <c r="E1" s="551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34" customFormat="1" ht="33" customHeight="1">
      <c r="A2" s="552" t="str">
        <f>+'Ekamut-caxs'!A14:D14</f>
        <v xml:space="preserve">«Երևանի Հ.Ղափլանյանի անվան դրամատիկական թատրոն» ՀՈԱԿ-ի </v>
      </c>
      <c r="B2" s="553"/>
      <c r="C2" s="553"/>
      <c r="D2" s="553"/>
      <c r="E2" s="55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4" customFormat="1" ht="24" customHeight="1">
      <c r="A3" s="554" t="s">
        <v>136</v>
      </c>
      <c r="B3" s="554"/>
      <c r="C3" s="554"/>
      <c r="D3" s="554"/>
      <c r="E3" s="55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7" customFormat="1" ht="16.7" customHeight="1">
      <c r="A4" s="555" t="s">
        <v>247</v>
      </c>
      <c r="B4" s="555"/>
      <c r="C4" s="555"/>
      <c r="D4" s="555"/>
      <c r="E4" s="555"/>
      <c r="F4" s="174"/>
      <c r="G4" s="175"/>
      <c r="H4" s="175"/>
      <c r="I4" s="175"/>
      <c r="J4" s="175"/>
      <c r="K4" s="175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ht="13.5" customHeight="1">
      <c r="D5" s="178"/>
      <c r="E5" s="178" t="s">
        <v>128</v>
      </c>
    </row>
    <row r="6" spans="1:22" s="183" customFormat="1" ht="56.25" customHeight="1">
      <c r="A6" s="179" t="s">
        <v>3</v>
      </c>
      <c r="B6" s="180" t="s">
        <v>137</v>
      </c>
      <c r="C6" s="179" t="s">
        <v>138</v>
      </c>
      <c r="D6" s="179" t="s">
        <v>139</v>
      </c>
      <c r="E6" s="181" t="s">
        <v>140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34" customFormat="1" ht="21.75" customHeight="1">
      <c r="A7" s="556" t="s">
        <v>141</v>
      </c>
      <c r="B7" s="557"/>
      <c r="C7" s="557"/>
      <c r="D7" s="208"/>
      <c r="E7" s="208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3" customFormat="1" ht="21.75" customHeight="1">
      <c r="A8" s="184">
        <v>1</v>
      </c>
      <c r="B8" s="185" t="s">
        <v>142</v>
      </c>
      <c r="C8" s="184"/>
      <c r="D8" s="186">
        <f>SUM(D9:D29)</f>
        <v>1207.8</v>
      </c>
      <c r="E8" s="187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.2" customHeight="1">
      <c r="A9" s="188">
        <v>1.1000000000000001</v>
      </c>
      <c r="B9" s="189" t="s">
        <v>143</v>
      </c>
      <c r="C9" s="188" t="s">
        <v>144</v>
      </c>
      <c r="D9" s="31"/>
      <c r="E9" s="31"/>
    </row>
    <row r="10" spans="1:22" ht="27.2" customHeight="1">
      <c r="A10" s="188">
        <v>1.2</v>
      </c>
      <c r="B10" s="189" t="s">
        <v>145</v>
      </c>
      <c r="C10" s="188" t="s">
        <v>146</v>
      </c>
      <c r="D10" s="31"/>
      <c r="E10" s="31"/>
    </row>
    <row r="11" spans="1:22" ht="27.2" customHeight="1">
      <c r="A11" s="188">
        <v>1.3</v>
      </c>
      <c r="B11" s="189" t="s">
        <v>147</v>
      </c>
      <c r="C11" s="188" t="s">
        <v>148</v>
      </c>
      <c r="D11" s="31"/>
      <c r="E11" s="31"/>
    </row>
    <row r="12" spans="1:22" ht="27.2" customHeight="1">
      <c r="A12" s="188">
        <v>1.4</v>
      </c>
      <c r="B12" s="190" t="s">
        <v>149</v>
      </c>
      <c r="C12" s="191" t="s">
        <v>150</v>
      </c>
      <c r="D12" s="31"/>
      <c r="E12" s="31"/>
    </row>
    <row r="13" spans="1:22" ht="27.2" customHeight="1">
      <c r="A13" s="188">
        <v>1.5</v>
      </c>
      <c r="B13" s="190"/>
      <c r="C13" s="188" t="s">
        <v>151</v>
      </c>
      <c r="D13" s="31"/>
      <c r="E13" s="31"/>
    </row>
    <row r="14" spans="1:22" ht="18" customHeight="1">
      <c r="A14" s="188">
        <v>1.6</v>
      </c>
      <c r="B14" s="189" t="s">
        <v>205</v>
      </c>
      <c r="C14" s="188" t="s">
        <v>152</v>
      </c>
      <c r="D14" s="31"/>
      <c r="E14" s="31"/>
    </row>
    <row r="15" spans="1:22" ht="33.75" customHeight="1">
      <c r="A15" s="188">
        <v>1.7</v>
      </c>
      <c r="B15" s="190"/>
      <c r="C15" s="188" t="s">
        <v>175</v>
      </c>
      <c r="D15" s="31"/>
      <c r="E15" s="31"/>
    </row>
    <row r="16" spans="1:22" ht="22.5" customHeight="1">
      <c r="A16" s="188">
        <v>1.8</v>
      </c>
      <c r="B16" s="190"/>
      <c r="C16" s="192" t="s">
        <v>174</v>
      </c>
      <c r="D16" s="31"/>
      <c r="E16" s="31"/>
    </row>
    <row r="17" spans="1:22" ht="18" customHeight="1">
      <c r="A17" s="188">
        <v>1.9</v>
      </c>
      <c r="B17" s="190" t="s">
        <v>262</v>
      </c>
      <c r="C17" s="192"/>
      <c r="D17" s="31">
        <v>17.100000000000001</v>
      </c>
      <c r="E17" s="31"/>
    </row>
    <row r="18" spans="1:22" ht="18" customHeight="1">
      <c r="A18" s="193">
        <v>2</v>
      </c>
      <c r="B18" s="190"/>
      <c r="C18" s="192" t="s">
        <v>263</v>
      </c>
      <c r="D18" s="31">
        <v>3</v>
      </c>
      <c r="E18" s="31"/>
    </row>
    <row r="19" spans="1:22" ht="18" customHeight="1">
      <c r="A19" s="188">
        <v>2.1</v>
      </c>
      <c r="B19" s="190" t="s">
        <v>264</v>
      </c>
      <c r="C19" s="192"/>
      <c r="D19" s="31">
        <v>2</v>
      </c>
      <c r="E19" s="31"/>
    </row>
    <row r="20" spans="1:22" ht="18" customHeight="1">
      <c r="A20" s="188">
        <v>2.2000000000000002</v>
      </c>
      <c r="B20" s="190" t="s">
        <v>265</v>
      </c>
      <c r="C20" s="192"/>
      <c r="D20" s="31">
        <v>8</v>
      </c>
      <c r="E20" s="31"/>
    </row>
    <row r="21" spans="1:22" ht="18" customHeight="1">
      <c r="A21" s="188">
        <v>2.2999999999999998</v>
      </c>
      <c r="B21" s="190"/>
      <c r="C21" s="192"/>
      <c r="D21" s="31"/>
      <c r="E21" s="31"/>
    </row>
    <row r="22" spans="1:22" ht="27.75" customHeight="1">
      <c r="A22" s="188">
        <v>2.4</v>
      </c>
      <c r="B22" s="190"/>
      <c r="C22" s="192"/>
      <c r="D22" s="31"/>
      <c r="E22" s="31"/>
    </row>
    <row r="23" spans="1:22" ht="27.75" customHeight="1">
      <c r="A23" s="188">
        <v>2.5</v>
      </c>
      <c r="B23" s="190" t="s">
        <v>153</v>
      </c>
      <c r="C23" s="188" t="s">
        <v>36</v>
      </c>
      <c r="D23" s="31">
        <v>760</v>
      </c>
      <c r="E23" s="31"/>
    </row>
    <row r="24" spans="1:22" ht="27.75" customHeight="1">
      <c r="A24" s="188">
        <v>2.6</v>
      </c>
      <c r="B24" s="190" t="s">
        <v>153</v>
      </c>
      <c r="C24" s="188" t="s">
        <v>49</v>
      </c>
      <c r="D24" s="31">
        <v>417.7</v>
      </c>
      <c r="E24" s="31"/>
    </row>
    <row r="25" spans="1:22" ht="27.75" customHeight="1">
      <c r="A25" s="188">
        <v>2.7</v>
      </c>
      <c r="B25" s="190" t="s">
        <v>153</v>
      </c>
      <c r="C25" s="188" t="s">
        <v>154</v>
      </c>
      <c r="D25" s="31"/>
      <c r="E25" s="31"/>
    </row>
    <row r="26" spans="1:22" ht="27.75" customHeight="1">
      <c r="A26" s="188">
        <v>2.8</v>
      </c>
      <c r="B26" s="190" t="s">
        <v>153</v>
      </c>
      <c r="C26" s="188" t="s">
        <v>155</v>
      </c>
      <c r="D26" s="31"/>
      <c r="E26" s="31"/>
    </row>
    <row r="27" spans="1:22" ht="27.2" customHeight="1">
      <c r="A27" s="188">
        <v>2.9</v>
      </c>
      <c r="B27" s="189" t="s">
        <v>156</v>
      </c>
      <c r="C27" s="188" t="s">
        <v>157</v>
      </c>
      <c r="D27" s="31"/>
      <c r="E27" s="31"/>
    </row>
    <row r="28" spans="1:22" ht="26.25" customHeight="1">
      <c r="A28" s="194">
        <v>2.1</v>
      </c>
      <c r="B28" s="190" t="s">
        <v>158</v>
      </c>
      <c r="C28" s="188" t="s">
        <v>159</v>
      </c>
      <c r="D28" s="31"/>
      <c r="E28" s="31"/>
    </row>
    <row r="29" spans="1:22" ht="26.25" customHeight="1">
      <c r="A29" s="194">
        <v>2.11</v>
      </c>
      <c r="B29" s="190"/>
      <c r="C29" s="192" t="s">
        <v>160</v>
      </c>
      <c r="D29" s="31"/>
      <c r="E29" s="31"/>
    </row>
    <row r="30" spans="1:22" s="163" customFormat="1" ht="34.700000000000003" customHeight="1">
      <c r="A30" s="184">
        <v>2</v>
      </c>
      <c r="B30" s="195" t="s">
        <v>161</v>
      </c>
      <c r="C30" s="184"/>
      <c r="D30" s="186">
        <f>SUM(D31:D33)</f>
        <v>0</v>
      </c>
      <c r="E30" s="187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88">
        <v>2.1</v>
      </c>
      <c r="B31" s="190"/>
      <c r="C31" s="188" t="s">
        <v>162</v>
      </c>
      <c r="D31" s="31"/>
      <c r="E31" s="31"/>
    </row>
    <row r="32" spans="1:22" ht="21" customHeight="1">
      <c r="A32" s="188">
        <v>2.2000000000000002</v>
      </c>
      <c r="B32" s="190" t="s">
        <v>163</v>
      </c>
      <c r="C32" s="188" t="s">
        <v>164</v>
      </c>
      <c r="D32" s="31"/>
      <c r="E32" s="31"/>
    </row>
    <row r="33" spans="1:22" ht="26.25" customHeight="1">
      <c r="A33" s="188">
        <v>2.2999999999999998</v>
      </c>
      <c r="B33" s="190" t="s">
        <v>163</v>
      </c>
      <c r="C33" s="188" t="s">
        <v>165</v>
      </c>
      <c r="D33" s="31"/>
      <c r="E33" s="196"/>
    </row>
    <row r="34" spans="1:22" s="173" customFormat="1" ht="21.75" customHeight="1">
      <c r="A34" s="58"/>
      <c r="B34" s="197" t="s">
        <v>71</v>
      </c>
      <c r="C34" s="198"/>
      <c r="D34" s="199">
        <f>D8+D30</f>
        <v>1207.8</v>
      </c>
      <c r="E34" s="200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134" customFormat="1" ht="33.75" customHeight="1">
      <c r="A35" s="556" t="s">
        <v>166</v>
      </c>
      <c r="B35" s="557"/>
      <c r="C35" s="557"/>
      <c r="D35" s="208"/>
      <c r="E35" s="208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8">
        <v>1.1000000000000001</v>
      </c>
      <c r="B36" s="189" t="s">
        <v>143</v>
      </c>
      <c r="C36" s="188" t="s">
        <v>144</v>
      </c>
      <c r="D36" s="31">
        <v>697.1</v>
      </c>
      <c r="E36" s="31"/>
    </row>
    <row r="37" spans="1:22" ht="21" customHeight="1">
      <c r="A37" s="188">
        <v>1.2</v>
      </c>
      <c r="B37" s="189" t="s">
        <v>145</v>
      </c>
      <c r="C37" s="188" t="s">
        <v>146</v>
      </c>
      <c r="D37" s="31">
        <v>861.7</v>
      </c>
      <c r="E37" s="31"/>
    </row>
    <row r="38" spans="1:22" ht="21" customHeight="1">
      <c r="A38" s="188">
        <v>1.3</v>
      </c>
      <c r="B38" s="189" t="s">
        <v>147</v>
      </c>
      <c r="C38" s="188" t="s">
        <v>148</v>
      </c>
      <c r="D38" s="31">
        <v>22.2</v>
      </c>
      <c r="E38" s="31"/>
    </row>
    <row r="39" spans="1:22" ht="21" customHeight="1">
      <c r="A39" s="188">
        <v>1.4</v>
      </c>
      <c r="B39" s="190" t="s">
        <v>266</v>
      </c>
      <c r="C39" s="191"/>
      <c r="D39" s="31">
        <v>985.5</v>
      </c>
      <c r="E39" s="31"/>
    </row>
    <row r="40" spans="1:22" ht="21" customHeight="1">
      <c r="A40" s="188">
        <v>1.5</v>
      </c>
      <c r="B40" s="190" t="s">
        <v>267</v>
      </c>
      <c r="C40" s="188"/>
      <c r="D40" s="31">
        <v>120</v>
      </c>
      <c r="E40" s="31"/>
    </row>
    <row r="41" spans="1:22" ht="20.25" customHeight="1">
      <c r="A41" s="188">
        <v>1.6</v>
      </c>
      <c r="B41" s="189" t="s">
        <v>205</v>
      </c>
      <c r="C41" s="188" t="s">
        <v>152</v>
      </c>
      <c r="D41" s="31">
        <v>136.30000000000001</v>
      </c>
      <c r="E41" s="31"/>
    </row>
    <row r="42" spans="1:22" ht="33.75" customHeight="1">
      <c r="A42" s="188">
        <v>1.7</v>
      </c>
      <c r="B42" s="190" t="s">
        <v>268</v>
      </c>
      <c r="C42" s="188"/>
      <c r="D42" s="31">
        <v>80</v>
      </c>
      <c r="E42" s="31"/>
    </row>
    <row r="43" spans="1:22" ht="23.25" customHeight="1">
      <c r="A43" s="188">
        <v>1.8</v>
      </c>
      <c r="B43" s="190" t="s">
        <v>269</v>
      </c>
      <c r="C43" s="192"/>
      <c r="D43" s="31">
        <v>50</v>
      </c>
      <c r="E43" s="31"/>
    </row>
    <row r="44" spans="1:22" ht="23.25" customHeight="1">
      <c r="A44" s="188">
        <v>1.9</v>
      </c>
      <c r="B44" s="190" t="s">
        <v>270</v>
      </c>
      <c r="C44" s="192"/>
      <c r="D44" s="31">
        <v>40</v>
      </c>
      <c r="E44" s="31"/>
    </row>
    <row r="45" spans="1:22" ht="23.25" customHeight="1">
      <c r="A45" s="193">
        <v>2</v>
      </c>
      <c r="B45" s="190" t="s">
        <v>262</v>
      </c>
      <c r="C45" s="192"/>
      <c r="D45" s="31">
        <v>43.9</v>
      </c>
      <c r="E45" s="31"/>
    </row>
    <row r="46" spans="1:22" ht="23.25" customHeight="1">
      <c r="A46" s="193">
        <v>2.1</v>
      </c>
      <c r="B46" s="190" t="s">
        <v>271</v>
      </c>
      <c r="C46" s="192"/>
      <c r="D46" s="31">
        <v>48</v>
      </c>
      <c r="E46" s="31"/>
    </row>
    <row r="47" spans="1:22" ht="23.25" customHeight="1">
      <c r="A47" s="188">
        <v>2.2000000000000002</v>
      </c>
      <c r="B47" s="190" t="s">
        <v>272</v>
      </c>
      <c r="C47" s="192"/>
      <c r="D47" s="31">
        <v>1442.5</v>
      </c>
      <c r="E47" s="31"/>
    </row>
    <row r="48" spans="1:22" ht="21" customHeight="1">
      <c r="A48" s="193">
        <v>2.2999999999999998</v>
      </c>
      <c r="B48" s="190" t="s">
        <v>153</v>
      </c>
      <c r="C48" s="188" t="s">
        <v>36</v>
      </c>
      <c r="D48" s="31"/>
      <c r="E48" s="31"/>
    </row>
    <row r="49" spans="1:22" ht="21" customHeight="1">
      <c r="A49" s="188">
        <v>2.4</v>
      </c>
      <c r="B49" s="190" t="s">
        <v>153</v>
      </c>
      <c r="C49" s="188" t="s">
        <v>49</v>
      </c>
      <c r="D49" s="31">
        <v>4410.8</v>
      </c>
      <c r="E49" s="31"/>
    </row>
    <row r="50" spans="1:22" ht="21" customHeight="1">
      <c r="A50" s="193">
        <v>2.5</v>
      </c>
      <c r="B50" s="190" t="s">
        <v>153</v>
      </c>
      <c r="C50" s="188" t="s">
        <v>154</v>
      </c>
      <c r="D50" s="31">
        <v>5389.3</v>
      </c>
      <c r="E50" s="31"/>
    </row>
    <row r="51" spans="1:22" ht="24" customHeight="1">
      <c r="A51" s="188">
        <v>2.6</v>
      </c>
      <c r="B51" s="190" t="s">
        <v>153</v>
      </c>
      <c r="C51" s="188" t="s">
        <v>155</v>
      </c>
      <c r="D51" s="31">
        <v>463.7</v>
      </c>
      <c r="E51" s="31"/>
    </row>
    <row r="52" spans="1:22" ht="24" customHeight="1">
      <c r="A52" s="193">
        <v>2.7</v>
      </c>
      <c r="B52" s="189" t="s">
        <v>156</v>
      </c>
      <c r="C52" s="188" t="s">
        <v>157</v>
      </c>
      <c r="D52" s="31"/>
      <c r="E52" s="31"/>
    </row>
    <row r="53" spans="1:22" ht="24" customHeight="1">
      <c r="A53" s="188">
        <v>2.8</v>
      </c>
      <c r="B53" s="190" t="s">
        <v>158</v>
      </c>
      <c r="C53" s="188" t="s">
        <v>159</v>
      </c>
      <c r="D53" s="31">
        <v>226.2</v>
      </c>
      <c r="E53" s="31"/>
    </row>
    <row r="54" spans="1:22" ht="24" customHeight="1">
      <c r="A54" s="193">
        <v>2.9</v>
      </c>
      <c r="B54" s="190"/>
      <c r="C54" s="188" t="s">
        <v>273</v>
      </c>
      <c r="D54" s="31">
        <v>71.5</v>
      </c>
      <c r="E54" s="31"/>
    </row>
    <row r="55" spans="1:22" ht="24" customHeight="1">
      <c r="A55" s="188">
        <v>3</v>
      </c>
      <c r="B55" s="190"/>
      <c r="C55" s="188" t="s">
        <v>274</v>
      </c>
      <c r="D55" s="31">
        <v>7.1</v>
      </c>
      <c r="E55" s="31"/>
    </row>
    <row r="56" spans="1:22" ht="24" customHeight="1">
      <c r="A56" s="193">
        <v>3.1</v>
      </c>
      <c r="B56" s="190"/>
      <c r="C56" s="192" t="s">
        <v>160</v>
      </c>
      <c r="D56" s="31">
        <v>456.5</v>
      </c>
      <c r="E56" s="31"/>
    </row>
    <row r="57" spans="1:22" ht="33" customHeight="1">
      <c r="A57" s="188"/>
      <c r="B57" s="185" t="s">
        <v>167</v>
      </c>
      <c r="C57" s="30"/>
      <c r="D57" s="186">
        <f>SUM(D58:D61)</f>
        <v>1859.1</v>
      </c>
      <c r="E57" s="31"/>
    </row>
    <row r="58" spans="1:22" ht="33" customHeight="1">
      <c r="A58" s="188">
        <v>1.1000000000000001</v>
      </c>
      <c r="B58" s="228"/>
      <c r="C58" s="229" t="s">
        <v>173</v>
      </c>
      <c r="D58" s="193"/>
      <c r="E58" s="31"/>
      <c r="F58" s="151"/>
    </row>
    <row r="59" spans="1:22" ht="30" customHeight="1">
      <c r="A59" s="188">
        <v>1.2</v>
      </c>
      <c r="B59" s="201"/>
      <c r="C59" s="188" t="s">
        <v>162</v>
      </c>
      <c r="D59" s="31">
        <v>1859.1</v>
      </c>
      <c r="E59" s="188"/>
    </row>
    <row r="60" spans="1:22" ht="24.75" customHeight="1">
      <c r="A60" s="188">
        <v>1.3</v>
      </c>
      <c r="B60" s="190" t="s">
        <v>158</v>
      </c>
      <c r="C60" s="188" t="s">
        <v>164</v>
      </c>
      <c r="D60" s="31"/>
      <c r="E60" s="31"/>
    </row>
    <row r="61" spans="1:22" ht="24.75" customHeight="1">
      <c r="A61" s="188">
        <v>1.4</v>
      </c>
      <c r="B61" s="190" t="s">
        <v>158</v>
      </c>
      <c r="C61" s="188" t="s">
        <v>165</v>
      </c>
      <c r="D61" s="31"/>
      <c r="E61" s="31"/>
    </row>
    <row r="62" spans="1:22" s="173" customFormat="1" ht="29.25" customHeight="1">
      <c r="A62" s="202"/>
      <c r="B62" s="197" t="s">
        <v>71</v>
      </c>
      <c r="C62" s="203"/>
      <c r="D62" s="204">
        <f>SUM(D36:D57)</f>
        <v>17411.400000000001</v>
      </c>
      <c r="E62" s="205"/>
      <c r="F62" s="456">
        <f>+D62-D58</f>
        <v>17411.400000000001</v>
      </c>
      <c r="G62" s="172"/>
      <c r="H62" s="456">
        <f>+C65-D62</f>
        <v>23349.199999999997</v>
      </c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</row>
    <row r="63" spans="1:22" ht="10.5" customHeight="1"/>
    <row r="64" spans="1:22" ht="39" customHeight="1">
      <c r="C64" s="206" t="s">
        <v>168</v>
      </c>
    </row>
    <row r="65" spans="1:22" ht="59.25" customHeight="1">
      <c r="A65" s="207">
        <v>1</v>
      </c>
      <c r="B65" s="208" t="s">
        <v>248</v>
      </c>
      <c r="C65" s="204">
        <f>+'Dramakan hosqer'!D19</f>
        <v>40760.6</v>
      </c>
      <c r="D65" s="559" t="s">
        <v>169</v>
      </c>
      <c r="E65" s="560"/>
      <c r="G65" s="151">
        <f>+D62-D59</f>
        <v>15552.300000000001</v>
      </c>
    </row>
    <row r="66" spans="1:22" ht="36.75" customHeight="1">
      <c r="G66" s="151">
        <f>+C65-G65</f>
        <v>25208.299999999996</v>
      </c>
    </row>
    <row r="67" spans="1:22" s="163" customFormat="1" ht="25.5" customHeight="1">
      <c r="A67" s="209"/>
      <c r="B67" s="172" t="s">
        <v>2</v>
      </c>
      <c r="C67" s="210"/>
      <c r="D67" s="561" t="str">
        <f>+'Ekamut-caxs'!C100</f>
        <v>Ա.Մխիթարյան</v>
      </c>
      <c r="E67" s="56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 s="163" customFormat="1" ht="12.95" customHeight="1">
      <c r="A68" s="209"/>
      <c r="C68" s="211"/>
      <c r="D68" s="558" t="s">
        <v>96</v>
      </c>
      <c r="E68" s="558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</row>
    <row r="69" spans="1:22" s="163" customFormat="1" ht="22.5" customHeight="1">
      <c r="A69" s="209"/>
      <c r="B69" s="172" t="s">
        <v>260</v>
      </c>
      <c r="C69" s="210"/>
      <c r="D69" s="561" t="str">
        <f>+'Ekamut-caxs'!C102</f>
        <v>Ա.Բարեղամյան</v>
      </c>
      <c r="E69" s="561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</row>
    <row r="70" spans="1:22" s="163" customFormat="1" ht="13.5" customHeight="1">
      <c r="A70" s="209"/>
      <c r="B70" s="212"/>
      <c r="C70" s="209" t="s">
        <v>1</v>
      </c>
      <c r="D70" s="558" t="s">
        <v>96</v>
      </c>
      <c r="E70" s="558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</row>
    <row r="72" spans="1:22" ht="27.2" customHeight="1"/>
    <row r="76" spans="1:22" ht="33" customHeight="1"/>
    <row r="78" spans="1:22" s="213" customFormat="1" ht="36" customHeight="1"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</row>
    <row r="79" spans="1:22" ht="24" customHeight="1"/>
    <row r="80" spans="1:22" ht="0.75" hidden="1" customHeight="1"/>
    <row r="81" spans="1:22" s="163" customFormat="1" ht="28.5" customHeight="1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</row>
    <row r="85" spans="1:22" s="19" customFormat="1">
      <c r="A85" s="133"/>
      <c r="B85" s="1"/>
      <c r="C85" s="1"/>
      <c r="D85" s="1"/>
      <c r="E85" s="1"/>
    </row>
    <row r="86" spans="1:22" s="19" customFormat="1" ht="24" customHeight="1">
      <c r="A86" s="133"/>
      <c r="B86" s="1"/>
      <c r="C86" s="1"/>
      <c r="D86" s="1"/>
      <c r="E86" s="1"/>
    </row>
    <row r="87" spans="1:22" s="19" customFormat="1">
      <c r="A87" s="133"/>
      <c r="B87" s="1"/>
      <c r="C87" s="1"/>
      <c r="D87" s="1"/>
      <c r="E87" s="1"/>
    </row>
    <row r="88" spans="1:22" s="19" customFormat="1" ht="24.75" customHeight="1">
      <c r="A88" s="133"/>
      <c r="B88" s="1"/>
      <c r="C88" s="1"/>
      <c r="D88" s="1"/>
      <c r="E88" s="1"/>
    </row>
  </sheetData>
  <mergeCells count="11">
    <mergeCell ref="D70:E70"/>
    <mergeCell ref="A35:C35"/>
    <mergeCell ref="D65:E65"/>
    <mergeCell ref="D67:E67"/>
    <mergeCell ref="D68:E68"/>
    <mergeCell ref="D69:E69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D4" zoomScaleSheetLayoutView="100" workbookViewId="0">
      <selection activeCell="D75" sqref="D75"/>
    </sheetView>
  </sheetViews>
  <sheetFormatPr defaultRowHeight="13.5"/>
  <cols>
    <col min="1" max="1" width="4.5703125" style="1" customWidth="1"/>
    <col min="2" max="2" width="29.8554687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700000000000003" customHeight="1">
      <c r="A1" s="565" t="s">
        <v>69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7" s="22" customFormat="1" ht="25.5" customHeight="1">
      <c r="A2" s="515" t="str">
        <f>+'Ekamut-caxs'!A14:D14</f>
        <v xml:space="preserve">«Երևանի Հ.Ղափլանյանի անվան դրամատիկական թատրոն» ՀՈԱԿ-ի 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21"/>
      <c r="Q2" s="21"/>
    </row>
    <row r="3" spans="1:17" ht="25.5" customHeight="1">
      <c r="A3" s="554" t="s">
        <v>249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</row>
    <row r="4" spans="1:17" ht="21" customHeight="1" thickBot="1">
      <c r="O4" s="141" t="s">
        <v>0</v>
      </c>
    </row>
    <row r="5" spans="1:17" ht="33.75" customHeight="1">
      <c r="A5" s="567" t="s">
        <v>133</v>
      </c>
      <c r="B5" s="569" t="s">
        <v>70</v>
      </c>
      <c r="C5" s="577" t="s">
        <v>208</v>
      </c>
      <c r="D5" s="571" t="s">
        <v>182</v>
      </c>
      <c r="E5" s="572"/>
      <c r="F5" s="572"/>
      <c r="G5" s="572"/>
      <c r="H5" s="572"/>
      <c r="I5" s="572"/>
      <c r="J5" s="572"/>
      <c r="K5" s="572"/>
      <c r="L5" s="572"/>
      <c r="M5" s="572"/>
      <c r="N5" s="573"/>
      <c r="O5" s="574" t="s">
        <v>135</v>
      </c>
    </row>
    <row r="6" spans="1:17" ht="78.75" customHeight="1">
      <c r="A6" s="568"/>
      <c r="B6" s="570"/>
      <c r="C6" s="578"/>
      <c r="D6" s="314" t="s">
        <v>206</v>
      </c>
      <c r="E6" s="313" t="s">
        <v>212</v>
      </c>
      <c r="F6" s="313" t="s">
        <v>213</v>
      </c>
      <c r="G6" s="313" t="s">
        <v>134</v>
      </c>
      <c r="H6" s="313" t="s">
        <v>185</v>
      </c>
      <c r="I6" s="313" t="s">
        <v>184</v>
      </c>
      <c r="J6" s="313" t="s">
        <v>119</v>
      </c>
      <c r="K6" s="271" t="s">
        <v>171</v>
      </c>
      <c r="L6" s="271" t="s">
        <v>253</v>
      </c>
      <c r="M6" s="271" t="s">
        <v>240</v>
      </c>
      <c r="N6" s="315" t="s">
        <v>183</v>
      </c>
      <c r="O6" s="575"/>
    </row>
    <row r="7" spans="1:17" ht="31.5" customHeight="1">
      <c r="A7" s="314">
        <v>1</v>
      </c>
      <c r="B7" s="330" t="s">
        <v>192</v>
      </c>
      <c r="C7" s="502">
        <f>+C8+C9</f>
        <v>151349.5</v>
      </c>
      <c r="D7" s="316"/>
      <c r="E7" s="261"/>
      <c r="F7" s="261"/>
      <c r="G7" s="261"/>
      <c r="H7" s="261"/>
      <c r="I7" s="261"/>
      <c r="J7" s="261">
        <v>28081.3</v>
      </c>
      <c r="K7" s="261"/>
      <c r="L7" s="451"/>
      <c r="M7" s="451"/>
      <c r="N7" s="317">
        <v>9396.4</v>
      </c>
      <c r="O7" s="324">
        <f>ROUND(SUM(C7:N7),1)</f>
        <v>188827.2</v>
      </c>
    </row>
    <row r="8" spans="1:17" ht="31.5" customHeight="1">
      <c r="A8" s="314">
        <v>1.1000000000000001</v>
      </c>
      <c r="B8" s="331" t="s">
        <v>119</v>
      </c>
      <c r="C8" s="329">
        <v>135941.29999999999</v>
      </c>
      <c r="D8" s="318" t="s">
        <v>177</v>
      </c>
      <c r="E8" s="283" t="s">
        <v>177</v>
      </c>
      <c r="F8" s="283" t="s">
        <v>177</v>
      </c>
      <c r="G8" s="283" t="s">
        <v>177</v>
      </c>
      <c r="H8" s="283" t="s">
        <v>177</v>
      </c>
      <c r="I8" s="283" t="s">
        <v>177</v>
      </c>
      <c r="J8" s="283" t="s">
        <v>177</v>
      </c>
      <c r="K8" s="283" t="s">
        <v>177</v>
      </c>
      <c r="L8" s="283" t="s">
        <v>177</v>
      </c>
      <c r="M8" s="452" t="s">
        <v>177</v>
      </c>
      <c r="N8" s="319" t="s">
        <v>177</v>
      </c>
      <c r="O8" s="325" t="s">
        <v>177</v>
      </c>
    </row>
    <row r="9" spans="1:17" ht="31.5" customHeight="1">
      <c r="A9" s="314">
        <v>1.2</v>
      </c>
      <c r="B9" s="331" t="s">
        <v>183</v>
      </c>
      <c r="C9" s="329">
        <v>15408.2</v>
      </c>
      <c r="D9" s="318" t="s">
        <v>177</v>
      </c>
      <c r="E9" s="283" t="s">
        <v>177</v>
      </c>
      <c r="F9" s="283" t="s">
        <v>177</v>
      </c>
      <c r="G9" s="283" t="s">
        <v>177</v>
      </c>
      <c r="H9" s="283" t="s">
        <v>177</v>
      </c>
      <c r="I9" s="283" t="s">
        <v>177</v>
      </c>
      <c r="J9" s="283" t="s">
        <v>177</v>
      </c>
      <c r="K9" s="283" t="s">
        <v>177</v>
      </c>
      <c r="L9" s="283" t="s">
        <v>177</v>
      </c>
      <c r="M9" s="452" t="s">
        <v>177</v>
      </c>
      <c r="N9" s="319" t="s">
        <v>177</v>
      </c>
      <c r="O9" s="325" t="s">
        <v>177</v>
      </c>
    </row>
    <row r="10" spans="1:17" ht="31.5" customHeight="1">
      <c r="A10" s="314">
        <v>1.3</v>
      </c>
      <c r="B10" s="450" t="s">
        <v>239</v>
      </c>
      <c r="C10" s="329"/>
      <c r="D10" s="318" t="s">
        <v>177</v>
      </c>
      <c r="E10" s="283" t="s">
        <v>177</v>
      </c>
      <c r="F10" s="283" t="s">
        <v>177</v>
      </c>
      <c r="G10" s="283" t="s">
        <v>177</v>
      </c>
      <c r="H10" s="283" t="s">
        <v>177</v>
      </c>
      <c r="I10" s="283" t="s">
        <v>177</v>
      </c>
      <c r="J10" s="283" t="s">
        <v>177</v>
      </c>
      <c r="K10" s="283" t="s">
        <v>177</v>
      </c>
      <c r="L10" s="283" t="s">
        <v>177</v>
      </c>
      <c r="M10" s="452" t="s">
        <v>177</v>
      </c>
      <c r="N10" s="319" t="s">
        <v>177</v>
      </c>
      <c r="O10" s="325" t="s">
        <v>177</v>
      </c>
    </row>
    <row r="11" spans="1:17" ht="48" customHeight="1">
      <c r="A11" s="314">
        <v>1.4</v>
      </c>
      <c r="B11" s="457" t="s">
        <v>253</v>
      </c>
      <c r="C11" s="329"/>
      <c r="D11" s="318" t="s">
        <v>177</v>
      </c>
      <c r="E11" s="283" t="s">
        <v>177</v>
      </c>
      <c r="F11" s="283" t="s">
        <v>177</v>
      </c>
      <c r="G11" s="283" t="s">
        <v>177</v>
      </c>
      <c r="H11" s="283" t="s">
        <v>177</v>
      </c>
      <c r="I11" s="283" t="s">
        <v>177</v>
      </c>
      <c r="J11" s="283" t="s">
        <v>177</v>
      </c>
      <c r="K11" s="283" t="s">
        <v>177</v>
      </c>
      <c r="L11" s="283" t="s">
        <v>177</v>
      </c>
      <c r="M11" s="452" t="s">
        <v>177</v>
      </c>
      <c r="N11" s="319" t="s">
        <v>177</v>
      </c>
      <c r="O11" s="325" t="s">
        <v>177</v>
      </c>
    </row>
    <row r="12" spans="1:17" ht="33.75" customHeight="1">
      <c r="A12" s="314">
        <v>2</v>
      </c>
      <c r="B12" s="332" t="s">
        <v>93</v>
      </c>
      <c r="C12" s="327"/>
      <c r="D12" s="320"/>
      <c r="E12" s="283" t="s">
        <v>177</v>
      </c>
      <c r="F12" s="283" t="s">
        <v>177</v>
      </c>
      <c r="G12" s="283" t="s">
        <v>177</v>
      </c>
      <c r="H12" s="283" t="s">
        <v>177</v>
      </c>
      <c r="I12" s="283" t="s">
        <v>177</v>
      </c>
      <c r="J12" s="283" t="s">
        <v>177</v>
      </c>
      <c r="K12" s="283" t="s">
        <v>177</v>
      </c>
      <c r="L12" s="283" t="s">
        <v>177</v>
      </c>
      <c r="M12" s="452" t="s">
        <v>177</v>
      </c>
      <c r="N12" s="319" t="s">
        <v>177</v>
      </c>
      <c r="O12" s="324">
        <f>ROUND(SUM(C12:N12),1)</f>
        <v>0</v>
      </c>
    </row>
    <row r="13" spans="1:17" s="165" customFormat="1" ht="34.700000000000003" customHeight="1" thickBot="1">
      <c r="A13" s="333"/>
      <c r="B13" s="334" t="s">
        <v>71</v>
      </c>
      <c r="C13" s="328" t="s">
        <v>177</v>
      </c>
      <c r="D13" s="321" t="s">
        <v>177</v>
      </c>
      <c r="E13" s="322" t="s">
        <v>177</v>
      </c>
      <c r="F13" s="322" t="s">
        <v>177</v>
      </c>
      <c r="G13" s="322" t="s">
        <v>177</v>
      </c>
      <c r="H13" s="322" t="s">
        <v>177</v>
      </c>
      <c r="I13" s="322" t="s">
        <v>177</v>
      </c>
      <c r="J13" s="322" t="s">
        <v>177</v>
      </c>
      <c r="K13" s="322" t="s">
        <v>177</v>
      </c>
      <c r="L13" s="322" t="s">
        <v>177</v>
      </c>
      <c r="M13" s="453" t="s">
        <v>177</v>
      </c>
      <c r="N13" s="323" t="s">
        <v>177</v>
      </c>
      <c r="O13" s="326">
        <f>ROUND(SUM(O7:O12),1)</f>
        <v>188827.2</v>
      </c>
    </row>
    <row r="14" spans="1:17" s="491" customFormat="1" ht="34.700000000000003" customHeight="1">
      <c r="B14" s="492"/>
      <c r="C14" s="492">
        <f>133576.4+14040.66</f>
        <v>147617.06</v>
      </c>
      <c r="D14" s="493">
        <f>14040.66*2</f>
        <v>28081.32</v>
      </c>
      <c r="E14" s="493"/>
      <c r="F14" s="493"/>
      <c r="G14" s="493"/>
      <c r="H14" s="494"/>
      <c r="I14" s="494"/>
      <c r="J14" s="495">
        <f>14040.66*2</f>
        <v>28081.32</v>
      </c>
      <c r="K14" s="494"/>
      <c r="L14" s="494"/>
      <c r="M14" s="494"/>
      <c r="N14" s="493"/>
      <c r="O14" s="496"/>
    </row>
    <row r="15" spans="1:17" s="167" customFormat="1" ht="21" customHeight="1">
      <c r="B15" s="171"/>
      <c r="C15" s="171"/>
      <c r="D15" s="213"/>
      <c r="E15" s="213"/>
      <c r="F15" s="272"/>
      <c r="G15" s="216"/>
      <c r="H15" s="166"/>
      <c r="I15" s="166"/>
      <c r="J15" s="213"/>
      <c r="K15" s="576"/>
      <c r="L15" s="576"/>
      <c r="M15" s="576"/>
      <c r="N15" s="576"/>
      <c r="O15" s="258"/>
    </row>
    <row r="16" spans="1:17" s="165" customFormat="1" ht="69" customHeight="1">
      <c r="B16" s="562" t="s">
        <v>188</v>
      </c>
      <c r="C16" s="579"/>
      <c r="D16" s="563"/>
      <c r="E16" s="213"/>
      <c r="H16" s="213"/>
      <c r="I16" s="562" t="s">
        <v>187</v>
      </c>
      <c r="J16" s="563"/>
      <c r="K16" s="213"/>
      <c r="L16" s="213"/>
      <c r="M16" s="213"/>
      <c r="N16" s="213"/>
      <c r="O16" s="213"/>
    </row>
    <row r="17" spans="2:15" s="165" customFormat="1" ht="48" customHeight="1">
      <c r="B17" s="218" t="s">
        <v>172</v>
      </c>
      <c r="C17" s="179" t="s">
        <v>211</v>
      </c>
      <c r="D17" s="179" t="s">
        <v>210</v>
      </c>
      <c r="E17" s="273"/>
      <c r="H17" s="235"/>
      <c r="I17" s="218" t="s">
        <v>172</v>
      </c>
      <c r="J17" s="179" t="s">
        <v>186</v>
      </c>
      <c r="K17" s="273"/>
      <c r="L17" s="273"/>
      <c r="M17" s="273"/>
      <c r="N17" s="273"/>
      <c r="O17" s="235"/>
    </row>
    <row r="18" spans="2:15" s="460" customFormat="1" ht="24" customHeight="1">
      <c r="B18" s="461">
        <v>104000</v>
      </c>
      <c r="C18" s="462">
        <f>ROUND(4*B18*2/1000,1)</f>
        <v>832</v>
      </c>
      <c r="D18" s="458">
        <v>107.9</v>
      </c>
      <c r="E18" s="463"/>
      <c r="H18" s="464"/>
      <c r="I18" s="461">
        <v>104000</v>
      </c>
      <c r="J18" s="459">
        <v>108.3</v>
      </c>
      <c r="K18" s="465"/>
      <c r="L18" s="465"/>
      <c r="M18" s="465"/>
      <c r="N18" s="465"/>
      <c r="O18" s="464"/>
    </row>
    <row r="19" spans="2:15" s="466" customFormat="1" ht="24" customHeight="1">
      <c r="B19" s="461">
        <v>108600</v>
      </c>
      <c r="C19" s="462">
        <f>ROUND(4*B19*2/1000,1)</f>
        <v>868.8</v>
      </c>
      <c r="D19" s="459">
        <v>112.6</v>
      </c>
      <c r="E19" s="467"/>
      <c r="H19" s="468"/>
      <c r="I19" s="469">
        <v>108600</v>
      </c>
      <c r="J19" s="459">
        <v>113.1</v>
      </c>
      <c r="K19" s="470"/>
      <c r="L19" s="470"/>
      <c r="M19" s="470"/>
      <c r="N19" s="470"/>
      <c r="O19" s="468"/>
    </row>
    <row r="20" spans="2:15" ht="19.5" customHeight="1"/>
    <row r="21" spans="2:15" s="139" customFormat="1" ht="24" customHeight="1">
      <c r="B21" s="142" t="s">
        <v>2</v>
      </c>
      <c r="C21" s="142"/>
      <c r="F21" s="143"/>
      <c r="G21" s="144"/>
      <c r="H21" s="566" t="str">
        <f>+'Ekamut-caxs'!C100</f>
        <v>Ա.Մխիթարյան</v>
      </c>
      <c r="I21" s="566"/>
      <c r="J21" s="566"/>
      <c r="K21" s="145"/>
      <c r="L21" s="145"/>
      <c r="M21" s="145"/>
    </row>
    <row r="22" spans="2:15" s="135" customFormat="1" ht="17.25" customHeight="1">
      <c r="B22" s="137"/>
      <c r="C22" s="137"/>
      <c r="F22" s="146" t="s">
        <v>95</v>
      </c>
      <c r="G22" s="147"/>
      <c r="H22" s="564" t="s">
        <v>96</v>
      </c>
      <c r="I22" s="564"/>
      <c r="J22" s="564"/>
      <c r="K22" s="138"/>
      <c r="L22" s="138"/>
      <c r="M22" s="138"/>
    </row>
    <row r="23" spans="2:15" s="139" customFormat="1" ht="24.75" customHeight="1">
      <c r="B23" s="140" t="s">
        <v>260</v>
      </c>
      <c r="C23" s="140"/>
      <c r="F23" s="148"/>
      <c r="G23" s="149"/>
      <c r="H23" s="566" t="str">
        <f>+'Ekamut-caxs'!C102</f>
        <v>Ա.Բարեղամյան</v>
      </c>
      <c r="I23" s="566"/>
      <c r="J23" s="566"/>
      <c r="K23" s="145"/>
      <c r="L23" s="145"/>
      <c r="M23" s="145"/>
    </row>
    <row r="24" spans="2:15" s="135" customFormat="1" ht="18.75" customHeight="1">
      <c r="F24" s="146" t="s">
        <v>95</v>
      </c>
      <c r="G24" s="147"/>
      <c r="H24" s="564" t="s">
        <v>96</v>
      </c>
      <c r="I24" s="564"/>
      <c r="J24" s="564"/>
      <c r="K24" s="138"/>
      <c r="L24" s="138"/>
      <c r="M24" s="138"/>
    </row>
    <row r="25" spans="2:15" s="136" customFormat="1" ht="16.5">
      <c r="D25" s="138"/>
      <c r="E25" s="138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75" sqref="D75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4" width="17.140625" style="360" customWidth="1"/>
    <col min="5" max="5" width="11.7109375" style="360" customWidth="1"/>
    <col min="6" max="6" width="16.28515625" style="360" customWidth="1"/>
    <col min="7" max="7" width="11.42578125" style="360" customWidth="1"/>
    <col min="8" max="8" width="16.5703125" style="360" customWidth="1"/>
    <col min="9" max="9" width="14.85546875" style="360" customWidth="1"/>
    <col min="10" max="10" width="16.5703125" style="360" customWidth="1"/>
    <col min="11" max="11" width="10.85546875" style="360" customWidth="1"/>
    <col min="12" max="12" width="11.28515625" style="360" customWidth="1"/>
    <col min="13" max="13" width="14.85546875" style="360" customWidth="1"/>
    <col min="14" max="14" width="13.28515625" style="360" customWidth="1"/>
    <col min="15" max="15" width="14.42578125" style="360" customWidth="1"/>
    <col min="16" max="16384" width="9.140625" style="360"/>
  </cols>
  <sheetData>
    <row r="1" spans="1:15" s="359" customFormat="1" ht="18.75" customHeight="1">
      <c r="A1" s="586" t="s">
        <v>69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15" s="359" customFormat="1" ht="21.75" customHeight="1">
      <c r="A2" s="582" t="str">
        <f>+'Ekamut-caxs'!A14:D14</f>
        <v xml:space="preserve">«Երևանի Հ.Ղափլանյանի անվան դրամատիկական թատրոն» ՀՈԱԿ-ի 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</row>
    <row r="3" spans="1:15" s="359" customFormat="1" ht="21" customHeight="1">
      <c r="A3" s="582" t="s">
        <v>97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5" ht="21" customHeight="1" thickBot="1"/>
    <row r="5" spans="1:15" s="361" customFormat="1" ht="24.75" customHeight="1">
      <c r="A5" s="587" t="s">
        <v>117</v>
      </c>
      <c r="B5" s="589" t="s">
        <v>98</v>
      </c>
      <c r="C5" s="591" t="s">
        <v>99</v>
      </c>
      <c r="D5" s="592"/>
      <c r="E5" s="592"/>
      <c r="F5" s="593"/>
      <c r="G5" s="594" t="s">
        <v>100</v>
      </c>
      <c r="H5" s="594"/>
      <c r="I5" s="594"/>
      <c r="J5" s="594"/>
      <c r="K5" s="594" t="s">
        <v>125</v>
      </c>
      <c r="L5" s="594"/>
      <c r="M5" s="594"/>
      <c r="N5" s="594"/>
      <c r="O5" s="594"/>
    </row>
    <row r="6" spans="1:15" s="367" customFormat="1" ht="51" customHeight="1">
      <c r="A6" s="588"/>
      <c r="B6" s="590"/>
      <c r="C6" s="362" t="s">
        <v>215</v>
      </c>
      <c r="D6" s="363" t="s">
        <v>216</v>
      </c>
      <c r="E6" s="363" t="s">
        <v>225</v>
      </c>
      <c r="F6" s="364" t="s">
        <v>226</v>
      </c>
      <c r="G6" s="363" t="s">
        <v>217</v>
      </c>
      <c r="H6" s="365" t="s">
        <v>216</v>
      </c>
      <c r="I6" s="363" t="s">
        <v>227</v>
      </c>
      <c r="J6" s="365" t="s">
        <v>226</v>
      </c>
      <c r="K6" s="363" t="s">
        <v>215</v>
      </c>
      <c r="L6" s="363" t="s">
        <v>225</v>
      </c>
      <c r="M6" s="365" t="s">
        <v>228</v>
      </c>
      <c r="N6" s="366" t="s">
        <v>229</v>
      </c>
      <c r="O6" s="366" t="s">
        <v>230</v>
      </c>
    </row>
    <row r="7" spans="1:15" ht="19.5" customHeight="1">
      <c r="A7" s="368">
        <v>1</v>
      </c>
      <c r="B7" s="369" t="s">
        <v>101</v>
      </c>
      <c r="C7" s="234" t="s">
        <v>207</v>
      </c>
      <c r="D7" s="233" t="s">
        <v>207</v>
      </c>
      <c r="E7" s="370">
        <v>5620</v>
      </c>
      <c r="F7" s="371">
        <f>+E7*143.7</f>
        <v>807593.99999999988</v>
      </c>
      <c r="G7" s="372" t="s">
        <v>207</v>
      </c>
      <c r="H7" s="233" t="s">
        <v>207</v>
      </c>
      <c r="I7" s="370">
        <v>16084.4</v>
      </c>
      <c r="J7" s="373">
        <f>+I7*51.4697</f>
        <v>827859.24268000002</v>
      </c>
      <c r="K7" s="374" t="s">
        <v>207</v>
      </c>
      <c r="L7" s="370">
        <v>176</v>
      </c>
      <c r="M7" s="375">
        <f>+L7*200.47</f>
        <v>35282.720000000001</v>
      </c>
      <c r="N7" s="376">
        <f>55.31*7.94904</f>
        <v>439.66140240000004</v>
      </c>
      <c r="O7" s="377">
        <f>+N7+M7</f>
        <v>35722.381402400002</v>
      </c>
    </row>
    <row r="8" spans="1:15" ht="19.5" customHeight="1">
      <c r="A8" s="368">
        <v>2</v>
      </c>
      <c r="B8" s="369" t="s">
        <v>231</v>
      </c>
      <c r="C8" s="234" t="s">
        <v>207</v>
      </c>
      <c r="D8" s="233" t="s">
        <v>207</v>
      </c>
      <c r="E8" s="370">
        <v>5255</v>
      </c>
      <c r="F8" s="371">
        <f t="shared" ref="F8:F16" si="0">+E8*143.7</f>
        <v>755143.49999999988</v>
      </c>
      <c r="G8" s="372" t="s">
        <v>207</v>
      </c>
      <c r="H8" s="233" t="s">
        <v>207</v>
      </c>
      <c r="I8" s="370">
        <v>15681</v>
      </c>
      <c r="J8" s="373">
        <v>811987.27</v>
      </c>
      <c r="K8" s="374" t="s">
        <v>207</v>
      </c>
      <c r="L8" s="370">
        <v>207</v>
      </c>
      <c r="M8" s="375">
        <f t="shared" ref="M8:M18" si="1">+L8*200.47</f>
        <v>41497.29</v>
      </c>
      <c r="N8" s="376">
        <f t="shared" ref="N8:N18" si="2">+L8*7.94904</f>
        <v>1645.45128</v>
      </c>
      <c r="O8" s="377">
        <f t="shared" ref="O8:O18" si="3">+N8+M8</f>
        <v>43142.741280000002</v>
      </c>
    </row>
    <row r="9" spans="1:15" ht="19.5" customHeight="1">
      <c r="A9" s="368">
        <v>3</v>
      </c>
      <c r="B9" s="369" t="s">
        <v>102</v>
      </c>
      <c r="C9" s="234" t="s">
        <v>207</v>
      </c>
      <c r="D9" s="233" t="s">
        <v>207</v>
      </c>
      <c r="E9" s="370">
        <v>1978</v>
      </c>
      <c r="F9" s="371">
        <f t="shared" si="0"/>
        <v>284238.59999999998</v>
      </c>
      <c r="G9" s="372" t="s">
        <v>207</v>
      </c>
      <c r="H9" s="233" t="s">
        <v>207</v>
      </c>
      <c r="I9" s="370">
        <v>16169.4</v>
      </c>
      <c r="J9" s="373">
        <v>837595.5</v>
      </c>
      <c r="K9" s="374" t="s">
        <v>207</v>
      </c>
      <c r="L9" s="370">
        <v>159</v>
      </c>
      <c r="M9" s="375">
        <f t="shared" si="1"/>
        <v>31874.73</v>
      </c>
      <c r="N9" s="376">
        <f t="shared" si="2"/>
        <v>1263.8973599999999</v>
      </c>
      <c r="O9" s="377">
        <f t="shared" si="3"/>
        <v>33138.627359999999</v>
      </c>
    </row>
    <row r="10" spans="1:15" ht="19.5" customHeight="1">
      <c r="A10" s="368">
        <v>4</v>
      </c>
      <c r="B10" s="369" t="s">
        <v>103</v>
      </c>
      <c r="C10" s="378" t="s">
        <v>207</v>
      </c>
      <c r="D10" s="379" t="s">
        <v>207</v>
      </c>
      <c r="E10" s="370">
        <v>35</v>
      </c>
      <c r="F10" s="371">
        <f t="shared" si="0"/>
        <v>5029.5</v>
      </c>
      <c r="G10" s="372" t="s">
        <v>207</v>
      </c>
      <c r="H10" s="380" t="s">
        <v>207</v>
      </c>
      <c r="I10" s="370">
        <v>13849.4</v>
      </c>
      <c r="J10" s="373">
        <v>713181.9</v>
      </c>
      <c r="K10" s="374" t="s">
        <v>207</v>
      </c>
      <c r="L10" s="370">
        <v>173</v>
      </c>
      <c r="M10" s="375">
        <f t="shared" si="1"/>
        <v>34681.31</v>
      </c>
      <c r="N10" s="376">
        <f t="shared" si="2"/>
        <v>1375.1839199999999</v>
      </c>
      <c r="O10" s="377">
        <f t="shared" si="3"/>
        <v>36056.493920000001</v>
      </c>
    </row>
    <row r="11" spans="1:15" ht="19.5" customHeight="1">
      <c r="A11" s="368">
        <v>5</v>
      </c>
      <c r="B11" s="369" t="s">
        <v>104</v>
      </c>
      <c r="C11" s="378" t="s">
        <v>207</v>
      </c>
      <c r="D11" s="379" t="s">
        <v>207</v>
      </c>
      <c r="E11" s="370"/>
      <c r="F11" s="371">
        <f t="shared" si="0"/>
        <v>0</v>
      </c>
      <c r="G11" s="372" t="s">
        <v>207</v>
      </c>
      <c r="H11" s="380" t="s">
        <v>207</v>
      </c>
      <c r="I11" s="370">
        <v>14503.4</v>
      </c>
      <c r="J11" s="373">
        <v>748377.8</v>
      </c>
      <c r="K11" s="374" t="s">
        <v>207</v>
      </c>
      <c r="L11" s="370">
        <v>119</v>
      </c>
      <c r="M11" s="375">
        <f t="shared" si="1"/>
        <v>23855.93</v>
      </c>
      <c r="N11" s="376">
        <f t="shared" si="2"/>
        <v>945.93575999999996</v>
      </c>
      <c r="O11" s="377">
        <f t="shared" si="3"/>
        <v>24801.865760000001</v>
      </c>
    </row>
    <row r="12" spans="1:15" ht="19.5" customHeight="1">
      <c r="A12" s="368">
        <v>6</v>
      </c>
      <c r="B12" s="369" t="s">
        <v>105</v>
      </c>
      <c r="C12" s="378" t="s">
        <v>207</v>
      </c>
      <c r="D12" s="379" t="s">
        <v>207</v>
      </c>
      <c r="E12" s="370"/>
      <c r="F12" s="371">
        <f t="shared" si="0"/>
        <v>0</v>
      </c>
      <c r="G12" s="372" t="s">
        <v>207</v>
      </c>
      <c r="H12" s="380" t="s">
        <v>207</v>
      </c>
      <c r="I12" s="370">
        <v>14938.4</v>
      </c>
      <c r="J12" s="373">
        <v>772721.7</v>
      </c>
      <c r="K12" s="374" t="s">
        <v>207</v>
      </c>
      <c r="L12" s="370">
        <v>181</v>
      </c>
      <c r="M12" s="375">
        <f t="shared" si="1"/>
        <v>36285.07</v>
      </c>
      <c r="N12" s="376">
        <f t="shared" si="2"/>
        <v>1438.7762399999999</v>
      </c>
      <c r="O12" s="377">
        <f t="shared" si="3"/>
        <v>37723.846239999999</v>
      </c>
    </row>
    <row r="13" spans="1:15" ht="19.5" customHeight="1">
      <c r="A13" s="368">
        <v>7</v>
      </c>
      <c r="B13" s="369" t="s">
        <v>106</v>
      </c>
      <c r="C13" s="378" t="s">
        <v>207</v>
      </c>
      <c r="D13" s="379" t="s">
        <v>207</v>
      </c>
      <c r="E13" s="370"/>
      <c r="F13" s="371">
        <f t="shared" si="0"/>
        <v>0</v>
      </c>
      <c r="G13" s="372" t="s">
        <v>207</v>
      </c>
      <c r="H13" s="380" t="s">
        <v>207</v>
      </c>
      <c r="I13" s="370">
        <v>15728.4</v>
      </c>
      <c r="J13" s="373">
        <v>814920.8</v>
      </c>
      <c r="K13" s="374" t="s">
        <v>207</v>
      </c>
      <c r="L13" s="370">
        <v>122</v>
      </c>
      <c r="M13" s="375">
        <f t="shared" si="1"/>
        <v>24457.34</v>
      </c>
      <c r="N13" s="376">
        <f t="shared" si="2"/>
        <v>969.78287999999998</v>
      </c>
      <c r="O13" s="377">
        <f t="shared" si="3"/>
        <v>25427.122879999999</v>
      </c>
    </row>
    <row r="14" spans="1:15" ht="19.5" customHeight="1">
      <c r="A14" s="368">
        <v>8</v>
      </c>
      <c r="B14" s="381" t="s">
        <v>107</v>
      </c>
      <c r="C14" s="378" t="s">
        <v>207</v>
      </c>
      <c r="D14" s="379" t="s">
        <v>207</v>
      </c>
      <c r="E14" s="370"/>
      <c r="F14" s="371">
        <f t="shared" si="0"/>
        <v>0</v>
      </c>
      <c r="G14" s="372" t="s">
        <v>207</v>
      </c>
      <c r="H14" s="380" t="s">
        <v>207</v>
      </c>
      <c r="I14" s="370">
        <v>5746.4</v>
      </c>
      <c r="J14" s="373">
        <v>288983.5</v>
      </c>
      <c r="K14" s="374" t="s">
        <v>207</v>
      </c>
      <c r="L14" s="370">
        <v>103</v>
      </c>
      <c r="M14" s="375">
        <f t="shared" si="1"/>
        <v>20648.41</v>
      </c>
      <c r="N14" s="376">
        <f t="shared" si="2"/>
        <v>818.75112000000001</v>
      </c>
      <c r="O14" s="377">
        <f t="shared" si="3"/>
        <v>21467.161120000001</v>
      </c>
    </row>
    <row r="15" spans="1:15" ht="19.5" customHeight="1">
      <c r="A15" s="368">
        <v>9</v>
      </c>
      <c r="B15" s="381" t="s">
        <v>108</v>
      </c>
      <c r="C15" s="378" t="s">
        <v>207</v>
      </c>
      <c r="D15" s="379" t="s">
        <v>207</v>
      </c>
      <c r="E15" s="370"/>
      <c r="F15" s="371">
        <f t="shared" si="0"/>
        <v>0</v>
      </c>
      <c r="G15" s="372" t="s">
        <v>207</v>
      </c>
      <c r="H15" s="380" t="s">
        <v>207</v>
      </c>
      <c r="I15" s="370">
        <v>13370.4</v>
      </c>
      <c r="J15" s="373">
        <v>688704.99</v>
      </c>
      <c r="K15" s="374" t="s">
        <v>207</v>
      </c>
      <c r="L15" s="370">
        <v>106</v>
      </c>
      <c r="M15" s="375">
        <f t="shared" si="1"/>
        <v>21249.82</v>
      </c>
      <c r="N15" s="376">
        <f t="shared" si="2"/>
        <v>842.59824000000003</v>
      </c>
      <c r="O15" s="377">
        <f t="shared" si="3"/>
        <v>22092.418239999999</v>
      </c>
    </row>
    <row r="16" spans="1:15" ht="19.5" customHeight="1">
      <c r="A16" s="368">
        <v>10</v>
      </c>
      <c r="B16" s="381" t="s">
        <v>109</v>
      </c>
      <c r="C16" s="378" t="s">
        <v>207</v>
      </c>
      <c r="D16" s="379" t="s">
        <v>207</v>
      </c>
      <c r="E16" s="370"/>
      <c r="F16" s="371">
        <f t="shared" si="0"/>
        <v>0</v>
      </c>
      <c r="G16" s="382" t="s">
        <v>207</v>
      </c>
      <c r="H16" s="380" t="s">
        <v>207</v>
      </c>
      <c r="I16" s="370">
        <v>15732.4</v>
      </c>
      <c r="J16" s="373">
        <v>814714.75</v>
      </c>
      <c r="K16" s="374" t="s">
        <v>207</v>
      </c>
      <c r="L16" s="370">
        <v>104</v>
      </c>
      <c r="M16" s="375">
        <f t="shared" si="1"/>
        <v>20848.88</v>
      </c>
      <c r="N16" s="376">
        <f t="shared" si="2"/>
        <v>826.70015999999998</v>
      </c>
      <c r="O16" s="377">
        <f t="shared" si="3"/>
        <v>21675.580160000001</v>
      </c>
    </row>
    <row r="17" spans="1:15" ht="19.5" customHeight="1">
      <c r="A17" s="368">
        <v>11</v>
      </c>
      <c r="B17" s="381" t="s">
        <v>110</v>
      </c>
      <c r="C17" s="383">
        <v>3312</v>
      </c>
      <c r="D17" s="384">
        <f>+C17*143.7</f>
        <v>475934.39999999997</v>
      </c>
      <c r="E17" s="385">
        <v>3729</v>
      </c>
      <c r="F17" s="386">
        <f>+E17*143.7</f>
        <v>535857.29999999993</v>
      </c>
      <c r="G17" s="387">
        <v>15382.4</v>
      </c>
      <c r="H17" s="388">
        <f>+G17*51.623</f>
        <v>794085.6351999999</v>
      </c>
      <c r="I17" s="385">
        <f>+MAX(G17,I7)</f>
        <v>16084.4</v>
      </c>
      <c r="J17" s="389">
        <f>+I17*53.48</f>
        <v>860193.71199999994</v>
      </c>
      <c r="K17" s="390">
        <v>111</v>
      </c>
      <c r="L17" s="385">
        <f>+MAX(K17,L8)</f>
        <v>207</v>
      </c>
      <c r="M17" s="375">
        <f t="shared" si="1"/>
        <v>41497.29</v>
      </c>
      <c r="N17" s="376">
        <f t="shared" si="2"/>
        <v>1645.45128</v>
      </c>
      <c r="O17" s="377">
        <f t="shared" si="3"/>
        <v>43142.741280000002</v>
      </c>
    </row>
    <row r="18" spans="1:15" ht="19.5" customHeight="1">
      <c r="A18" s="368">
        <v>12</v>
      </c>
      <c r="B18" s="381" t="s">
        <v>111</v>
      </c>
      <c r="C18" s="383">
        <v>4858</v>
      </c>
      <c r="D18" s="384">
        <f>+C18*143.7</f>
        <v>698094.6</v>
      </c>
      <c r="E18" s="385">
        <f>+MAX(C18,E7)</f>
        <v>5620</v>
      </c>
      <c r="F18" s="386">
        <f>+E18*143.7</f>
        <v>807593.99999999988</v>
      </c>
      <c r="G18" s="387">
        <v>16723.400000000001</v>
      </c>
      <c r="H18" s="388">
        <f>+G18*51.586</f>
        <v>862693.31240000005</v>
      </c>
      <c r="I18" s="385">
        <f>+MAX(G18,I7)</f>
        <v>16723.400000000001</v>
      </c>
      <c r="J18" s="389">
        <f>+I18*53.48</f>
        <v>894367.43200000003</v>
      </c>
      <c r="K18" s="390">
        <v>177</v>
      </c>
      <c r="L18" s="385">
        <f>+MAX(K18,L7)</f>
        <v>177</v>
      </c>
      <c r="M18" s="375">
        <f t="shared" si="1"/>
        <v>35483.19</v>
      </c>
      <c r="N18" s="376">
        <f t="shared" si="2"/>
        <v>1406.98008</v>
      </c>
      <c r="O18" s="377">
        <f t="shared" si="3"/>
        <v>36890.170080000004</v>
      </c>
    </row>
    <row r="19" spans="1:15" ht="32.25" customHeight="1" thickBot="1">
      <c r="A19" s="391"/>
      <c r="B19" s="392" t="s">
        <v>94</v>
      </c>
      <c r="C19" s="393">
        <f t="shared" ref="C19:K19" si="4">SUM(C7:C18)</f>
        <v>8170</v>
      </c>
      <c r="D19" s="394">
        <f t="shared" si="4"/>
        <v>1174029</v>
      </c>
      <c r="E19" s="395">
        <f t="shared" si="4"/>
        <v>22237</v>
      </c>
      <c r="F19" s="396">
        <f>SUM(F7:F18)</f>
        <v>3195456.8999999994</v>
      </c>
      <c r="G19" s="397">
        <f>SUM(G7:G18)</f>
        <v>32105.800000000003</v>
      </c>
      <c r="H19" s="394">
        <f>SUM(H7:H18)</f>
        <v>1656778.9476000001</v>
      </c>
      <c r="I19" s="395">
        <f>SUM(I7:I18)</f>
        <v>174611.39999999997</v>
      </c>
      <c r="J19" s="398">
        <f>SUM(J7:J18)</f>
        <v>9073608.5966800004</v>
      </c>
      <c r="K19" s="393">
        <f t="shared" si="4"/>
        <v>288</v>
      </c>
      <c r="L19" s="395">
        <f>SUM(L7:L18)</f>
        <v>1834</v>
      </c>
      <c r="M19" s="398">
        <f>SUM(M7:M18)</f>
        <v>367661.98</v>
      </c>
      <c r="N19" s="399">
        <f>SUM(N7:N18)</f>
        <v>13619.1697224</v>
      </c>
      <c r="O19" s="398">
        <f>SUM(O7:O18)</f>
        <v>381281.14972240006</v>
      </c>
    </row>
    <row r="20" spans="1:15" ht="21.75" customHeight="1">
      <c r="B20" s="400"/>
      <c r="C20" s="401"/>
      <c r="D20" s="402"/>
      <c r="E20" s="401"/>
      <c r="F20" s="402">
        <f>ROUND(F19/1000,1)</f>
        <v>3195.5</v>
      </c>
      <c r="G20" s="401"/>
      <c r="H20" s="402"/>
      <c r="I20" s="401"/>
      <c r="J20" s="402">
        <f>ROUND(J19/1000,1)</f>
        <v>9073.6</v>
      </c>
      <c r="K20" s="401"/>
      <c r="L20" s="401"/>
      <c r="M20" s="402">
        <f>ROUND(M19/1000,1)</f>
        <v>367.7</v>
      </c>
      <c r="N20" s="402">
        <f t="shared" ref="N20:O20" si="5">ROUND(N19/1000,1)</f>
        <v>13.6</v>
      </c>
      <c r="O20" s="402">
        <f t="shared" si="5"/>
        <v>381.3</v>
      </c>
    </row>
    <row r="21" spans="1:15" ht="33.75" customHeight="1" thickBot="1">
      <c r="B21" s="581" t="s">
        <v>232</v>
      </c>
      <c r="C21" s="581"/>
      <c r="D21" s="581"/>
      <c r="E21" s="403"/>
      <c r="F21" s="404"/>
      <c r="H21" s="403"/>
      <c r="M21" s="402"/>
    </row>
    <row r="22" spans="1:15" s="359" customFormat="1" ht="34.700000000000003" customHeight="1">
      <c r="A22" s="405"/>
      <c r="B22" s="406" t="s">
        <v>129</v>
      </c>
      <c r="C22" s="407" t="s">
        <v>130</v>
      </c>
      <c r="D22" s="407" t="s">
        <v>207</v>
      </c>
      <c r="E22" s="407" t="s">
        <v>207</v>
      </c>
      <c r="F22" s="408" t="s">
        <v>207</v>
      </c>
      <c r="G22" s="407" t="s">
        <v>130</v>
      </c>
      <c r="H22" s="407" t="s">
        <v>207</v>
      </c>
      <c r="I22" s="407" t="s">
        <v>207</v>
      </c>
      <c r="J22" s="409" t="s">
        <v>207</v>
      </c>
      <c r="K22" s="407" t="s">
        <v>130</v>
      </c>
      <c r="L22" s="407" t="s">
        <v>207</v>
      </c>
      <c r="M22" s="410" t="s">
        <v>207</v>
      </c>
      <c r="N22" s="405" t="s">
        <v>207</v>
      </c>
      <c r="O22" s="409" t="s">
        <v>207</v>
      </c>
    </row>
    <row r="23" spans="1:15" ht="23.25" customHeight="1">
      <c r="A23" s="411">
        <v>1</v>
      </c>
      <c r="B23" s="412" t="s">
        <v>264</v>
      </c>
      <c r="C23" s="384"/>
      <c r="D23" s="377" t="s">
        <v>207</v>
      </c>
      <c r="E23" s="377" t="s">
        <v>207</v>
      </c>
      <c r="F23" s="371"/>
      <c r="G23" s="413"/>
      <c r="H23" s="377" t="s">
        <v>207</v>
      </c>
      <c r="I23" s="377" t="s">
        <v>207</v>
      </c>
      <c r="J23" s="414"/>
      <c r="K23" s="413"/>
      <c r="L23" s="377" t="s">
        <v>207</v>
      </c>
      <c r="M23" s="415">
        <v>33</v>
      </c>
      <c r="N23" s="411" t="s">
        <v>207</v>
      </c>
      <c r="O23" s="416" t="s">
        <v>207</v>
      </c>
    </row>
    <row r="24" spans="1:15" ht="23.25" customHeight="1">
      <c r="A24" s="411">
        <v>2</v>
      </c>
      <c r="B24" s="412"/>
      <c r="C24" s="384"/>
      <c r="D24" s="377" t="s">
        <v>207</v>
      </c>
      <c r="E24" s="377" t="s">
        <v>207</v>
      </c>
      <c r="F24" s="371"/>
      <c r="G24" s="413"/>
      <c r="H24" s="377" t="s">
        <v>207</v>
      </c>
      <c r="I24" s="377" t="s">
        <v>207</v>
      </c>
      <c r="J24" s="414"/>
      <c r="K24" s="413"/>
      <c r="L24" s="377" t="s">
        <v>207</v>
      </c>
      <c r="M24" s="415"/>
      <c r="N24" s="411" t="s">
        <v>207</v>
      </c>
      <c r="O24" s="416" t="s">
        <v>207</v>
      </c>
    </row>
    <row r="25" spans="1:15" s="367" customFormat="1" ht="23.25" customHeight="1">
      <c r="A25" s="368">
        <v>3</v>
      </c>
      <c r="B25" s="417"/>
      <c r="C25" s="418"/>
      <c r="D25" s="419" t="s">
        <v>207</v>
      </c>
      <c r="E25" s="419" t="s">
        <v>207</v>
      </c>
      <c r="F25" s="420"/>
      <c r="G25" s="421"/>
      <c r="H25" s="419" t="s">
        <v>207</v>
      </c>
      <c r="I25" s="419" t="s">
        <v>207</v>
      </c>
      <c r="J25" s="420"/>
      <c r="K25" s="421"/>
      <c r="L25" s="419" t="s">
        <v>207</v>
      </c>
      <c r="M25" s="422"/>
      <c r="N25" s="423" t="s">
        <v>207</v>
      </c>
      <c r="O25" s="424" t="s">
        <v>207</v>
      </c>
    </row>
    <row r="26" spans="1:15" s="359" customFormat="1" ht="24" customHeight="1">
      <c r="A26" s="425"/>
      <c r="B26" s="426" t="s">
        <v>71</v>
      </c>
      <c r="C26" s="427" t="s">
        <v>207</v>
      </c>
      <c r="D26" s="427" t="s">
        <v>207</v>
      </c>
      <c r="E26" s="427" t="s">
        <v>207</v>
      </c>
      <c r="F26" s="428">
        <f>SUM(F23:F25)</f>
        <v>0</v>
      </c>
      <c r="G26" s="429" t="s">
        <v>207</v>
      </c>
      <c r="H26" s="427" t="s">
        <v>207</v>
      </c>
      <c r="I26" s="427" t="s">
        <v>207</v>
      </c>
      <c r="J26" s="428">
        <f>SUM(J23:J25)</f>
        <v>0</v>
      </c>
      <c r="K26" s="429" t="s">
        <v>207</v>
      </c>
      <c r="L26" s="427" t="s">
        <v>207</v>
      </c>
      <c r="M26" s="430">
        <f>SUM(M23:M25)</f>
        <v>33</v>
      </c>
      <c r="N26" s="425" t="s">
        <v>207</v>
      </c>
      <c r="O26" s="431" t="s">
        <v>207</v>
      </c>
    </row>
    <row r="27" spans="1:15" s="359" customFormat="1" ht="27.2" customHeight="1" thickBot="1">
      <c r="A27" s="432"/>
      <c r="B27" s="433" t="s">
        <v>233</v>
      </c>
      <c r="C27" s="394"/>
      <c r="D27" s="394" t="s">
        <v>207</v>
      </c>
      <c r="E27" s="394" t="s">
        <v>207</v>
      </c>
      <c r="F27" s="396">
        <f>+F20-F26</f>
        <v>3195.5</v>
      </c>
      <c r="G27" s="434" t="s">
        <v>207</v>
      </c>
      <c r="H27" s="394" t="s">
        <v>207</v>
      </c>
      <c r="I27" s="394" t="s">
        <v>207</v>
      </c>
      <c r="J27" s="396">
        <f>J20-J26</f>
        <v>9073.6</v>
      </c>
      <c r="K27" s="434" t="s">
        <v>207</v>
      </c>
      <c r="L27" s="394" t="s">
        <v>207</v>
      </c>
      <c r="M27" s="398">
        <f>M20-M26</f>
        <v>334.7</v>
      </c>
      <c r="N27" s="432" t="s">
        <v>207</v>
      </c>
      <c r="O27" s="396">
        <f>+O20-M26</f>
        <v>348.3</v>
      </c>
    </row>
    <row r="28" spans="1:15" s="359" customFormat="1" ht="25.5" customHeight="1" thickBot="1">
      <c r="B28" s="435"/>
      <c r="F28" s="402"/>
      <c r="J28" s="436" t="s">
        <v>131</v>
      </c>
      <c r="K28" s="437"/>
      <c r="L28" s="437"/>
      <c r="M28" s="438">
        <f>+F26+J26+M26</f>
        <v>33</v>
      </c>
    </row>
    <row r="29" spans="1:15" s="359" customFormat="1" ht="20.25" customHeight="1">
      <c r="B29" s="435"/>
      <c r="F29" s="402"/>
      <c r="M29" s="402"/>
    </row>
    <row r="30" spans="1:15" s="400" customFormat="1" ht="25.5" customHeight="1">
      <c r="B30" s="439"/>
      <c r="C30" s="582" t="s">
        <v>2</v>
      </c>
      <c r="D30" s="582"/>
      <c r="E30" s="439"/>
      <c r="F30" s="439"/>
      <c r="G30" s="583"/>
      <c r="H30" s="583"/>
      <c r="I30" s="440"/>
      <c r="J30" s="584" t="str">
        <f>+'Ekamut-caxs'!C100</f>
        <v>Ա.Մխիթարյան</v>
      </c>
      <c r="K30" s="584"/>
      <c r="M30" s="404"/>
    </row>
    <row r="31" spans="1:15" s="359" customFormat="1">
      <c r="C31" s="441"/>
      <c r="D31" s="441"/>
      <c r="E31" s="442"/>
      <c r="F31" s="442"/>
      <c r="G31" s="585" t="s">
        <v>95</v>
      </c>
      <c r="H31" s="585"/>
      <c r="I31" s="443"/>
      <c r="J31" s="585" t="s">
        <v>112</v>
      </c>
      <c r="K31" s="585"/>
    </row>
    <row r="32" spans="1:15" s="400" customFormat="1" ht="23.25" customHeight="1">
      <c r="B32" s="439"/>
      <c r="C32" s="444" t="s">
        <v>260</v>
      </c>
      <c r="D32" s="444"/>
      <c r="E32" s="439"/>
      <c r="F32" s="439"/>
      <c r="G32" s="584"/>
      <c r="H32" s="584"/>
      <c r="I32" s="445"/>
      <c r="J32" s="584" t="str">
        <f>+'Ekamut-caxs'!C102</f>
        <v>Ա.Բարեղամյան</v>
      </c>
      <c r="K32" s="584"/>
    </row>
    <row r="33" spans="3:13" s="359" customFormat="1">
      <c r="C33" s="403"/>
      <c r="D33" s="403"/>
      <c r="G33" s="585" t="s">
        <v>95</v>
      </c>
      <c r="H33" s="585"/>
      <c r="I33" s="443"/>
      <c r="J33" s="585" t="s">
        <v>112</v>
      </c>
      <c r="K33" s="585"/>
    </row>
    <row r="34" spans="3:13">
      <c r="F34" s="446" t="s">
        <v>1</v>
      </c>
    </row>
    <row r="35" spans="3:13" ht="16.7" customHeight="1">
      <c r="C35" s="447" t="s">
        <v>113</v>
      </c>
      <c r="D35" s="447"/>
      <c r="E35" s="447" t="s">
        <v>114</v>
      </c>
      <c r="F35" s="447" t="s">
        <v>234</v>
      </c>
      <c r="I35" s="448" t="s">
        <v>115</v>
      </c>
      <c r="J35" s="449" t="s">
        <v>218</v>
      </c>
      <c r="K35" s="449"/>
      <c r="L35" s="449" t="s">
        <v>219</v>
      </c>
      <c r="M35" s="449" t="s">
        <v>220</v>
      </c>
    </row>
    <row r="36" spans="3:13" ht="16.7" customHeight="1">
      <c r="C36" s="447" t="s">
        <v>116</v>
      </c>
      <c r="D36" s="447"/>
      <c r="E36" s="447" t="s">
        <v>114</v>
      </c>
      <c r="F36" s="447" t="s">
        <v>235</v>
      </c>
      <c r="I36" s="580" t="s">
        <v>236</v>
      </c>
      <c r="J36" s="580"/>
      <c r="K36" s="449"/>
      <c r="L36" s="580" t="s">
        <v>237</v>
      </c>
      <c r="M36" s="580"/>
    </row>
    <row r="37" spans="3:13">
      <c r="C37" s="447"/>
      <c r="D37" s="447"/>
      <c r="E37" s="580" t="s">
        <v>238</v>
      </c>
      <c r="F37" s="580"/>
      <c r="I37" s="580"/>
      <c r="J37" s="580"/>
      <c r="K37" s="449"/>
      <c r="L37" s="580"/>
      <c r="M37" s="580"/>
    </row>
    <row r="38" spans="3:13">
      <c r="C38" s="447"/>
      <c r="D38" s="447"/>
      <c r="E38" s="580"/>
      <c r="F38" s="580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D75" sqref="D75"/>
    </sheetView>
  </sheetViews>
  <sheetFormatPr defaultRowHeight="13.5"/>
  <cols>
    <col min="1" max="1" width="6" style="133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3" customFormat="1" ht="24" customHeight="1">
      <c r="A1" s="551" t="s">
        <v>69</v>
      </c>
      <c r="B1" s="551"/>
      <c r="C1" s="551"/>
      <c r="D1" s="551"/>
    </row>
    <row r="2" spans="1:5" ht="23.25" customHeight="1">
      <c r="A2" s="554" t="str">
        <f>+'Ekamut-caxs'!A14:D14</f>
        <v xml:space="preserve">«Երևանի Հ.Ղափլանյանի անվան դրամատիկական թատրոն» ՀՈԱԿ-ի </v>
      </c>
      <c r="B2" s="554"/>
      <c r="C2" s="554"/>
      <c r="D2" s="554"/>
    </row>
    <row r="3" spans="1:5" ht="28.5" customHeight="1">
      <c r="A3" s="554" t="s">
        <v>250</v>
      </c>
      <c r="B3" s="554"/>
      <c r="C3" s="554"/>
      <c r="D3" s="554"/>
    </row>
    <row r="5" spans="1:5">
      <c r="D5" s="178" t="s">
        <v>128</v>
      </c>
    </row>
    <row r="6" spans="1:5" ht="124.7" customHeight="1">
      <c r="A6" s="274" t="s">
        <v>3</v>
      </c>
      <c r="B6" s="274" t="s">
        <v>98</v>
      </c>
      <c r="C6" s="274" t="s">
        <v>256</v>
      </c>
      <c r="D6" s="274" t="s">
        <v>257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29">
        <v>1</v>
      </c>
      <c r="B8" s="30" t="s">
        <v>251</v>
      </c>
      <c r="C8" s="225">
        <v>156973.79999999999</v>
      </c>
      <c r="D8" s="225">
        <v>66908.800000000003</v>
      </c>
    </row>
    <row r="9" spans="1:5" s="280" customFormat="1" ht="25.5" customHeight="1">
      <c r="A9" s="277">
        <v>2</v>
      </c>
      <c r="B9" s="278" t="s">
        <v>193</v>
      </c>
      <c r="C9" s="473">
        <v>22699.4</v>
      </c>
      <c r="D9" s="473">
        <v>3466.9</v>
      </c>
      <c r="E9" s="279"/>
    </row>
    <row r="10" spans="1:5" s="280" customFormat="1" ht="25.5" customHeight="1">
      <c r="A10" s="277">
        <v>3</v>
      </c>
      <c r="B10" s="278" t="s">
        <v>189</v>
      </c>
      <c r="C10" s="473">
        <v>20718.8</v>
      </c>
      <c r="D10" s="473">
        <f>13556+2000-115.5-249.2+591.6</f>
        <v>15782.9</v>
      </c>
      <c r="E10" s="279"/>
    </row>
    <row r="11" spans="1:5" s="163" customFormat="1" ht="31.5" customHeight="1">
      <c r="A11" s="207"/>
      <c r="B11" s="275" t="s">
        <v>190</v>
      </c>
      <c r="C11" s="276">
        <f>ROUND(SUM(C8:C10),1)</f>
        <v>200392</v>
      </c>
      <c r="D11" s="276">
        <f>ROUND(SUM(D8:D10),1)</f>
        <v>86158.6</v>
      </c>
    </row>
    <row r="13" spans="1:5" ht="19.5" customHeight="1"/>
    <row r="14" spans="1:5" ht="21.75" customHeight="1">
      <c r="B14" s="595"/>
      <c r="C14" s="595"/>
      <c r="D14" s="595"/>
    </row>
    <row r="17" spans="2:4" ht="25.5" customHeight="1">
      <c r="B17" s="281" t="s">
        <v>191</v>
      </c>
      <c r="D17" s="282" t="str">
        <f>+'Ekamut-caxs'!C100</f>
        <v>Ա.Մխիթարյան</v>
      </c>
    </row>
    <row r="18" spans="2:4" ht="18.75" customHeight="1">
      <c r="B18" s="134" t="s">
        <v>4</v>
      </c>
      <c r="D18" s="344" t="str">
        <f>+'Ekamut-caxs'!C101</f>
        <v>/անուն, ազգանուն/</v>
      </c>
    </row>
    <row r="19" spans="2:4" ht="23.25" customHeight="1">
      <c r="B19" s="163" t="s">
        <v>260</v>
      </c>
      <c r="D19" s="282" t="str">
        <f>+'Ekamut-caxs'!C102</f>
        <v>Ա.Բարեղամյան</v>
      </c>
    </row>
    <row r="20" spans="2:4" ht="14.25">
      <c r="C20" s="163" t="s">
        <v>1</v>
      </c>
      <c r="D20" s="344" t="str">
        <f>+'Ekamut-caxs'!C103</f>
        <v>/անուն, ազգանուն/</v>
      </c>
    </row>
    <row r="21" spans="2:4">
      <c r="B21" s="133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D75" sqref="D75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597" t="s">
        <v>69</v>
      </c>
      <c r="B1" s="597"/>
      <c r="C1" s="597"/>
      <c r="D1" s="597"/>
      <c r="E1" s="597"/>
      <c r="F1" s="597"/>
    </row>
    <row r="2" spans="1:6" ht="29.25" customHeight="1">
      <c r="A2" s="598" t="str">
        <f>+'Ekamut-caxs'!A14:D14</f>
        <v xml:space="preserve">«Երևանի Հ.Ղափլանյանի անվան դրամատիկական թատրոն» ՀՈԱԿ-ի </v>
      </c>
      <c r="B2" s="598"/>
      <c r="C2" s="598"/>
      <c r="D2" s="598"/>
      <c r="E2" s="598"/>
      <c r="F2" s="598"/>
    </row>
    <row r="3" spans="1:6" ht="24.75" customHeight="1">
      <c r="A3" s="598" t="s">
        <v>252</v>
      </c>
      <c r="B3" s="598"/>
      <c r="C3" s="598"/>
      <c r="D3" s="598"/>
      <c r="E3" s="598"/>
      <c r="F3" s="598"/>
    </row>
    <row r="5" spans="1:6" ht="15.75" thickBot="1"/>
    <row r="6" spans="1:6" ht="68.25" customHeight="1">
      <c r="A6" s="289" t="s">
        <v>3</v>
      </c>
      <c r="B6" s="290" t="s">
        <v>195</v>
      </c>
      <c r="C6" s="291" t="s">
        <v>196</v>
      </c>
      <c r="D6" s="289" t="s">
        <v>124</v>
      </c>
      <c r="E6" s="290" t="s">
        <v>197</v>
      </c>
      <c r="F6" s="291" t="s">
        <v>198</v>
      </c>
    </row>
    <row r="7" spans="1:6" s="296" customFormat="1" ht="39.75" customHeight="1">
      <c r="A7" s="292">
        <v>1</v>
      </c>
      <c r="B7" s="293"/>
      <c r="C7" s="294">
        <f>SUM(C8:C10)</f>
        <v>0</v>
      </c>
      <c r="D7" s="292">
        <f>SUM(D8:D10)</f>
        <v>0</v>
      </c>
      <c r="E7" s="295">
        <f>SUM(E8:E10)</f>
        <v>0</v>
      </c>
      <c r="F7" s="294">
        <f>SUM(F8:F10)</f>
        <v>0</v>
      </c>
    </row>
    <row r="8" spans="1:6" ht="25.5" customHeight="1">
      <c r="A8" s="297">
        <v>1.1000000000000001</v>
      </c>
      <c r="B8" s="298"/>
      <c r="C8" s="299"/>
      <c r="D8" s="297"/>
      <c r="E8" s="300"/>
      <c r="F8" s="301"/>
    </row>
    <row r="9" spans="1:6" ht="25.5" customHeight="1">
      <c r="A9" s="297">
        <v>1.2</v>
      </c>
      <c r="B9" s="298"/>
      <c r="C9" s="299"/>
      <c r="D9" s="297"/>
      <c r="E9" s="300"/>
      <c r="F9" s="301"/>
    </row>
    <row r="10" spans="1:6" ht="25.5" customHeight="1">
      <c r="A10" s="297">
        <v>1.3</v>
      </c>
      <c r="B10" s="298"/>
      <c r="C10" s="299"/>
      <c r="D10" s="297"/>
      <c r="E10" s="300"/>
      <c r="F10" s="301"/>
    </row>
    <row r="11" spans="1:6" s="296" customFormat="1" ht="42" customHeight="1">
      <c r="A11" s="292">
        <v>2</v>
      </c>
      <c r="B11" s="293"/>
      <c r="C11" s="294">
        <f>SUM(C12:C14)</f>
        <v>0</v>
      </c>
      <c r="D11" s="292">
        <f>SUM(D12:D14)</f>
        <v>0</v>
      </c>
      <c r="E11" s="295">
        <f>SUM(E12:E14)</f>
        <v>0</v>
      </c>
      <c r="F11" s="294">
        <f>SUM(F12:F14)</f>
        <v>0</v>
      </c>
    </row>
    <row r="12" spans="1:6" ht="21.75" customHeight="1">
      <c r="A12" s="297">
        <v>2.1</v>
      </c>
      <c r="B12" s="298"/>
      <c r="C12" s="299"/>
      <c r="D12" s="297"/>
      <c r="E12" s="300"/>
      <c r="F12" s="301"/>
    </row>
    <row r="13" spans="1:6" ht="21.75" customHeight="1">
      <c r="A13" s="297">
        <v>2.2000000000000002</v>
      </c>
      <c r="B13" s="298"/>
      <c r="C13" s="299"/>
      <c r="D13" s="297"/>
      <c r="E13" s="300"/>
      <c r="F13" s="301"/>
    </row>
    <row r="14" spans="1:6" ht="21.75" customHeight="1">
      <c r="A14" s="297">
        <v>2.2999999999999998</v>
      </c>
      <c r="B14" s="298"/>
      <c r="C14" s="299"/>
      <c r="D14" s="297"/>
      <c r="E14" s="300"/>
      <c r="F14" s="301"/>
    </row>
    <row r="15" spans="1:6" s="296" customFormat="1" ht="37.5" customHeight="1">
      <c r="A15" s="292">
        <v>3</v>
      </c>
      <c r="B15" s="293"/>
      <c r="C15" s="294">
        <f>SUM(C16:C18)</f>
        <v>0</v>
      </c>
      <c r="D15" s="292">
        <f>SUM(D16:D18)</f>
        <v>0</v>
      </c>
      <c r="E15" s="295">
        <f>SUM(E16:E18)</f>
        <v>0</v>
      </c>
      <c r="F15" s="294">
        <f>SUM(F16:F18)</f>
        <v>0</v>
      </c>
    </row>
    <row r="16" spans="1:6" ht="23.25" customHeight="1">
      <c r="A16" s="297">
        <v>3.1</v>
      </c>
      <c r="B16" s="298"/>
      <c r="C16" s="299"/>
      <c r="D16" s="297"/>
      <c r="E16" s="300"/>
      <c r="F16" s="301"/>
    </row>
    <row r="17" spans="1:6" ht="23.25" customHeight="1">
      <c r="A17" s="297">
        <v>3.2</v>
      </c>
      <c r="B17" s="298"/>
      <c r="C17" s="299"/>
      <c r="D17" s="297"/>
      <c r="E17" s="300"/>
      <c r="F17" s="301"/>
    </row>
    <row r="18" spans="1:6" ht="23.25" customHeight="1">
      <c r="A18" s="297">
        <v>3.3</v>
      </c>
      <c r="B18" s="298"/>
      <c r="C18" s="299"/>
      <c r="D18" s="297"/>
      <c r="E18" s="300"/>
      <c r="F18" s="301"/>
    </row>
    <row r="19" spans="1:6" s="296" customFormat="1" ht="37.5" customHeight="1">
      <c r="A19" s="292">
        <v>4</v>
      </c>
      <c r="B19" s="293"/>
      <c r="C19" s="294">
        <f>SUM(C20:C22)</f>
        <v>0</v>
      </c>
      <c r="D19" s="292">
        <f>SUM(D20:D22)</f>
        <v>0</v>
      </c>
      <c r="E19" s="295">
        <f>SUM(E20:E22)</f>
        <v>0</v>
      </c>
      <c r="F19" s="294">
        <f>SUM(F20:F22)</f>
        <v>0</v>
      </c>
    </row>
    <row r="20" spans="1:6" ht="23.25" customHeight="1">
      <c r="A20" s="297">
        <v>4.0999999999999996</v>
      </c>
      <c r="B20" s="298"/>
      <c r="C20" s="299"/>
      <c r="D20" s="297"/>
      <c r="E20" s="300"/>
      <c r="F20" s="301"/>
    </row>
    <row r="21" spans="1:6" ht="23.25" customHeight="1">
      <c r="A21" s="297">
        <v>4.2</v>
      </c>
      <c r="B21" s="298"/>
      <c r="C21" s="299"/>
      <c r="D21" s="297"/>
      <c r="E21" s="300"/>
      <c r="F21" s="301"/>
    </row>
    <row r="22" spans="1:6" ht="23.25" customHeight="1">
      <c r="A22" s="297">
        <v>4.3</v>
      </c>
      <c r="B22" s="298"/>
      <c r="C22" s="299"/>
      <c r="D22" s="297"/>
      <c r="E22" s="300"/>
      <c r="F22" s="301"/>
    </row>
    <row r="23" spans="1:6" s="296" customFormat="1" ht="44.25" customHeight="1" thickBot="1">
      <c r="A23" s="302"/>
      <c r="B23" s="303" t="s">
        <v>71</v>
      </c>
      <c r="C23" s="304">
        <f>C7+C11+C15+C19</f>
        <v>0</v>
      </c>
      <c r="D23" s="302">
        <f>D7+D11+D15+D19</f>
        <v>0</v>
      </c>
      <c r="E23" s="305">
        <f>E7+E11+E15+E19</f>
        <v>0</v>
      </c>
      <c r="F23" s="304">
        <f>F7+F11+F15+F19</f>
        <v>0</v>
      </c>
    </row>
    <row r="24" spans="1:6" ht="20.25" customHeight="1"/>
    <row r="25" spans="1:6" ht="20.25" customHeight="1">
      <c r="B25" s="286" t="s">
        <v>199</v>
      </c>
    </row>
    <row r="26" spans="1:6" ht="20.25" customHeight="1">
      <c r="B26" s="286"/>
    </row>
    <row r="27" spans="1:6" ht="20.25" customHeight="1">
      <c r="B27" s="286"/>
    </row>
    <row r="28" spans="1:6" ht="23.25" customHeight="1">
      <c r="B28" s="162" t="s">
        <v>2</v>
      </c>
      <c r="D28" s="599" t="str">
        <f>+'Ekamut-caxs'!C100</f>
        <v>Ա.Մխիթարյան</v>
      </c>
      <c r="E28" s="599"/>
    </row>
    <row r="29" spans="1:6" ht="11.25" customHeight="1">
      <c r="B29" s="306" t="s">
        <v>4</v>
      </c>
      <c r="D29" s="600" t="s">
        <v>5</v>
      </c>
      <c r="E29" s="600"/>
    </row>
    <row r="30" spans="1:6" ht="24" customHeight="1">
      <c r="B30" s="296" t="s">
        <v>6</v>
      </c>
      <c r="D30" s="599" t="str">
        <f>+'Ekamut-caxs'!C102</f>
        <v>Ա.Բարեղամյան</v>
      </c>
      <c r="E30" s="599"/>
    </row>
    <row r="31" spans="1:6" ht="16.7" customHeight="1">
      <c r="B31" s="288" t="s">
        <v>200</v>
      </c>
      <c r="D31" s="596" t="s">
        <v>5</v>
      </c>
      <c r="E31" s="596"/>
    </row>
    <row r="32" spans="1:6" ht="18">
      <c r="E32" s="307"/>
    </row>
    <row r="33" spans="5:5" ht="15.75" customHeight="1">
      <c r="E33" s="308"/>
    </row>
    <row r="34" spans="5:5" ht="21" customHeight="1">
      <c r="E34" s="307"/>
    </row>
    <row r="35" spans="5:5">
      <c r="E35" s="30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https://mul2.yerevan.am/tasks/1233175/oneclick/d34abbe7a941bf10b5d94c31f906cde8938e49dd5de902ccf5a00b0d2230fd71.xlsx?token=3c12dde11d487379e596f9b397b6bf22</cp:keywords>
  <cp:lastModifiedBy>Lusine Petrosyan</cp:lastModifiedBy>
  <cp:lastPrinted>2023-12-18T06:57:53Z</cp:lastPrinted>
  <dcterms:created xsi:type="dcterms:W3CDTF">1996-10-14T23:33:28Z</dcterms:created>
  <dcterms:modified xsi:type="dcterms:W3CDTF">2023-12-27T08:12:40Z</dcterms:modified>
</cp:coreProperties>
</file>