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CFCBBB9-2F7B-4A13-BAB9-0E13A5A120C1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_FilterDatabase" localSheetId="3" hidden="1">'Dramakani hamematakan'!$A$1:$H$115</definedName>
    <definedName name="_xlnm.Print_Area" localSheetId="5">Ashkhatavardz!$A$1:$N$23</definedName>
    <definedName name="_xlnm.Print_Area" localSheetId="4">'Deb. ev kreditor'!$A$1:$E$74</definedName>
    <definedName name="_xlnm.Print_Area" localSheetId="1">'Dramakan hosqer'!$A$1:$G$121</definedName>
    <definedName name="_xlnm.Print_Area" localSheetId="3">'Dramakani hamematakan'!$A$1:$F$115</definedName>
    <definedName name="_xlnm.Print_Area" localSheetId="0">'Ekamut-caxs'!$A$1:$E$100</definedName>
    <definedName name="_xlnm.Print_Area" localSheetId="2">'Ekamutneri hamematakan'!$A$1:$F$89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7" l="1"/>
  <c r="M7" i="11"/>
  <c r="F96" i="7"/>
  <c r="D42" i="9"/>
  <c r="D81" i="10" l="1"/>
  <c r="F33" i="10" l="1"/>
  <c r="F11" i="9"/>
  <c r="F12" i="10"/>
  <c r="E23" i="10" l="1"/>
  <c r="E24" i="10"/>
  <c r="E59" i="9"/>
  <c r="E60" i="9"/>
  <c r="E62" i="9"/>
  <c r="E63" i="9"/>
  <c r="E64" i="9"/>
  <c r="E66" i="9"/>
  <c r="E68" i="9"/>
  <c r="E70" i="9"/>
  <c r="E71" i="9"/>
  <c r="E23" i="9"/>
  <c r="E24" i="9"/>
  <c r="E81" i="10"/>
  <c r="C92" i="10"/>
  <c r="B86" i="10"/>
  <c r="E60" i="10"/>
  <c r="E63" i="10"/>
  <c r="E64" i="10"/>
  <c r="E71" i="10"/>
  <c r="E73" i="10"/>
  <c r="E74" i="10"/>
  <c r="E79" i="10"/>
  <c r="E80" i="10"/>
  <c r="D74" i="10"/>
  <c r="D73" i="10"/>
  <c r="D72" i="10"/>
  <c r="E72" i="10" s="1"/>
  <c r="D71" i="10"/>
  <c r="D70" i="10"/>
  <c r="E70" i="10" s="1"/>
  <c r="D67" i="10"/>
  <c r="E67" i="10" s="1"/>
  <c r="D66" i="10"/>
  <c r="E66" i="10" s="1"/>
  <c r="D65" i="10"/>
  <c r="E65" i="10" s="1"/>
  <c r="D21" i="10"/>
  <c r="E21" i="10" s="1"/>
  <c r="B20" i="10"/>
  <c r="B21" i="10"/>
  <c r="B22" i="10"/>
  <c r="B19" i="10"/>
  <c r="D74" i="9"/>
  <c r="E74" i="9" s="1"/>
  <c r="D73" i="9"/>
  <c r="D72" i="9"/>
  <c r="D71" i="9"/>
  <c r="D70" i="9"/>
  <c r="D69" i="9"/>
  <c r="E69" i="9" s="1"/>
  <c r="D68" i="9"/>
  <c r="D67" i="9"/>
  <c r="E67" i="9" s="1"/>
  <c r="D66" i="9"/>
  <c r="D65" i="9"/>
  <c r="E65" i="9" s="1"/>
  <c r="D64" i="9"/>
  <c r="D63" i="9"/>
  <c r="D62" i="9"/>
  <c r="D61" i="9"/>
  <c r="E61" i="9" s="1"/>
  <c r="D58" i="9"/>
  <c r="E58" i="9" s="1"/>
  <c r="D57" i="9"/>
  <c r="E57" i="9" s="1"/>
  <c r="D22" i="9"/>
  <c r="E22" i="9" s="1"/>
  <c r="D21" i="9"/>
  <c r="E21" i="9" s="1"/>
  <c r="D33" i="19"/>
  <c r="F46" i="7"/>
  <c r="F52" i="7"/>
  <c r="F58" i="7"/>
  <c r="F59" i="7"/>
  <c r="D69" i="10"/>
  <c r="E69" i="10" s="1"/>
  <c r="F81" i="7"/>
  <c r="D76" i="10" s="1"/>
  <c r="E76" i="10" s="1"/>
  <c r="F80" i="7"/>
  <c r="D75" i="10" s="1"/>
  <c r="E75" i="10" s="1"/>
  <c r="F76" i="7"/>
  <c r="F74" i="7"/>
  <c r="F75" i="7"/>
  <c r="F77" i="7"/>
  <c r="C77" i="7" s="1"/>
  <c r="E77" i="7" s="1"/>
  <c r="F72" i="7"/>
  <c r="D68" i="10" s="1"/>
  <c r="E68" i="10" s="1"/>
  <c r="F70" i="7"/>
  <c r="F63" i="7"/>
  <c r="D61" i="10" s="1"/>
  <c r="E61" i="10" s="1"/>
  <c r="F62" i="7"/>
  <c r="F64" i="7"/>
  <c r="F65" i="7"/>
  <c r="F66" i="7"/>
  <c r="D62" i="10" s="1"/>
  <c r="E62" i="10" s="1"/>
  <c r="F67" i="7"/>
  <c r="F68" i="7"/>
  <c r="F71" i="7"/>
  <c r="F78" i="7"/>
  <c r="C78" i="7" s="1"/>
  <c r="F79" i="7"/>
  <c r="F82" i="7"/>
  <c r="D77" i="10" s="1"/>
  <c r="E77" i="10" s="1"/>
  <c r="B56" i="7"/>
  <c r="K56" i="7"/>
  <c r="I56" i="7"/>
  <c r="J56" i="7"/>
  <c r="F50" i="7"/>
  <c r="F44" i="7"/>
  <c r="F43" i="7"/>
  <c r="F42" i="7"/>
  <c r="B28" i="7"/>
  <c r="F26" i="7"/>
  <c r="D20" i="10" s="1"/>
  <c r="E20" i="10" s="1"/>
  <c r="F25" i="7"/>
  <c r="D19" i="10" s="1"/>
  <c r="E19" i="10" s="1"/>
  <c r="B29" i="7"/>
  <c r="N7" i="26"/>
  <c r="D18" i="26"/>
  <c r="D17" i="26"/>
  <c r="D16" i="26"/>
  <c r="D15" i="26"/>
  <c r="D14" i="26"/>
  <c r="D13" i="26"/>
  <c r="D12" i="26"/>
  <c r="D11" i="26"/>
  <c r="D10" i="26"/>
  <c r="D9" i="26"/>
  <c r="D8" i="26"/>
  <c r="D7" i="26"/>
  <c r="F17" i="7"/>
  <c r="F14" i="7"/>
  <c r="D14" i="7" s="1"/>
  <c r="D20" i="19"/>
  <c r="F87" i="7"/>
  <c r="D78" i="7" l="1"/>
  <c r="E78" i="7"/>
  <c r="D77" i="7"/>
  <c r="C14" i="7"/>
  <c r="E14" i="7"/>
  <c r="D30" i="18"/>
  <c r="C85" i="10"/>
  <c r="C37" i="10"/>
  <c r="C36" i="9"/>
  <c r="C26" i="9" s="1"/>
  <c r="C15" i="9"/>
  <c r="C6" i="9" s="1"/>
  <c r="C27" i="10" l="1"/>
  <c r="I8" i="22"/>
  <c r="O7" i="28"/>
  <c r="M7" i="28"/>
  <c r="Y7" i="28"/>
  <c r="W7" i="28"/>
  <c r="U7" i="28"/>
  <c r="S7" i="28"/>
  <c r="Q7" i="28"/>
  <c r="J7" i="28"/>
  <c r="K7" i="28" s="1"/>
  <c r="D34" i="19"/>
  <c r="D30" i="9" s="1"/>
  <c r="E30" i="9" s="1"/>
  <c r="D32" i="19"/>
  <c r="D28" i="9" s="1"/>
  <c r="E28" i="9" s="1"/>
  <c r="L9" i="26"/>
  <c r="L10" i="26"/>
  <c r="N10" i="26" s="1"/>
  <c r="L11" i="26"/>
  <c r="N11" i="26" s="1"/>
  <c r="L12" i="26"/>
  <c r="L13" i="26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I13" i="26"/>
  <c r="J13" i="26" s="1"/>
  <c r="I14" i="26"/>
  <c r="I15" i="26"/>
  <c r="J15" i="26" s="1"/>
  <c r="I16" i="26"/>
  <c r="J16" i="26" s="1"/>
  <c r="I17" i="26"/>
  <c r="J17" i="26" s="1"/>
  <c r="I18" i="26"/>
  <c r="J18" i="26" s="1"/>
  <c r="E9" i="26"/>
  <c r="F9" i="26" s="1"/>
  <c r="E10" i="26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F8" i="26" s="1"/>
  <c r="J12" i="26"/>
  <c r="J14" i="26"/>
  <c r="F7" i="26"/>
  <c r="F10" i="26"/>
  <c r="D13" i="19"/>
  <c r="D29" i="9"/>
  <c r="E29" i="9" s="1"/>
  <c r="E7" i="11"/>
  <c r="D108" i="10"/>
  <c r="E108" i="10" s="1"/>
  <c r="B108" i="10"/>
  <c r="A108" i="10"/>
  <c r="D107" i="10"/>
  <c r="E107" i="10" s="1"/>
  <c r="B107" i="10"/>
  <c r="A107" i="10"/>
  <c r="D106" i="10"/>
  <c r="E106" i="10" s="1"/>
  <c r="B106" i="10"/>
  <c r="A106" i="10"/>
  <c r="D105" i="10"/>
  <c r="E105" i="10" s="1"/>
  <c r="B105" i="10"/>
  <c r="A105" i="10"/>
  <c r="C100" i="10"/>
  <c r="D103" i="10"/>
  <c r="E103" i="10" s="1"/>
  <c r="B103" i="10"/>
  <c r="D102" i="10"/>
  <c r="E102" i="10" s="1"/>
  <c r="B102" i="10"/>
  <c r="D101" i="10"/>
  <c r="B101" i="10"/>
  <c r="B100" i="10"/>
  <c r="A100" i="10"/>
  <c r="D99" i="10"/>
  <c r="E99" i="10" s="1"/>
  <c r="B99" i="10"/>
  <c r="D98" i="10"/>
  <c r="E98" i="10" s="1"/>
  <c r="B98" i="10"/>
  <c r="D97" i="10"/>
  <c r="E97" i="10" s="1"/>
  <c r="B97" i="10"/>
  <c r="D96" i="10"/>
  <c r="E96" i="10" s="1"/>
  <c r="B96" i="10"/>
  <c r="D95" i="10"/>
  <c r="E95" i="10" s="1"/>
  <c r="B95" i="10"/>
  <c r="D94" i="10"/>
  <c r="E94" i="10" s="1"/>
  <c r="B94" i="10"/>
  <c r="D93" i="10"/>
  <c r="E93" i="10" s="1"/>
  <c r="B93" i="10"/>
  <c r="B92" i="10"/>
  <c r="A92" i="10"/>
  <c r="B89" i="10"/>
  <c r="B90" i="10"/>
  <c r="D90" i="10"/>
  <c r="E90" i="10" s="1"/>
  <c r="B88" i="10"/>
  <c r="D87" i="10"/>
  <c r="E87" i="10" s="1"/>
  <c r="B87" i="10"/>
  <c r="D86" i="10"/>
  <c r="E86" i="10" s="1"/>
  <c r="B85" i="10"/>
  <c r="B84" i="10"/>
  <c r="D83" i="10"/>
  <c r="E83" i="10" s="1"/>
  <c r="B83" i="10"/>
  <c r="B31" i="10"/>
  <c r="A28" i="10"/>
  <c r="B18" i="10"/>
  <c r="D16" i="10"/>
  <c r="E16" i="10" s="1"/>
  <c r="B16" i="10"/>
  <c r="A8" i="10"/>
  <c r="C13" i="7"/>
  <c r="D13" i="7"/>
  <c r="E13" i="7"/>
  <c r="C89" i="7"/>
  <c r="D89" i="7"/>
  <c r="E89" i="7"/>
  <c r="C41" i="7"/>
  <c r="D41" i="7"/>
  <c r="E41" i="7"/>
  <c r="C96" i="7"/>
  <c r="D96" i="7"/>
  <c r="E96" i="7"/>
  <c r="C108" i="7"/>
  <c r="D108" i="7"/>
  <c r="E108" i="7"/>
  <c r="F108" i="7"/>
  <c r="F86" i="7"/>
  <c r="D82" i="10" s="1"/>
  <c r="E82" i="10" s="1"/>
  <c r="B86" i="7"/>
  <c r="B82" i="10" s="1"/>
  <c r="D58" i="10"/>
  <c r="E58" i="10" s="1"/>
  <c r="F61" i="7"/>
  <c r="D57" i="10" s="1"/>
  <c r="E57" i="10" s="1"/>
  <c r="F60" i="7"/>
  <c r="D56" i="10" s="1"/>
  <c r="E56" i="10" s="1"/>
  <c r="F54" i="7"/>
  <c r="D50" i="10" s="1"/>
  <c r="E50" i="10" s="1"/>
  <c r="F51" i="7"/>
  <c r="D47" i="10" s="1"/>
  <c r="E47" i="10" s="1"/>
  <c r="D46" i="10"/>
  <c r="E46" i="10" s="1"/>
  <c r="F49" i="7"/>
  <c r="D45" i="10" s="1"/>
  <c r="E45" i="10" s="1"/>
  <c r="F40" i="7"/>
  <c r="D36" i="10" s="1"/>
  <c r="E36" i="10" s="1"/>
  <c r="A105" i="7"/>
  <c r="A106" i="7" s="1"/>
  <c r="A107" i="7" s="1"/>
  <c r="A103" i="10" s="1"/>
  <c r="A97" i="7"/>
  <c r="A98" i="7" s="1"/>
  <c r="A99" i="7" s="1"/>
  <c r="A100" i="7" s="1"/>
  <c r="A101" i="7" s="1"/>
  <c r="A102" i="7" s="1"/>
  <c r="A99" i="10" s="1"/>
  <c r="F92" i="7"/>
  <c r="F89" i="7" s="1"/>
  <c r="A36" i="7"/>
  <c r="A37" i="7" s="1"/>
  <c r="A38" i="7" s="1"/>
  <c r="A39" i="7" s="1"/>
  <c r="A40" i="7" s="1"/>
  <c r="A37" i="10" s="1"/>
  <c r="A33" i="7"/>
  <c r="A29" i="10" s="1"/>
  <c r="A15" i="7"/>
  <c r="A16" i="7" s="1"/>
  <c r="A18" i="7" s="1"/>
  <c r="A19" i="7" s="1"/>
  <c r="A20" i="7" s="1"/>
  <c r="A21" i="7" s="1"/>
  <c r="A23" i="7" s="1"/>
  <c r="A24" i="7" s="1"/>
  <c r="A29" i="7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D82" i="9"/>
  <c r="E82" i="9" s="1"/>
  <c r="D81" i="9"/>
  <c r="E81" i="9" s="1"/>
  <c r="B81" i="9"/>
  <c r="D80" i="9"/>
  <c r="E80" i="9" s="1"/>
  <c r="B80" i="9"/>
  <c r="D79" i="9"/>
  <c r="E79" i="9" s="1"/>
  <c r="B79" i="9"/>
  <c r="D78" i="9"/>
  <c r="E78" i="9" s="1"/>
  <c r="B78" i="9"/>
  <c r="D77" i="9"/>
  <c r="E77" i="9" s="1"/>
  <c r="D76" i="9"/>
  <c r="E76" i="9" s="1"/>
  <c r="E75" i="9"/>
  <c r="E73" i="9"/>
  <c r="E72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E42" i="9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B36" i="9"/>
  <c r="D35" i="9"/>
  <c r="E35" i="9" s="1"/>
  <c r="B35" i="9"/>
  <c r="D34" i="9"/>
  <c r="E34" i="9" s="1"/>
  <c r="B34" i="9"/>
  <c r="B33" i="9"/>
  <c r="B32" i="9"/>
  <c r="B31" i="9"/>
  <c r="B30" i="9"/>
  <c r="B29" i="9"/>
  <c r="B28" i="9"/>
  <c r="A27" i="9"/>
  <c r="B27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5" i="9"/>
  <c r="D7" i="9"/>
  <c r="E7" i="9" s="1"/>
  <c r="A9" i="9"/>
  <c r="A25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5" i="9"/>
  <c r="B7" i="9"/>
  <c r="A35" i="19"/>
  <c r="A36" i="19" s="1"/>
  <c r="A37" i="19" s="1"/>
  <c r="A38" i="19" s="1"/>
  <c r="A39" i="19" s="1"/>
  <c r="A36" i="9" s="1"/>
  <c r="A32" i="19"/>
  <c r="A29" i="9" s="1"/>
  <c r="A11" i="9"/>
  <c r="A10" i="9"/>
  <c r="D40" i="19"/>
  <c r="A2" i="26"/>
  <c r="M26" i="26"/>
  <c r="J26" i="26"/>
  <c r="F26" i="26"/>
  <c r="K19" i="26"/>
  <c r="H19" i="26"/>
  <c r="G19" i="26"/>
  <c r="D19" i="26"/>
  <c r="C19" i="26"/>
  <c r="M16" i="26"/>
  <c r="M14" i="26"/>
  <c r="M8" i="26"/>
  <c r="M7" i="26"/>
  <c r="M9" i="26" l="1"/>
  <c r="N9" i="26"/>
  <c r="N19" i="26" s="1"/>
  <c r="N20" i="26" s="1"/>
  <c r="M10" i="26"/>
  <c r="M12" i="26"/>
  <c r="N12" i="26"/>
  <c r="D9" i="9"/>
  <c r="E9" i="9" s="1"/>
  <c r="M13" i="26"/>
  <c r="N13" i="26"/>
  <c r="D36" i="9"/>
  <c r="E36" i="9" s="1"/>
  <c r="A97" i="10"/>
  <c r="A102" i="10"/>
  <c r="L19" i="26"/>
  <c r="M15" i="26"/>
  <c r="O15" i="26" s="1"/>
  <c r="F34" i="7"/>
  <c r="D30" i="10" s="1"/>
  <c r="E30" i="10" s="1"/>
  <c r="M11" i="26"/>
  <c r="O11" i="26" s="1"/>
  <c r="A93" i="10"/>
  <c r="A95" i="10"/>
  <c r="A101" i="10"/>
  <c r="A94" i="10"/>
  <c r="A96" i="10"/>
  <c r="A98" i="10"/>
  <c r="D17" i="9"/>
  <c r="E17" i="9" s="1"/>
  <c r="D19" i="19"/>
  <c r="D15" i="9" s="1"/>
  <c r="E15" i="9" s="1"/>
  <c r="AA7" i="28"/>
  <c r="AB7" i="28" s="1"/>
  <c r="Z7" i="28"/>
  <c r="D100" i="10"/>
  <c r="D92" i="10"/>
  <c r="E92" i="10" s="1"/>
  <c r="E101" i="10"/>
  <c r="A13" i="10"/>
  <c r="A35" i="7"/>
  <c r="A32" i="10"/>
  <c r="A34" i="10"/>
  <c r="A36" i="10"/>
  <c r="D88" i="10"/>
  <c r="A11" i="10"/>
  <c r="A10" i="10"/>
  <c r="A12" i="10"/>
  <c r="A14" i="10"/>
  <c r="A18" i="10"/>
  <c r="A9" i="10"/>
  <c r="A33" i="10"/>
  <c r="A35" i="10"/>
  <c r="A45" i="7"/>
  <c r="A42" i="7"/>
  <c r="A34" i="19"/>
  <c r="A30" i="9" s="1"/>
  <c r="A28" i="9"/>
  <c r="A32" i="9"/>
  <c r="A34" i="9"/>
  <c r="A31" i="9"/>
  <c r="A33" i="9"/>
  <c r="A35" i="9"/>
  <c r="A41" i="19"/>
  <c r="A44" i="19"/>
  <c r="O12" i="26"/>
  <c r="O7" i="26"/>
  <c r="O13" i="26"/>
  <c r="M28" i="26"/>
  <c r="O14" i="26"/>
  <c r="O9" i="26"/>
  <c r="O16" i="26"/>
  <c r="O8" i="26"/>
  <c r="O10" i="26"/>
  <c r="F19" i="26"/>
  <c r="F20" i="26" s="1"/>
  <c r="D35" i="19" s="1"/>
  <c r="F36" i="7" s="1"/>
  <c r="J19" i="26"/>
  <c r="J20" i="26" s="1"/>
  <c r="D36" i="19" s="1"/>
  <c r="F37" i="7" s="1"/>
  <c r="M17" i="26"/>
  <c r="M18" i="26"/>
  <c r="O18" i="26" s="1"/>
  <c r="E19" i="26"/>
  <c r="I19" i="26"/>
  <c r="D19" i="9" l="1"/>
  <c r="E19" i="9" s="1"/>
  <c r="D23" i="19"/>
  <c r="F28" i="7" s="1"/>
  <c r="D22" i="10" s="1"/>
  <c r="E22" i="10" s="1"/>
  <c r="D15" i="19"/>
  <c r="D54" i="19"/>
  <c r="F55" i="7" s="1"/>
  <c r="J27" i="26"/>
  <c r="D32" i="9"/>
  <c r="E32" i="9" s="1"/>
  <c r="F27" i="26"/>
  <c r="D31" i="9"/>
  <c r="E31" i="9" s="1"/>
  <c r="E88" i="10"/>
  <c r="D85" i="10"/>
  <c r="E85" i="10" s="1"/>
  <c r="A30" i="10"/>
  <c r="A43" i="7"/>
  <c r="A38" i="10"/>
  <c r="A46" i="7"/>
  <c r="A41" i="10"/>
  <c r="A42" i="19"/>
  <c r="A37" i="9"/>
  <c r="A45" i="19"/>
  <c r="A40" i="9"/>
  <c r="M19" i="26"/>
  <c r="M20" i="26" s="1"/>
  <c r="O17" i="26"/>
  <c r="O19" i="26" s="1"/>
  <c r="O20" i="26" s="1"/>
  <c r="O27" i="26" s="1"/>
  <c r="F38" i="7" l="1"/>
  <c r="D34" i="10" s="1"/>
  <c r="D37" i="19"/>
  <c r="D50" i="9"/>
  <c r="E50" i="9" s="1"/>
  <c r="F18" i="7"/>
  <c r="D28" i="19"/>
  <c r="M27" i="26"/>
  <c r="D33" i="9"/>
  <c r="E33" i="9" s="1"/>
  <c r="D11" i="9"/>
  <c r="E11" i="9" s="1"/>
  <c r="A47" i="7"/>
  <c r="A43" i="10" s="1"/>
  <c r="A42" i="10"/>
  <c r="A31" i="10"/>
  <c r="A44" i="7"/>
  <c r="A40" i="10" s="1"/>
  <c r="A39" i="10"/>
  <c r="A43" i="19"/>
  <c r="A39" i="9" s="1"/>
  <c r="A38" i="9"/>
  <c r="A46" i="19"/>
  <c r="A41" i="9"/>
  <c r="A47" i="19" l="1"/>
  <c r="A42" i="9"/>
  <c r="A48" i="19" l="1"/>
  <c r="A43" i="9"/>
  <c r="F88" i="7"/>
  <c r="D84" i="10" s="1"/>
  <c r="E84" i="10" s="1"/>
  <c r="F85" i="7"/>
  <c r="D78" i="10" s="1"/>
  <c r="E78" i="10" s="1"/>
  <c r="E59" i="10"/>
  <c r="D55" i="10"/>
  <c r="E55" i="10" s="1"/>
  <c r="D54" i="10"/>
  <c r="E54" i="10" s="1"/>
  <c r="F57" i="7"/>
  <c r="D53" i="10" s="1"/>
  <c r="E53" i="10" s="1"/>
  <c r="D52" i="10"/>
  <c r="E52" i="10" s="1"/>
  <c r="A44" i="9" l="1"/>
  <c r="D51" i="10"/>
  <c r="E51" i="10" s="1"/>
  <c r="D49" i="10"/>
  <c r="E49" i="10" s="1"/>
  <c r="D48" i="10"/>
  <c r="E48" i="10" s="1"/>
  <c r="F48" i="7"/>
  <c r="D44" i="10" s="1"/>
  <c r="E44" i="10" s="1"/>
  <c r="F47" i="7"/>
  <c r="D43" i="10" s="1"/>
  <c r="E43" i="10" s="1"/>
  <c r="D42" i="10"/>
  <c r="E42" i="10" s="1"/>
  <c r="F45" i="7"/>
  <c r="D41" i="10" s="1"/>
  <c r="E41" i="10" s="1"/>
  <c r="D40" i="10"/>
  <c r="E40" i="10" s="1"/>
  <c r="D39" i="10"/>
  <c r="E39" i="10" s="1"/>
  <c r="F39" i="7"/>
  <c r="D35" i="10" s="1"/>
  <c r="E35" i="10" s="1"/>
  <c r="A2" i="22"/>
  <c r="E34" i="10"/>
  <c r="D33" i="10"/>
  <c r="E33" i="10" s="1"/>
  <c r="D32" i="10"/>
  <c r="D31" i="10"/>
  <c r="E31" i="10" s="1"/>
  <c r="F33" i="7"/>
  <c r="D29" i="10" s="1"/>
  <c r="E29" i="10" s="1"/>
  <c r="F23" i="7"/>
  <c r="D17" i="10" s="1"/>
  <c r="E17" i="10" s="1"/>
  <c r="D12" i="10"/>
  <c r="E12" i="10" s="1"/>
  <c r="E32" i="10" l="1"/>
  <c r="F41" i="7"/>
  <c r="D37" i="10" s="1"/>
  <c r="E37" i="10" s="1"/>
  <c r="D38" i="10"/>
  <c r="E38" i="10" s="1"/>
  <c r="A50" i="19"/>
  <c r="A45" i="9"/>
  <c r="D11" i="10"/>
  <c r="E11" i="10" s="1"/>
  <c r="F16" i="7"/>
  <c r="D10" i="10" s="1"/>
  <c r="E10" i="10" s="1"/>
  <c r="F15" i="7"/>
  <c r="D8" i="10"/>
  <c r="E8" i="10" s="1"/>
  <c r="D9" i="10" l="1"/>
  <c r="E9" i="10" s="1"/>
  <c r="A46" i="9"/>
  <c r="A47" i="9" l="1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3" i="19" l="1"/>
  <c r="A48" i="9"/>
  <c r="E19" i="22"/>
  <c r="I19" i="22"/>
  <c r="I20" i="22" s="1"/>
  <c r="A54" i="19" l="1"/>
  <c r="A49" i="9"/>
  <c r="G1" i="7"/>
  <c r="A55" i="19" l="1"/>
  <c r="A50" i="9"/>
  <c r="A2" i="9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6" i="7"/>
  <c r="B42" i="10" s="1"/>
  <c r="B47" i="7"/>
  <c r="B43" i="10" s="1"/>
  <c r="B48" i="7"/>
  <c r="B44" i="10" s="1"/>
  <c r="B49" i="7"/>
  <c r="B45" i="10" s="1"/>
  <c r="B50" i="7"/>
  <c r="B46" i="10" s="1"/>
  <c r="B51" i="7"/>
  <c r="B47" i="10" s="1"/>
  <c r="B52" i="7"/>
  <c r="B48" i="10" s="1"/>
  <c r="B53" i="7"/>
  <c r="B49" i="10" s="1"/>
  <c r="B54" i="7"/>
  <c r="B50" i="10" s="1"/>
  <c r="B55" i="7"/>
  <c r="B51" i="10" s="1"/>
  <c r="B52" i="10"/>
  <c r="B57" i="7"/>
  <c r="B53" i="10" s="1"/>
  <c r="B58" i="7"/>
  <c r="B54" i="10" s="1"/>
  <c r="B59" i="7"/>
  <c r="B55" i="10" s="1"/>
  <c r="B60" i="7"/>
  <c r="B56" i="10" s="1"/>
  <c r="B61" i="7"/>
  <c r="B57" i="10" s="1"/>
  <c r="B62" i="7"/>
  <c r="B58" i="10" s="1"/>
  <c r="B59" i="10"/>
  <c r="B85" i="7"/>
  <c r="B60" i="10" s="1"/>
  <c r="B45" i="7"/>
  <c r="B41" i="10" s="1"/>
  <c r="B43" i="7"/>
  <c r="B39" i="10" s="1"/>
  <c r="B44" i="7"/>
  <c r="B40" i="10" s="1"/>
  <c r="B42" i="7"/>
  <c r="B38" i="10" s="1"/>
  <c r="B37" i="7"/>
  <c r="B33" i="10" s="1"/>
  <c r="B38" i="7"/>
  <c r="B34" i="10" s="1"/>
  <c r="B39" i="7"/>
  <c r="B35" i="10" s="1"/>
  <c r="B40" i="7"/>
  <c r="B36" i="10" s="1"/>
  <c r="B41" i="7"/>
  <c r="B37" i="10" s="1"/>
  <c r="B36" i="7"/>
  <c r="B32" i="10" s="1"/>
  <c r="B34" i="7"/>
  <c r="B30" i="10" s="1"/>
  <c r="B33" i="7"/>
  <c r="B29" i="10" s="1"/>
  <c r="B32" i="7"/>
  <c r="B28" i="10" s="1"/>
  <c r="A48" i="7"/>
  <c r="A12" i="19"/>
  <c r="E5" i="7"/>
  <c r="E4" i="7"/>
  <c r="A49" i="7" l="1"/>
  <c r="A44" i="10"/>
  <c r="A16" i="19"/>
  <c r="A8" i="9"/>
  <c r="A51" i="9"/>
  <c r="A45" i="10" l="1"/>
  <c r="A57" i="19"/>
  <c r="A52" i="9"/>
  <c r="A17" i="19"/>
  <c r="A12" i="9"/>
  <c r="A51" i="7" l="1"/>
  <c r="A46" i="10"/>
  <c r="A18" i="19"/>
  <c r="A13" i="9"/>
  <c r="A58" i="19"/>
  <c r="A53" i="9"/>
  <c r="G25" i="9"/>
  <c r="G21" i="11"/>
  <c r="J32" i="26" s="1"/>
  <c r="G19" i="11"/>
  <c r="J30" i="26" s="1"/>
  <c r="D73" i="18"/>
  <c r="D71" i="18"/>
  <c r="D113" i="10"/>
  <c r="D111" i="10"/>
  <c r="D87" i="9"/>
  <c r="D85" i="9"/>
  <c r="E117" i="7"/>
  <c r="E115" i="7"/>
  <c r="N7" i="11"/>
  <c r="A47" i="10" l="1"/>
  <c r="A59" i="19"/>
  <c r="A54" i="9"/>
  <c r="K110" i="7"/>
  <c r="J110" i="7"/>
  <c r="I110" i="7"/>
  <c r="K109" i="7"/>
  <c r="J109" i="7"/>
  <c r="I109" i="7"/>
  <c r="K107" i="7"/>
  <c r="J107" i="7"/>
  <c r="I107" i="7"/>
  <c r="K106" i="7"/>
  <c r="J106" i="7"/>
  <c r="I106" i="7"/>
  <c r="K105" i="7"/>
  <c r="J105" i="7"/>
  <c r="I105" i="7"/>
  <c r="K103" i="7"/>
  <c r="J103" i="7"/>
  <c r="I103" i="7"/>
  <c r="K102" i="7"/>
  <c r="J102" i="7"/>
  <c r="I102" i="7"/>
  <c r="K101" i="7"/>
  <c r="J101" i="7"/>
  <c r="I101" i="7"/>
  <c r="K100" i="7"/>
  <c r="J100" i="7"/>
  <c r="I100" i="7"/>
  <c r="K99" i="7"/>
  <c r="J99" i="7"/>
  <c r="I99" i="7"/>
  <c r="K98" i="7"/>
  <c r="J98" i="7"/>
  <c r="I98" i="7"/>
  <c r="K97" i="7"/>
  <c r="J97" i="7"/>
  <c r="I97" i="7"/>
  <c r="K94" i="7"/>
  <c r="J94" i="7"/>
  <c r="I94" i="7"/>
  <c r="J92" i="7"/>
  <c r="I92" i="7"/>
  <c r="K91" i="7"/>
  <c r="J91" i="7"/>
  <c r="I91" i="7"/>
  <c r="K90" i="7"/>
  <c r="J90" i="7"/>
  <c r="I90" i="7"/>
  <c r="J88" i="7"/>
  <c r="I88" i="7"/>
  <c r="J87" i="7"/>
  <c r="I87" i="7"/>
  <c r="J85" i="7"/>
  <c r="I85" i="7"/>
  <c r="J84" i="7"/>
  <c r="I84" i="7"/>
  <c r="J62" i="7"/>
  <c r="I62" i="7"/>
  <c r="J61" i="7"/>
  <c r="I61" i="7"/>
  <c r="J60" i="7"/>
  <c r="I60" i="7"/>
  <c r="J59" i="7"/>
  <c r="I59" i="7"/>
  <c r="J58" i="7"/>
  <c r="I58" i="7"/>
  <c r="J57" i="7"/>
  <c r="I57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29" i="7"/>
  <c r="I29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8" i="10" l="1"/>
  <c r="A22" i="19"/>
  <c r="A23" i="19" s="1"/>
  <c r="A24" i="19" s="1"/>
  <c r="A55" i="9"/>
  <c r="C95" i="7"/>
  <c r="I104" i="7"/>
  <c r="I89" i="7"/>
  <c r="I108" i="7"/>
  <c r="E95" i="7"/>
  <c r="I96" i="7"/>
  <c r="J89" i="7"/>
  <c r="J41" i="7"/>
  <c r="I13" i="7"/>
  <c r="J108" i="7"/>
  <c r="J96" i="7"/>
  <c r="J104" i="7"/>
  <c r="I41" i="7"/>
  <c r="J13" i="7"/>
  <c r="D95" i="7"/>
  <c r="N8" i="11"/>
  <c r="N9" i="11" s="1"/>
  <c r="D31" i="19" s="1"/>
  <c r="A2" i="11"/>
  <c r="D61" i="18"/>
  <c r="D66" i="18" s="1"/>
  <c r="G66" i="18" s="1"/>
  <c r="D8" i="18"/>
  <c r="A2" i="18"/>
  <c r="C104" i="10"/>
  <c r="C7" i="10"/>
  <c r="F5" i="10"/>
  <c r="A2" i="10"/>
  <c r="E25" i="9"/>
  <c r="K108" i="7"/>
  <c r="K104" i="7"/>
  <c r="K96" i="7"/>
  <c r="K88" i="7"/>
  <c r="K87" i="7"/>
  <c r="K85" i="7"/>
  <c r="K84" i="7"/>
  <c r="K62" i="7"/>
  <c r="K61" i="7"/>
  <c r="K60" i="7"/>
  <c r="K59" i="7"/>
  <c r="K58" i="7"/>
  <c r="K57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0" i="7"/>
  <c r="K39" i="7"/>
  <c r="F29" i="7"/>
  <c r="F24" i="7"/>
  <c r="K23" i="7"/>
  <c r="K21" i="7"/>
  <c r="K20" i="7"/>
  <c r="K19" i="7"/>
  <c r="K17" i="7"/>
  <c r="A7" i="7"/>
  <c r="K37" i="7"/>
  <c r="K34" i="7"/>
  <c r="F66" i="18" l="1"/>
  <c r="F93" i="7"/>
  <c r="D89" i="10" s="1"/>
  <c r="E89" i="10" s="1"/>
  <c r="D92" i="19"/>
  <c r="F13" i="7"/>
  <c r="E31" i="7"/>
  <c r="E30" i="7" s="1"/>
  <c r="D31" i="7"/>
  <c r="D30" i="7" s="1"/>
  <c r="C31" i="7"/>
  <c r="C30" i="7" s="1"/>
  <c r="D27" i="9"/>
  <c r="F32" i="7"/>
  <c r="K24" i="7"/>
  <c r="D18" i="10"/>
  <c r="E18" i="10" s="1"/>
  <c r="K29" i="7"/>
  <c r="E25" i="10"/>
  <c r="A54" i="7"/>
  <c r="A49" i="10"/>
  <c r="A61" i="19"/>
  <c r="A21" i="19"/>
  <c r="A17" i="9" s="1"/>
  <c r="A20" i="9"/>
  <c r="C91" i="10"/>
  <c r="C26" i="10" s="1"/>
  <c r="C109" i="10" s="1"/>
  <c r="D34" i="18"/>
  <c r="K15" i="7"/>
  <c r="F95" i="7"/>
  <c r="K92" i="7"/>
  <c r="K89" i="7"/>
  <c r="K18" i="7"/>
  <c r="K36" i="7"/>
  <c r="K33" i="7"/>
  <c r="K38" i="7"/>
  <c r="I95" i="7"/>
  <c r="J95" i="7"/>
  <c r="K41" i="7"/>
  <c r="C83" i="9"/>
  <c r="D104" i="10"/>
  <c r="E104" i="10" s="1"/>
  <c r="D6" i="10" l="1"/>
  <c r="E6" i="10" s="1"/>
  <c r="J31" i="7"/>
  <c r="I93" i="7"/>
  <c r="I31" i="7"/>
  <c r="K93" i="7"/>
  <c r="E27" i="9"/>
  <c r="D26" i="9"/>
  <c r="E26" i="9" s="1"/>
  <c r="D28" i="10"/>
  <c r="D27" i="10" s="1"/>
  <c r="F31" i="7"/>
  <c r="F30" i="7" s="1"/>
  <c r="F12" i="7"/>
  <c r="C12" i="7" s="1"/>
  <c r="K95" i="7"/>
  <c r="A55" i="7"/>
  <c r="A56" i="7" s="1"/>
  <c r="A50" i="10"/>
  <c r="A83" i="19"/>
  <c r="J93" i="7"/>
  <c r="F92" i="19"/>
  <c r="I30" i="7"/>
  <c r="K55" i="7"/>
  <c r="J30" i="7"/>
  <c r="K13" i="7"/>
  <c r="D6" i="9"/>
  <c r="E6" i="9" s="1"/>
  <c r="K32" i="7"/>
  <c r="F113" i="7" l="1"/>
  <c r="E28" i="10"/>
  <c r="E27" i="10" s="1"/>
  <c r="A51" i="10"/>
  <c r="K31" i="7"/>
  <c r="D83" i="9"/>
  <c r="E83" i="9" s="1"/>
  <c r="D7" i="10"/>
  <c r="E7" i="10" s="1"/>
  <c r="E12" i="7"/>
  <c r="D12" i="7"/>
  <c r="C113" i="7"/>
  <c r="C69" i="18"/>
  <c r="G69" i="18" s="1"/>
  <c r="A52" i="10" l="1"/>
  <c r="A85" i="19"/>
  <c r="K30" i="7"/>
  <c r="J12" i="7"/>
  <c r="E113" i="7"/>
  <c r="I12" i="7"/>
  <c r="D113" i="7"/>
  <c r="I113" i="7" s="1"/>
  <c r="K12" i="7"/>
  <c r="A58" i="7" l="1"/>
  <c r="A53" i="10"/>
  <c r="A86" i="19"/>
  <c r="K113" i="7"/>
  <c r="J113" i="7"/>
  <c r="A59" i="7" l="1"/>
  <c r="A54" i="10"/>
  <c r="A87" i="19"/>
  <c r="A77" i="9"/>
  <c r="A60" i="7" l="1"/>
  <c r="A55" i="10"/>
  <c r="A78" i="9"/>
  <c r="A56" i="10" l="1"/>
  <c r="A90" i="19"/>
  <c r="A62" i="7" l="1"/>
  <c r="A57" i="10"/>
  <c r="A91" i="19"/>
  <c r="A58" i="10" l="1"/>
  <c r="A59" i="10" l="1"/>
  <c r="A86" i="7" l="1"/>
  <c r="A60" i="10"/>
  <c r="A87" i="7" l="1"/>
  <c r="A82" i="10"/>
  <c r="A88" i="7" l="1"/>
  <c r="A83" i="10"/>
  <c r="A93" i="7" l="1"/>
  <c r="A84" i="10"/>
  <c r="A94" i="7" l="1"/>
  <c r="E100" i="10" l="1"/>
  <c r="D91" i="10"/>
  <c r="E91" i="10" l="1"/>
  <c r="E26" i="10" s="1"/>
  <c r="D26" i="10"/>
  <c r="D109" i="10" s="1"/>
  <c r="E109" i="10" s="1"/>
</calcChain>
</file>

<file path=xl/sharedStrings.xml><?xml version="1.0" encoding="utf-8"?>
<sst xmlns="http://schemas.openxmlformats.org/spreadsheetml/2006/main" count="633" uniqueCount="362">
  <si>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</si>
  <si>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</si>
  <si>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</si>
  <si>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</si>
  <si>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</si>
  <si>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</si>
  <si>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</si>
  <si>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</si>
  <si>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</si>
  <si>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</si>
  <si>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</si>
  <si>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</si>
  <si>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</si>
  <si>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</si>
  <si>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</si>
  <si>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</si>
  <si>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</si>
  <si>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</si>
  <si>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</si>
  <si>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</si>
  <si>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</si>
  <si>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</si>
  <si>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</si>
  <si>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</si>
  <si>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</si>
  <si>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</si>
  <si>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</si>
  <si>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</si>
  <si>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</si>
  <si>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</si>
  <si>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</si>
  <si>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</si>
  <si>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</si>
  <si>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</si>
  <si>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</si>
  <si>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</si>
  <si>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</si>
  <si>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</si>
  <si>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</si>
  <si>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</si>
  <si>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</si>
  <si>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</si>
  <si>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</si>
  <si>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</si>
  <si>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</si>
  <si>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</si>
  <si>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</si>
  <si>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</si>
  <si>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</si>
  <si>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</si>
  <si>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</si>
  <si>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</si>
  <si>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</si>
  <si>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</si>
  <si>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</si>
  <si>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</si>
  <si>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</si>
  <si>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</si>
  <si>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</si>
  <si>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</si>
  <si>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</si>
  <si>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</si>
  <si>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</si>
  <si>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</si>
  <si>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</si>
  <si>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</si>
  <si>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</si>
  <si>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</si>
  <si>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</si>
  <si>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</si>
  <si>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</si>
  <si>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</si>
  <si>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</si>
  <si>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</si>
  <si>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</si>
  <si>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</si>
  <si>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</si>
  <si>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</si>
  <si>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</si>
  <si>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</si>
  <si>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</si>
  <si>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</si>
  <si>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</si>
  <si>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</si>
  <si>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</si>
  <si>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</si>
  <si>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</si>
  <si>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</si>
  <si>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</si>
  <si>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</si>
  <si>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</si>
  <si>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</si>
  <si>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</si>
  <si>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</si>
  <si>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</si>
  <si>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</si>
  <si>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</si>
  <si>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</si>
  <si>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</si>
  <si>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</si>
  <si>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</si>
  <si>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</si>
  <si>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</si>
  <si>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</si>
  <si>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</si>
  <si>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</si>
  <si>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</si>
  <si>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</si>
  <si>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</si>
  <si>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</si>
  <si>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</si>
  <si>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</si>
  <si>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</si>
  <si>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</si>
  <si>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</si>
  <si>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</si>
  <si>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</si>
  <si>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</si>
  <si>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</si>
  <si>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</si>
  <si>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</si>
  <si>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</si>
  <si>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</si>
  <si>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</si>
  <si>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</si>
  <si>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</si>
  <si>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</si>
  <si>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</si>
  <si>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</si>
  <si>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</si>
  <si>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</si>
  <si>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</si>
  <si>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</si>
  <si>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</si>
  <si>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</si>
  <si>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</si>
  <si>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</si>
  <si>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</si>
  <si>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</si>
  <si>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</si>
  <si>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</si>
  <si>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</si>
  <si>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</si>
  <si>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</si>
  <si>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</si>
  <si>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</si>
  <si>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</si>
  <si>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</si>
  <si>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</si>
  <si>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</si>
  <si>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</si>
  <si>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</si>
  <si>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</si>
  <si>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</si>
  <si>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</si>
  <si>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</si>
  <si>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</si>
  <si>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</si>
  <si>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</si>
  <si>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</si>
  <si>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</si>
  <si>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</si>
  <si>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</si>
  <si>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</si>
  <si>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</si>
  <si>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</si>
  <si>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</si>
  <si>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</si>
  <si>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</si>
  <si>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</si>
  <si>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</si>
  <si>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</si>
  <si>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</si>
  <si>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</si>
  <si>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</si>
  <si>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</si>
  <si>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</si>
  <si>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</si>
  <si>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</si>
  <si>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</si>
  <si>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</si>
  <si>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</si>
  <si>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</si>
  <si>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</si>
  <si>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</si>
  <si>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</si>
  <si>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</si>
  <si>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</si>
  <si>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</si>
  <si>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</si>
  <si>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</si>
  <si>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</si>
  <si>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</si>
  <si>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</si>
  <si>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</si>
  <si>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</si>
  <si>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</si>
  <si>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</si>
  <si>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</si>
  <si>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</si>
  <si>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</si>
  <si>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</si>
  <si>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</si>
  <si>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</si>
  <si>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</si>
  <si>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</si>
  <si>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</si>
  <si>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</si>
  <si>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</si>
  <si>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</si>
  <si>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</si>
  <si>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</si>
  <si>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</si>
  <si>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</si>
  <si>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</si>
  <si>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</si>
  <si>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</si>
  <si>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</si>
  <si>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</si>
  <si>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</si>
  <si>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</si>
  <si>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</si>
  <si>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</si>
  <si>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</si>
  <si>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</si>
  <si>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</si>
  <si>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</si>
  <si>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</si>
  <si>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</si>
  <si>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</si>
  <si>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</si>
  <si>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</si>
  <si>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</si>
  <si>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</si>
  <si>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</si>
  <si>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</si>
  <si>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</si>
  <si>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</si>
  <si>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</si>
  <si>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</si>
  <si>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</si>
  <si>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</si>
  <si>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</si>
  <si>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</si>
  <si>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</si>
  <si>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</si>
  <si>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</si>
  <si>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</si>
  <si>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</si>
  <si>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</si>
  <si>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</si>
  <si>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</si>
  <si>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</si>
  <si>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</si>
  <si>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</si>
  <si>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</si>
  <si>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</si>
  <si>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</si>
  <si>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</si>
  <si>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</si>
  <si>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</si>
  <si>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</si>
  <si>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</si>
  <si>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</si>
  <si>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</si>
  <si>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</si>
  <si>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</si>
  <si>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</si>
  <si>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</si>
  <si>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</si>
  <si>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</si>
  <si>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</si>
  <si>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</si>
  <si>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</si>
  <si>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</si>
  <si>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</si>
  <si>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</si>
  <si>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</si>
  <si>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</si>
  <si>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</si>
  <si>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</si>
  <si>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</si>
  <si>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</si>
  <si>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</si>
  <si>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</si>
  <si>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</si>
  <si>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</si>
  <si>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</si>
  <si>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</si>
  <si>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</si>
  <si>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</si>
  <si>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Ապրանքների իրացումից հասույթ</t>
  </si>
  <si>
    <t>Ծառայությունների մատուցումից հասույթ</t>
  </si>
  <si>
    <t>Իմպուլս ՍՊԸ</t>
  </si>
  <si>
    <t>Վարձակալությունից</t>
  </si>
  <si>
    <t>«ՎԵՈՆ Արմենիա» ՓԲԸ</t>
  </si>
  <si>
    <t>առհաշիվ</t>
  </si>
  <si>
    <t>ՄՏՍ-Հայաստան</t>
  </si>
  <si>
    <t>Հայհեղինակ ՀԿ</t>
  </si>
  <si>
    <t>Բարկոդ Էյէմ ՍՊԸ</t>
  </si>
  <si>
    <t>Կապիտալ ըքաունթինգ ցենտր ՍՊԸ</t>
  </si>
  <si>
    <t>Այժան Դոսովա ԱՁ</t>
  </si>
  <si>
    <t>Շարկ ՍՊԸ</t>
  </si>
  <si>
    <t>Համայնքի բյուջե</t>
  </si>
  <si>
    <t>Ավե - Մար ՍՊԸ</t>
  </si>
  <si>
    <t>Տոմսարկղ ՍՊԸ</t>
  </si>
  <si>
    <t>թատրոնի հիմնադրամ</t>
  </si>
  <si>
    <t>բնապահպանական վճար</t>
  </si>
  <si>
    <t>Ներկայացուցչական ծախսերի գծով</t>
  </si>
  <si>
    <t>Կադաստրային ծառայության գծով</t>
  </si>
  <si>
    <t>Տրանսպորտի գծով</t>
  </si>
  <si>
    <t xml:space="preserve">Օրապահիկի գծով </t>
  </si>
  <si>
    <t>Իրացված պաշարների ինքնարժեք</t>
  </si>
  <si>
    <t>Բեմականացումների հետ կապված այլ ծառայությունների և ծախսերի գծով</t>
  </si>
  <si>
    <t>Տոմսերի վաճառքի միջնորդավճարի գծով</t>
  </si>
  <si>
    <t>Վաճառված տոմսերի գումարի ետ վերադարձ</t>
  </si>
  <si>
    <t>Իրացված ապրանքների ինքնարժեք</t>
  </si>
  <si>
    <t>Վառելիքի գծով</t>
  </si>
  <si>
    <t>Հաշվապահական ՀԾ համակարգի սպասարկում</t>
  </si>
  <si>
    <t>Օտարվող գույքի վերագնահատման գծով</t>
  </si>
  <si>
    <t>Թատրոնի անվտանգության ապահովման ծառայություն</t>
  </si>
  <si>
    <t>Հաշվապահական հաշվառման ծառայության գծով</t>
  </si>
  <si>
    <t>Հեղինակային հոնորարների վճարների գծով</t>
  </si>
  <si>
    <t>Գովազդային և հրատարակչական վճարների գծով</t>
  </si>
  <si>
    <t>Դոմենային անվան վճար</t>
  </si>
  <si>
    <t>Հակահրդեհային համակարգի սպասարկում</t>
  </si>
  <si>
    <t>Հաշվապահական և գրասենյակային փաստաթղթերի արխիվացում</t>
  </si>
  <si>
    <t xml:space="preserve">Կրակմարիչներ </t>
  </si>
  <si>
    <t>Բեմական մեխանիզմների սպասարկում</t>
  </si>
  <si>
    <t>ԱՎԱԳ ՀԱՇՎԱՊԱՀ՝</t>
  </si>
  <si>
    <t>Բեմականացումների հետ կապված այլ  ծառայությունների և ծախսերի գծով</t>
  </si>
  <si>
    <t>նոր ներկայացում</t>
  </si>
  <si>
    <t>Պարգևատրման գծով</t>
  </si>
  <si>
    <t>Պաշարների իրացումից հասույթ</t>
  </si>
  <si>
    <t>Օրապահիկի գծով</t>
  </si>
  <si>
    <t>Գումարի ետ վերադարձ</t>
  </si>
  <si>
    <t>Հաշվապահական և գրասենյակայնի փաստաթղթերի արխիվացում</t>
  </si>
  <si>
    <t>Համայնքի բյուջե /վարձակալություն/</t>
  </si>
  <si>
    <t xml:space="preserve">Հիմք է ընդունվել փաստացի և կանխատեսվող եկամուտը </t>
  </si>
  <si>
    <t>Հիմք է ընդունվել փաստացի և կանխատեսվող հասույթը</t>
  </si>
  <si>
    <t>Էլեկտրաէներգիայի ծախսի ավելացումը պայմանավորված է ներկայացումների քանակի ավելացմամբ</t>
  </si>
  <si>
    <t>Կապված QR կոդերով ապրանքների վաճառքով, իրականացվել է համակարգչում ծրագրի թարմացում</t>
  </si>
  <si>
    <t>Հիմք է ընդունվել փաստացի ծախսը և տոմսերի իրացման հետ կապված դեպի մարզեր և բջջային օպերատորների զանգերով</t>
  </si>
  <si>
    <t>Ծախսի ավելացումը պայամանավորված է նոր ներկայացումների և ընթացիկ ներկայացումների համար ձեռք բերվող ապրանքների գների թանկացմամբ, ինչպես նաև քաղիրավական պայմանագրով ելույթային դերասանների վճարմամբ</t>
  </si>
  <si>
    <t>Ծախսի ավելացումը պայմանավորված է վճարովի ծառայությունների ավելացմամբ:</t>
  </si>
  <si>
    <t>Ծախսի ավելացման համար հիմք է հանդիսացել փաստացի և նախատեսվող ծախսը</t>
  </si>
  <si>
    <t>Ծախսի ավելացման համար հիմք է հանդիսացել          ՀԾ համակարգի սպասարկման թանկացմամբ</t>
  </si>
  <si>
    <t>Նախատեսվում է տոմսերի իրացումը խթանելու համար իրականացնել գովազդի հեռարձակում սոց.ցանցերով և հեռուստատեսությամբ, ինչպես նաև տպագրական նյութերի բարելավմամբ</t>
  </si>
  <si>
    <t>Ծախսի ավելացումը պայամանավորված է նոր ներկայացումներին ստեղծագործական անձնակազմի հետ կնքված պայմանագրերի եկամտային հարկի ավելացումով</t>
  </si>
  <si>
    <t>Համաձայն կնքված պայմանագրի, մեկ հեռախոսագիծ տրամադրվել է հարակից գործող սրճարանին</t>
  </si>
  <si>
    <t>նախատեսվում է ձեռք բերել աթոռներ, պահարան</t>
  </si>
  <si>
    <t>Անրաժեշտ է ձեռք բերել ամբողջական երկու համակարգիչ</t>
  </si>
  <si>
    <t>նախատեսվում է ձեռք բերել արտադրամասերի համար էլեկտրական սարքավորումներ, հաստոցներ</t>
  </si>
  <si>
    <t xml:space="preserve"> Այս տարի նախատեսվում է հանդիսատեսի դատին   հանձնել երկու նոր ներկայացում, որոնց համար անհրաժեշտ է ձեռք բերել ապրանքանյութական արժեքներ, երաժշտական գործիքներ և այլ</t>
  </si>
  <si>
    <t>Վարձակալությունից/համայնքի բյուջե/</t>
  </si>
  <si>
    <t>Շահութահարկի գծով</t>
  </si>
  <si>
    <t>ապրանքների վաճառքից</t>
  </si>
  <si>
    <t>վճարովի ծառայությունների գծով /տոմսերի վաճառքից/</t>
  </si>
  <si>
    <t>Հիմք է ընդունվել փաստացի ծախսը և տնտ.ապրանքների գների բարձրացումը</t>
  </si>
  <si>
    <t>«Երևանի Հ. Ղափլանյանի անվան դրամատիկական թատրոն» ՀՈԱԿ-ի</t>
  </si>
  <si>
    <t>Ա. ՄԽԻԹԱՐՅԱՆ</t>
  </si>
  <si>
    <t>Ա. ԲԱՐԵՂԱՄՅԱՆ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</si>
</sst>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2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locked="0" hidden="1"/>
    </xf>
    <xf numFmtId="3" fontId="45" fillId="0" borderId="16" xfId="46" applyNumberFormat="1" applyFont="1" applyBorder="1" applyAlignment="1">
      <alignment horizontal="center" vertical="center" wrapText="1"/>
    </xf>
    <xf numFmtId="3" fontId="41" fillId="0" borderId="16" xfId="62" applyNumberFormat="1" applyFont="1" applyBorder="1" applyAlignment="1" applyProtection="1">
      <alignment horizontal="center" vertical="center" wrapText="1"/>
      <protection locked="0"/>
    </xf>
    <xf numFmtId="3" fontId="45" fillId="0" borderId="19" xfId="46" applyNumberFormat="1" applyFont="1" applyBorder="1" applyAlignment="1">
      <alignment horizontal="center" vertical="center" wrapText="1"/>
    </xf>
    <xf numFmtId="166" fontId="45" fillId="0" borderId="19" xfId="62" applyNumberFormat="1" applyFont="1" applyBorder="1" applyAlignment="1">
      <alignment horizontal="center" vertical="center" wrapText="1"/>
    </xf>
    <xf numFmtId="3" fontId="45" fillId="0" borderId="19" xfId="62" applyNumberFormat="1" applyFont="1" applyBorder="1" applyAlignment="1">
      <alignment horizontal="center" vertical="center" wrapText="1"/>
    </xf>
    <xf numFmtId="3" fontId="41" fillId="0" borderId="19" xfId="62" applyNumberFormat="1" applyFont="1" applyBorder="1" applyAlignment="1" applyProtection="1">
      <alignment horizontal="center" vertical="center" wrapText="1"/>
      <protection locked="0"/>
    </xf>
    <xf numFmtId="166" fontId="41" fillId="0" borderId="19" xfId="62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/>
      <protection locked="0" hidden="1"/>
    </xf>
    <xf numFmtId="0" fontId="31" fillId="0" borderId="10" xfId="45" applyFont="1" applyBorder="1" applyAlignment="1" applyProtection="1">
      <alignment horizontal="left" vertical="center"/>
      <protection locked="0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4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0" xfId="0" applyFont="1" applyBorder="1" applyProtection="1">
      <protection hidden="1"/>
    </xf>
    <xf numFmtId="0" fontId="30" fillId="0" borderId="10" xfId="0" applyFont="1" applyBorder="1" applyAlignment="1" applyProtection="1">
      <alignment horizontal="center"/>
      <protection hidden="1"/>
    </xf>
    <xf numFmtId="164" fontId="30" fillId="0" borderId="10" xfId="0" applyNumberFormat="1" applyFont="1" applyBorder="1" applyAlignment="1" applyProtection="1">
      <alignment horizontal="center"/>
      <protection hidden="1"/>
    </xf>
    <xf numFmtId="0" fontId="31" fillId="0" borderId="10" xfId="0" applyFont="1" applyBorder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vertical="center"/>
      <protection locked="0"/>
    </xf>
    <xf numFmtId="166" fontId="27" fillId="0" borderId="0" xfId="45" applyNumberFormat="1" applyFont="1" applyAlignment="1" applyProtection="1">
      <alignment vertical="center"/>
      <protection hidden="1"/>
    </xf>
    <xf numFmtId="0" fontId="31" fillId="0" borderId="19" xfId="45" applyFont="1" applyBorder="1" applyAlignment="1" applyProtection="1">
      <alignment horizontal="center" vertical="center" wrapText="1"/>
      <protection hidden="1"/>
    </xf>
    <xf numFmtId="166" fontId="32" fillId="0" borderId="0" xfId="0" applyNumberFormat="1" applyFont="1" applyAlignment="1">
      <alignment vertical="center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166" fontId="29" fillId="0" borderId="10" xfId="45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166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k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UAIABQAE0AAAAAAAAAAAAAAAAAAAAAAAAAAAAAAAAAAAAAAAAAAAAAAAAAAAAAAAAAAAAAAAAAAAAAAAAAAAAAAAAAAAAAAAAAAAAAAAAAAAAAAAAAAAAAAAAAAAAAAAAAAADoBwUABQADABIAL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1MTZaMCMGCSqGSIb3DQEJBDEWBBRRFktG38Ase/j3bJGSlF92Y7qb9TArBgsqhkiG9w0BCRACDDEcMBowGDAWBBRE5xMFRVajmd/v2Zzf5CvSbEm8HjANBgkqhkiG9w0BAQEFAASCAQB3zCsJF0jqUV9IwZUqp5SjVaH9PXLaheJV9rEO+a4c8xThuOyIBQ6xvpT7uQBTxYbHy3mooS5bcVV92xtTxHM3CixkokTsR0Zei75VCCDQkbNJZXLuF2k/BG+kN5DM9hoz9AxwZjjXczAnodz/Wsd21NBlbooG19oLcb6YBzL1O/Voh6BqpfguHFcPfru6++rte7ylC7hdOS4IUsUixQ1n8GJwQI73KMBRmjdek7zCMwnRdyW19SRcW+LWircuk1yj+3uyjc/0fzX4aXnBpXDcJDcOMnsL3A0B29JIvFVE9ewlWqsEjRpA3OcNINKOqoRtszi8d73BZ+Jo9egmpZp9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O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UAIABQAE0AAAAAAAAAAAAAAAAAAAAAAAAAAAAAAAAAAAAAAAAAAAAAAAAAAAAAAAAAAAAAAAAAAAAAAAAAAAAAAAAAAAAAAAAAAAAAAAAAAAAAAAAAAAAAAAAAAAAAAAAAAADoBwUABQADABIAL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1MTlaMCMGCSqGSIb3DQEJBDEWBBROAujv9n19f8Q3Zhs+04XksfO6rzArBgsqhkiG9w0BCRACDDEcMBowGDAWBBRE5xMFRVajmd/v2Zzf5CvSbEm8HjANBgkqhkiG9w0BAQEFAASCAQCi9HU8PGm9GKVFZAJ/orAlVgoUOLGHeMCxvLmLdi3cWSUqsvhW4XayNgv0ueXYJ22DJCsFDZeKY7dOuE171v6gupYic5pwM95A0t0vcQaKuaNaPEgfJvLjpiho2Ut0YoZZzE9pJSjzbsLYr6Btp1KJ6L4PVqHuWSouwMkDfwJ0FOn/HZmOPKvbAmiLDIn+BJQfwxTZFei6e2JYYW2zfWRxDZGtB28/4ABNgq89cBzaHhvU4qCtY3NG9fj5qyCNjmNj/AnYmcyTWL3NZuzjsOHXdHHJV0iJVnoLhqRKgg8/8oMJ6er25n2dJq7KfPXDlvjpYCAPAPwFCoHRieu1T65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93</xdr:row>
          <xdr:rowOff>0</xdr:rowOff>
        </xdr:from>
        <xdr:to>
          <xdr:col>2</xdr:col>
          <xdr:colOff>2540000</xdr:colOff>
          <xdr:row>98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C3131E72-40DF-C4FE-C58A-904C3C88CC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114</xdr:row>
          <xdr:rowOff>0</xdr:rowOff>
        </xdr:from>
        <xdr:to>
          <xdr:col>3</xdr:col>
          <xdr:colOff>1235075</xdr:colOff>
          <xdr:row>119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933D100F-7D00-D14B-E5A3-161B5D9DEC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100"/>
  <sheetViews>
    <sheetView view="pageBreakPreview" topLeftCell="A74" zoomScaleSheetLayoutView="100" workbookViewId="0">
      <selection activeCell="C99" sqref="C99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19</v>
      </c>
      <c r="F1" s="36"/>
    </row>
    <row r="2" spans="1:15" s="6" customFormat="1">
      <c r="C2" s="36"/>
      <c r="D2" s="534" t="s">
        <v>37</v>
      </c>
      <c r="E2" s="534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5"/>
      <c r="C4" s="325"/>
      <c r="D4" s="534" t="s">
        <v>232</v>
      </c>
      <c r="E4" s="534"/>
    </row>
    <row r="5" spans="1:15" s="38" customFormat="1" ht="20.25" customHeight="1">
      <c r="B5" s="325"/>
      <c r="C5" s="534" t="s">
        <v>207</v>
      </c>
      <c r="D5" s="534"/>
      <c r="E5" s="534"/>
    </row>
    <row r="6" spans="1:15" ht="18.75" customHeight="1">
      <c r="A6" s="535" t="s">
        <v>38</v>
      </c>
      <c r="B6" s="535"/>
      <c r="C6" s="535"/>
      <c r="D6" s="535"/>
      <c r="E6" s="535"/>
      <c r="F6" s="39"/>
    </row>
    <row r="7" spans="1:15" ht="45.75" customHeight="1">
      <c r="A7" s="532" t="s">
        <v>359</v>
      </c>
      <c r="B7" s="532"/>
      <c r="C7" s="532"/>
      <c r="D7" s="532"/>
      <c r="E7" s="532"/>
      <c r="F7" s="61"/>
    </row>
    <row r="8" spans="1:15" ht="18.75" customHeight="1">
      <c r="A8" s="533" t="s">
        <v>234</v>
      </c>
      <c r="B8" s="533"/>
      <c r="C8" s="533"/>
      <c r="D8" s="533"/>
      <c r="E8" s="533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7"/>
      <c r="K9" s="2"/>
    </row>
    <row r="10" spans="1:15" ht="20.25">
      <c r="A10" s="44" t="s">
        <v>7</v>
      </c>
      <c r="B10" s="45" t="s">
        <v>119</v>
      </c>
      <c r="C10" s="46"/>
      <c r="D10" s="47"/>
      <c r="E10" s="308"/>
      <c r="F10" s="498"/>
      <c r="G10" s="499"/>
      <c r="H10" s="498"/>
    </row>
    <row r="11" spans="1:15" ht="22.15" customHeight="1">
      <c r="A11" s="97">
        <v>1</v>
      </c>
      <c r="B11" s="20" t="s">
        <v>112</v>
      </c>
      <c r="C11" s="48"/>
      <c r="D11" s="196">
        <v>166994.20000000001</v>
      </c>
      <c r="E11" s="309"/>
      <c r="F11" s="52"/>
    </row>
    <row r="12" spans="1:15" hidden="1">
      <c r="A12" s="97">
        <f>+A11+1</f>
        <v>2</v>
      </c>
      <c r="B12" s="437" t="s">
        <v>197</v>
      </c>
      <c r="C12" s="48"/>
      <c r="D12" s="196"/>
      <c r="E12" s="309"/>
      <c r="F12" s="2"/>
    </row>
    <row r="13" spans="1:15" ht="18" hidden="1" customHeight="1">
      <c r="A13" s="97">
        <v>3</v>
      </c>
      <c r="B13" s="244" t="s">
        <v>235</v>
      </c>
      <c r="C13" s="48"/>
      <c r="D13" s="198">
        <f>+Ashkhatavardz!L7</f>
        <v>0</v>
      </c>
      <c r="E13" s="309"/>
      <c r="F13" s="2"/>
    </row>
    <row r="14" spans="1:15" s="3" customFormat="1">
      <c r="A14" s="97">
        <v>2</v>
      </c>
      <c r="B14" s="20" t="s">
        <v>8</v>
      </c>
      <c r="C14" s="49"/>
      <c r="D14" s="196">
        <v>100466.8</v>
      </c>
      <c r="E14" s="309"/>
      <c r="F14" s="23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>
      <c r="A15" s="97">
        <v>3</v>
      </c>
      <c r="B15" s="20" t="s">
        <v>59</v>
      </c>
      <c r="C15" s="49"/>
      <c r="D15" s="196">
        <f>+'Komunal '!M28/1.2+48</f>
        <v>78</v>
      </c>
      <c r="E15" s="309"/>
      <c r="F15" s="526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4</v>
      </c>
      <c r="B16" s="20" t="s">
        <v>175</v>
      </c>
      <c r="C16" s="49"/>
      <c r="D16" s="196"/>
      <c r="E16" s="309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5</v>
      </c>
      <c r="B17" s="20" t="s">
        <v>9</v>
      </c>
      <c r="C17" s="49"/>
      <c r="D17" s="196"/>
      <c r="E17" s="309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6</v>
      </c>
      <c r="B18" s="20" t="s">
        <v>68</v>
      </c>
      <c r="C18" s="49"/>
      <c r="D18" s="196"/>
      <c r="E18" s="309"/>
      <c r="F18" s="23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4</v>
      </c>
      <c r="B19" s="20" t="s">
        <v>117</v>
      </c>
      <c r="C19" s="49"/>
      <c r="D19" s="196">
        <f>+D20+D21</f>
        <v>26207.4</v>
      </c>
      <c r="E19" s="309"/>
      <c r="F19" s="23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v>4.0999999999999996</v>
      </c>
      <c r="B20" s="18" t="s">
        <v>69</v>
      </c>
      <c r="C20" s="49"/>
      <c r="D20" s="197">
        <f>+D89</f>
        <v>26207.4</v>
      </c>
      <c r="E20" s="310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7" hidden="1" customHeight="1">
      <c r="A21" s="96">
        <f>+A20+0.1</f>
        <v>4.1999999999999993</v>
      </c>
      <c r="B21" s="18" t="s">
        <v>70</v>
      </c>
      <c r="C21" s="49"/>
      <c r="D21" s="439"/>
      <c r="E21" s="311"/>
      <c r="F21" s="54"/>
      <c r="G21" s="2"/>
      <c r="H21" s="2"/>
      <c r="I21" s="236"/>
      <c r="J21" s="2"/>
      <c r="K21" s="2"/>
      <c r="L21" s="2"/>
      <c r="M21" s="2"/>
      <c r="N21" s="2"/>
      <c r="O21" s="2"/>
    </row>
    <row r="22" spans="1:25" s="3" customFormat="1">
      <c r="A22" s="97">
        <f>+A19+1</f>
        <v>5</v>
      </c>
      <c r="B22" s="20" t="s">
        <v>10</v>
      </c>
      <c r="C22" s="49"/>
      <c r="D22" s="196">
        <v>500</v>
      </c>
      <c r="E22" s="309"/>
      <c r="F22" s="234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f>+A22+1</f>
        <v>6</v>
      </c>
      <c r="B23" s="20" t="s">
        <v>279</v>
      </c>
      <c r="C23" s="49"/>
      <c r="D23" s="198">
        <f>+'Komunal '!N20/1.2</f>
        <v>7.583333333333333</v>
      </c>
      <c r="E23" s="309"/>
      <c r="F23" s="234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7</v>
      </c>
      <c r="B24" s="19" t="s">
        <v>209</v>
      </c>
      <c r="C24" s="242"/>
      <c r="D24" s="196"/>
      <c r="E24" s="309"/>
      <c r="F24" s="306"/>
    </row>
    <row r="25" spans="1:25" s="2" customFormat="1" ht="19.5" customHeight="1">
      <c r="A25" s="97">
        <v>7</v>
      </c>
      <c r="B25" s="503" t="s">
        <v>291</v>
      </c>
      <c r="C25" s="242"/>
      <c r="D25" s="196">
        <v>1800</v>
      </c>
      <c r="E25" s="309"/>
      <c r="F25" s="306"/>
    </row>
    <row r="26" spans="1:25" s="2" customFormat="1" ht="19.5" customHeight="1">
      <c r="A26" s="97">
        <v>8</v>
      </c>
      <c r="B26" s="112" t="s">
        <v>292</v>
      </c>
      <c r="C26" s="242"/>
      <c r="D26" s="196">
        <v>2333.3000000000002</v>
      </c>
      <c r="E26" s="309"/>
      <c r="F26" s="306"/>
    </row>
    <row r="27" spans="1:25" s="2" customFormat="1" hidden="1">
      <c r="A27" s="97"/>
      <c r="B27" s="19"/>
      <c r="C27" s="242"/>
      <c r="D27" s="196"/>
      <c r="E27" s="309"/>
    </row>
    <row r="28" spans="1:25" ht="24" customHeight="1">
      <c r="A28" s="44"/>
      <c r="B28" s="15" t="s">
        <v>25</v>
      </c>
      <c r="C28" s="46"/>
      <c r="D28" s="227">
        <f>SUM(D11:D19,D22:D27)</f>
        <v>298387.28333333333</v>
      </c>
      <c r="E28" s="312"/>
    </row>
    <row r="29" spans="1:25" ht="13.5" customHeight="1">
      <c r="A29" s="37"/>
      <c r="B29" s="44"/>
      <c r="C29" s="48"/>
      <c r="D29" s="198"/>
      <c r="E29" s="198"/>
    </row>
    <row r="30" spans="1:25" ht="24.75" customHeight="1">
      <c r="A30" s="44" t="s">
        <v>11</v>
      </c>
      <c r="B30" s="50" t="s">
        <v>120</v>
      </c>
      <c r="C30" s="47"/>
      <c r="D30" s="228"/>
      <c r="E30" s="228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s="3" customFormat="1">
      <c r="A31" s="97">
        <v>1</v>
      </c>
      <c r="B31" s="19" t="s">
        <v>269</v>
      </c>
      <c r="C31" s="49"/>
      <c r="D31" s="198">
        <f>+Ashkhatavardz!N9-'Dramakan hosqer'!F109</f>
        <v>200334.2</v>
      </c>
      <c r="E31" s="309"/>
      <c r="F31" s="526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 ht="15" hidden="1" customHeight="1">
      <c r="A32" s="96">
        <f t="shared" ref="A32" si="1">+A31+0.1</f>
        <v>1.1000000000000001</v>
      </c>
      <c r="B32" s="134" t="s">
        <v>113</v>
      </c>
      <c r="C32" s="49"/>
      <c r="D32" s="197">
        <f>+Ashkhatavardz!I7</f>
        <v>0</v>
      </c>
      <c r="E32" s="310"/>
      <c r="F32" s="221"/>
      <c r="G32" s="2"/>
      <c r="H32" s="2"/>
      <c r="I32" s="2"/>
      <c r="J32" s="2"/>
      <c r="K32" s="2"/>
      <c r="L32" s="78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13.5">
      <c r="A33" s="96">
        <v>1.1000000000000001</v>
      </c>
      <c r="B33" s="133" t="s">
        <v>237</v>
      </c>
      <c r="C33" s="49"/>
      <c r="D33" s="197">
        <f>+Ashkhatavardz!M7</f>
        <v>33197.800000000003</v>
      </c>
      <c r="E33" s="311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13.5" hidden="1">
      <c r="A34" s="96">
        <f>+A33+0.1</f>
        <v>1.2000000000000002</v>
      </c>
      <c r="B34" s="133" t="s">
        <v>238</v>
      </c>
      <c r="C34" s="49"/>
      <c r="D34" s="197">
        <f>+Ashkhatavardz!L7</f>
        <v>0</v>
      </c>
      <c r="E34" s="311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>
      <c r="A35" s="97">
        <f>+A31+1</f>
        <v>2</v>
      </c>
      <c r="B35" s="20" t="s">
        <v>13</v>
      </c>
      <c r="C35" s="49"/>
      <c r="D35" s="196">
        <f>+'Komunal '!F20/1.2</f>
        <v>2738.8333333333335</v>
      </c>
      <c r="E35" s="309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25" s="3" customFormat="1">
      <c r="A36" s="97">
        <f>+A35+1</f>
        <v>3</v>
      </c>
      <c r="B36" s="20" t="s">
        <v>12</v>
      </c>
      <c r="C36" s="49"/>
      <c r="D36" s="196">
        <f>+'Komunal '!J20/1.2</f>
        <v>7722.333333333333</v>
      </c>
      <c r="E36" s="309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25" s="3" customFormat="1">
      <c r="A37" s="97">
        <f t="shared" ref="A37:A39" si="2">+A36+1</f>
        <v>4</v>
      </c>
      <c r="B37" s="20" t="s">
        <v>14</v>
      </c>
      <c r="C37" s="49"/>
      <c r="D37" s="196">
        <f>+'Komunal '!O27/1.2</f>
        <v>244.5</v>
      </c>
      <c r="E37" s="309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25" s="3" customFormat="1">
      <c r="A38" s="97">
        <f t="shared" si="2"/>
        <v>5</v>
      </c>
      <c r="B38" s="20" t="s">
        <v>15</v>
      </c>
      <c r="C38" s="49"/>
      <c r="D38" s="196">
        <v>176.6</v>
      </c>
      <c r="E38" s="309"/>
      <c r="F38" s="234"/>
      <c r="G38" s="2"/>
      <c r="H38" s="2"/>
      <c r="I38" s="2"/>
      <c r="J38" s="2"/>
      <c r="K38" s="2"/>
      <c r="L38" s="2"/>
      <c r="M38" s="2"/>
      <c r="N38" s="2"/>
      <c r="O38" s="2"/>
    </row>
    <row r="39" spans="1:25" s="3" customFormat="1" hidden="1">
      <c r="A39" s="97">
        <f t="shared" si="2"/>
        <v>6</v>
      </c>
      <c r="B39" s="20" t="s">
        <v>16</v>
      </c>
      <c r="C39" s="49"/>
      <c r="D39" s="196"/>
      <c r="E39" s="309"/>
      <c r="F39" s="234"/>
      <c r="G39" s="2"/>
      <c r="H39" s="2"/>
      <c r="I39" s="2"/>
      <c r="J39" s="2"/>
      <c r="K39" s="2"/>
      <c r="L39" s="2"/>
      <c r="M39" s="2"/>
      <c r="N39" s="2"/>
      <c r="O39" s="2"/>
    </row>
    <row r="40" spans="1:25" s="3" customFormat="1">
      <c r="A40" s="97">
        <v>6</v>
      </c>
      <c r="B40" s="20" t="s">
        <v>268</v>
      </c>
      <c r="C40" s="49"/>
      <c r="D40" s="196">
        <f>SUM(D41:D43)</f>
        <v>1408.7</v>
      </c>
      <c r="E40" s="309"/>
      <c r="F40" s="234"/>
      <c r="G40" s="2"/>
      <c r="H40" s="2"/>
      <c r="I40" s="2"/>
      <c r="J40" s="2"/>
      <c r="K40" s="2"/>
      <c r="L40" s="2"/>
      <c r="M40" s="2"/>
      <c r="N40" s="2"/>
      <c r="O40" s="2"/>
    </row>
    <row r="41" spans="1:25" s="3" customFormat="1" ht="13.5">
      <c r="A41" s="96">
        <f t="shared" ref="A41:A43" si="3">+A40+0.1</f>
        <v>6.1</v>
      </c>
      <c r="B41" s="18" t="s">
        <v>17</v>
      </c>
      <c r="C41" s="49"/>
      <c r="D41" s="197">
        <v>480</v>
      </c>
      <c r="E41" s="311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25" s="3" customFormat="1" ht="13.5">
      <c r="A42" s="96">
        <f t="shared" si="3"/>
        <v>6.1999999999999993</v>
      </c>
      <c r="B42" s="18" t="s">
        <v>18</v>
      </c>
      <c r="C42" s="49"/>
      <c r="D42" s="197">
        <v>478.7</v>
      </c>
      <c r="E42" s="311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25" s="3" customFormat="1" ht="13.5">
      <c r="A43" s="96">
        <f t="shared" si="3"/>
        <v>6.2999999999999989</v>
      </c>
      <c r="B43" s="18" t="s">
        <v>19</v>
      </c>
      <c r="C43" s="49"/>
      <c r="D43" s="197">
        <v>450</v>
      </c>
      <c r="E43" s="311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25" s="3" customFormat="1">
      <c r="A44" s="97">
        <f>+A40+1</f>
        <v>7</v>
      </c>
      <c r="B44" s="20" t="s">
        <v>20</v>
      </c>
      <c r="C44" s="49"/>
      <c r="D44" s="196">
        <v>70</v>
      </c>
      <c r="E44" s="309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25" s="3" customFormat="1">
      <c r="A45" s="97">
        <f t="shared" ref="A45:A87" si="4">+A44+1</f>
        <v>8</v>
      </c>
      <c r="B45" s="20" t="s">
        <v>26</v>
      </c>
      <c r="C45" s="49"/>
      <c r="D45" s="196">
        <v>900</v>
      </c>
      <c r="E45" s="309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25" s="3" customFormat="1">
      <c r="A46" s="97">
        <f t="shared" si="4"/>
        <v>9</v>
      </c>
      <c r="B46" s="20" t="s">
        <v>21</v>
      </c>
      <c r="C46" s="49"/>
      <c r="D46" s="196">
        <v>800</v>
      </c>
      <c r="E46" s="309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>
      <c r="A47" s="97">
        <f t="shared" si="4"/>
        <v>10</v>
      </c>
      <c r="B47" s="20" t="s">
        <v>71</v>
      </c>
      <c r="C47" s="49"/>
      <c r="D47" s="196">
        <v>150</v>
      </c>
      <c r="E47" s="309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idden="1">
      <c r="A48" s="97">
        <f t="shared" si="4"/>
        <v>11</v>
      </c>
      <c r="B48" s="20" t="s">
        <v>45</v>
      </c>
      <c r="C48" s="49"/>
      <c r="D48" s="196"/>
      <c r="E48" s="309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11</v>
      </c>
      <c r="B49" s="20" t="s">
        <v>114</v>
      </c>
      <c r="C49" s="49"/>
      <c r="D49" s="196">
        <v>25</v>
      </c>
      <c r="E49" s="309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4"/>
        <v>12</v>
      </c>
      <c r="B50" s="20" t="s">
        <v>115</v>
      </c>
      <c r="C50" s="49"/>
      <c r="D50" s="196"/>
      <c r="E50" s="309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97">
        <v>12</v>
      </c>
      <c r="B51" s="20" t="s">
        <v>22</v>
      </c>
      <c r="C51" s="49"/>
      <c r="D51" s="196">
        <v>950</v>
      </c>
      <c r="E51" s="309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97">
        <v>13</v>
      </c>
      <c r="B52" s="20" t="s">
        <v>23</v>
      </c>
      <c r="C52" s="49"/>
      <c r="D52" s="196">
        <v>345.6</v>
      </c>
      <c r="E52" s="309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f t="shared" si="4"/>
        <v>14</v>
      </c>
      <c r="B53" s="20" t="s">
        <v>63</v>
      </c>
      <c r="C53" s="49"/>
      <c r="D53" s="196">
        <v>996</v>
      </c>
      <c r="E53" s="309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4"/>
        <v>15</v>
      </c>
      <c r="B54" s="20" t="s">
        <v>50</v>
      </c>
      <c r="C54" s="49"/>
      <c r="D54" s="196">
        <f>+'Komunal '!M28/1.2+48</f>
        <v>78</v>
      </c>
      <c r="E54" s="309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t="19.149999999999999" customHeight="1">
      <c r="A55" s="97">
        <f t="shared" si="4"/>
        <v>16</v>
      </c>
      <c r="B55" s="20" t="s">
        <v>42</v>
      </c>
      <c r="C55" s="49"/>
      <c r="D55" s="196">
        <v>600</v>
      </c>
      <c r="E55" s="309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v>17</v>
      </c>
      <c r="B56" s="20" t="s">
        <v>72</v>
      </c>
      <c r="C56" s="49"/>
      <c r="D56" s="196">
        <v>370</v>
      </c>
      <c r="E56" s="309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97">
        <f t="shared" si="4"/>
        <v>18</v>
      </c>
      <c r="B57" s="20" t="s">
        <v>73</v>
      </c>
      <c r="C57" s="49"/>
      <c r="D57" s="196">
        <v>136</v>
      </c>
      <c r="E57" s="309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7">
        <f t="shared" si="4"/>
        <v>19</v>
      </c>
      <c r="B58" s="20" t="s">
        <v>43</v>
      </c>
      <c r="C58" s="49"/>
      <c r="D58" s="196">
        <v>5</v>
      </c>
      <c r="E58" s="309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t="19.7" hidden="1" customHeight="1">
      <c r="A59" s="97">
        <f t="shared" si="4"/>
        <v>20</v>
      </c>
      <c r="B59" s="20" t="s">
        <v>116</v>
      </c>
      <c r="C59" s="49"/>
      <c r="D59" s="196"/>
      <c r="E59" s="309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20</v>
      </c>
      <c r="B60" s="20" t="s">
        <v>44</v>
      </c>
      <c r="C60" s="49"/>
      <c r="D60" s="196">
        <v>111.6</v>
      </c>
      <c r="E60" s="309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t="19.149999999999999" hidden="1" customHeight="1">
      <c r="A61" s="97">
        <f t="shared" si="4"/>
        <v>21</v>
      </c>
      <c r="B61" s="20" t="s">
        <v>60</v>
      </c>
      <c r="C61" s="49"/>
      <c r="D61" s="196"/>
      <c r="E61" s="309"/>
      <c r="F61" s="234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>
      <c r="A62" s="97">
        <v>21</v>
      </c>
      <c r="B62" s="536" t="s">
        <v>308</v>
      </c>
      <c r="C62" s="536"/>
      <c r="D62" s="196">
        <v>1000</v>
      </c>
      <c r="E62" s="309"/>
      <c r="F62" s="23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20.25" hidden="1" customHeight="1">
      <c r="A63" s="97"/>
      <c r="B63" s="536" t="s">
        <v>177</v>
      </c>
      <c r="C63" s="536"/>
      <c r="D63" s="196"/>
      <c r="E63" s="309"/>
      <c r="F63" s="234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6.7" hidden="1" customHeight="1">
      <c r="A64" s="97"/>
      <c r="B64" s="536" t="s">
        <v>309</v>
      </c>
      <c r="C64" s="536"/>
      <c r="D64" s="196"/>
      <c r="E64" s="309"/>
      <c r="F64" s="234"/>
      <c r="G64" s="2"/>
      <c r="H64" s="2"/>
      <c r="I64" s="2"/>
      <c r="J64" s="2"/>
      <c r="K64" s="2"/>
      <c r="L64" s="2"/>
      <c r="M64" s="2"/>
      <c r="N64" s="2"/>
      <c r="O64" s="2"/>
    </row>
    <row r="65" spans="1:15" s="3" customFormat="1">
      <c r="A65" s="97">
        <v>22</v>
      </c>
      <c r="B65" s="536" t="s">
        <v>310</v>
      </c>
      <c r="C65" s="536"/>
      <c r="D65" s="196">
        <v>250</v>
      </c>
      <c r="E65" s="309"/>
      <c r="F65" s="234"/>
      <c r="G65" s="2"/>
      <c r="H65" s="2"/>
      <c r="I65" s="2"/>
      <c r="J65" s="2"/>
      <c r="K65" s="2"/>
      <c r="L65" s="2"/>
      <c r="M65" s="2"/>
      <c r="N65" s="2"/>
      <c r="O65" s="2"/>
    </row>
    <row r="66" spans="1:15" s="3" customFormat="1" ht="17.850000000000001" hidden="1" customHeight="1">
      <c r="A66" s="97"/>
      <c r="B66" s="118" t="s">
        <v>311</v>
      </c>
      <c r="C66" s="437"/>
      <c r="D66" s="196"/>
      <c r="E66" s="309"/>
      <c r="F66" s="234"/>
      <c r="G66" s="2"/>
      <c r="H66" s="2"/>
      <c r="I66" s="2"/>
      <c r="J66" s="2"/>
      <c r="K66" s="2"/>
      <c r="L66" s="2"/>
      <c r="M66" s="2"/>
      <c r="N66" s="2"/>
      <c r="O66" s="2"/>
    </row>
    <row r="67" spans="1:15" s="3" customFormat="1" ht="23.1" hidden="1" customHeight="1">
      <c r="A67" s="97"/>
      <c r="B67" s="20" t="s">
        <v>312</v>
      </c>
      <c r="C67" s="437"/>
      <c r="D67" s="196"/>
      <c r="E67" s="309"/>
      <c r="F67" s="234"/>
      <c r="G67" s="2"/>
      <c r="H67" s="2"/>
      <c r="I67" s="2"/>
      <c r="J67" s="2"/>
      <c r="K67" s="2"/>
      <c r="L67" s="2"/>
      <c r="M67" s="2"/>
      <c r="N67" s="2"/>
      <c r="O67" s="2"/>
    </row>
    <row r="68" spans="1:15" s="3" customFormat="1" ht="32.25" customHeight="1">
      <c r="A68" s="97">
        <v>23</v>
      </c>
      <c r="B68" s="537" t="s">
        <v>313</v>
      </c>
      <c r="C68" s="537"/>
      <c r="D68" s="196">
        <v>10070.200000000001</v>
      </c>
      <c r="E68" s="309"/>
      <c r="F68" s="234"/>
      <c r="G68" s="2"/>
      <c r="H68" s="2"/>
      <c r="I68" s="2"/>
      <c r="J68" s="2"/>
      <c r="K68" s="2"/>
      <c r="L68" s="2"/>
      <c r="M68" s="2"/>
      <c r="N68" s="2"/>
      <c r="O68" s="2"/>
    </row>
    <row r="69" spans="1:15" s="3" customFormat="1">
      <c r="A69" s="97">
        <v>24</v>
      </c>
      <c r="B69" s="536" t="s">
        <v>314</v>
      </c>
      <c r="C69" s="536"/>
      <c r="D69" s="196">
        <v>11769.7</v>
      </c>
      <c r="E69" s="309"/>
      <c r="F69" s="234"/>
      <c r="G69" s="2"/>
      <c r="H69" s="2"/>
      <c r="I69" s="2"/>
      <c r="J69" s="2"/>
      <c r="K69" s="2"/>
      <c r="L69" s="2"/>
      <c r="M69" s="2"/>
      <c r="N69" s="2"/>
      <c r="O69" s="2"/>
    </row>
    <row r="70" spans="1:15" s="3" customFormat="1">
      <c r="A70" s="97">
        <v>25</v>
      </c>
      <c r="B70" s="20" t="s">
        <v>315</v>
      </c>
      <c r="C70" s="437"/>
      <c r="D70" s="196">
        <v>37</v>
      </c>
      <c r="E70" s="309"/>
      <c r="F70" s="234"/>
      <c r="G70" s="2"/>
      <c r="H70" s="2"/>
      <c r="I70" s="2"/>
      <c r="J70" s="2"/>
      <c r="K70" s="2"/>
      <c r="L70" s="2"/>
      <c r="M70" s="2"/>
      <c r="N70" s="2"/>
      <c r="O70" s="2"/>
    </row>
    <row r="71" spans="1:15" s="3" customFormat="1">
      <c r="A71" s="97">
        <v>26</v>
      </c>
      <c r="B71" s="20" t="s">
        <v>316</v>
      </c>
      <c r="C71" s="437"/>
      <c r="D71" s="196">
        <v>680</v>
      </c>
      <c r="E71" s="309"/>
      <c r="F71" s="234"/>
      <c r="G71" s="2"/>
      <c r="H71" s="2"/>
      <c r="I71" s="2"/>
      <c r="J71" s="2"/>
      <c r="K71" s="2"/>
      <c r="L71" s="2"/>
      <c r="M71" s="2"/>
      <c r="N71" s="2"/>
      <c r="O71" s="2"/>
    </row>
    <row r="72" spans="1:15" s="3" customFormat="1">
      <c r="A72" s="97">
        <v>27</v>
      </c>
      <c r="B72" s="20" t="s">
        <v>317</v>
      </c>
      <c r="C72" s="437"/>
      <c r="D72" s="196">
        <v>250</v>
      </c>
      <c r="E72" s="309"/>
      <c r="F72" s="234"/>
      <c r="G72" s="2"/>
      <c r="H72" s="2"/>
      <c r="I72" s="2"/>
      <c r="J72" s="2"/>
      <c r="K72" s="2"/>
      <c r="L72" s="2"/>
      <c r="M72" s="2"/>
      <c r="N72" s="2"/>
      <c r="O72" s="2"/>
    </row>
    <row r="73" spans="1:15" s="3" customFormat="1" ht="21.4" hidden="1" customHeight="1">
      <c r="A73" s="97"/>
      <c r="B73" s="20" t="s">
        <v>308</v>
      </c>
      <c r="C73" s="437"/>
      <c r="D73" s="196"/>
      <c r="E73" s="309"/>
      <c r="F73" s="234"/>
      <c r="G73" s="2"/>
      <c r="H73" s="2"/>
      <c r="I73" s="2"/>
      <c r="J73" s="2"/>
      <c r="K73" s="2"/>
      <c r="L73" s="2"/>
      <c r="M73" s="2"/>
      <c r="N73" s="2"/>
      <c r="O73" s="2"/>
    </row>
    <row r="74" spans="1:15" s="3" customFormat="1">
      <c r="A74" s="97">
        <v>28</v>
      </c>
      <c r="B74" s="20" t="s">
        <v>318</v>
      </c>
      <c r="C74" s="437"/>
      <c r="D74" s="196">
        <v>97.5</v>
      </c>
      <c r="E74" s="309"/>
      <c r="F74" s="234"/>
      <c r="G74" s="2"/>
      <c r="H74" s="2"/>
      <c r="I74" s="2"/>
      <c r="J74" s="2"/>
      <c r="K74" s="2"/>
      <c r="L74" s="2"/>
      <c r="M74" s="2"/>
      <c r="N74" s="2"/>
      <c r="O74" s="2"/>
    </row>
    <row r="75" spans="1:15" s="3" customFormat="1">
      <c r="A75" s="97">
        <v>29</v>
      </c>
      <c r="B75" s="20" t="s">
        <v>319</v>
      </c>
      <c r="C75" s="437"/>
      <c r="D75" s="196">
        <v>150</v>
      </c>
      <c r="E75" s="309"/>
      <c r="F75" s="234"/>
      <c r="G75" s="2"/>
      <c r="H75" s="2"/>
      <c r="I75" s="2"/>
      <c r="J75" s="2"/>
      <c r="K75" s="2"/>
      <c r="L75" s="2"/>
      <c r="M75" s="2"/>
      <c r="N75" s="2"/>
      <c r="O75" s="2"/>
    </row>
    <row r="76" spans="1:15" s="3" customFormat="1">
      <c r="A76" s="97">
        <v>30</v>
      </c>
      <c r="B76" s="537" t="s">
        <v>320</v>
      </c>
      <c r="C76" s="537"/>
      <c r="D76" s="196">
        <v>5483.3</v>
      </c>
      <c r="E76" s="309"/>
      <c r="F76" s="234"/>
      <c r="G76" s="2"/>
      <c r="H76" s="2"/>
      <c r="I76" s="2"/>
      <c r="J76" s="2"/>
      <c r="K76" s="2"/>
      <c r="L76" s="2"/>
      <c r="M76" s="2"/>
      <c r="N76" s="2"/>
      <c r="O76" s="2"/>
    </row>
    <row r="77" spans="1:15" s="3" customFormat="1">
      <c r="A77" s="97">
        <v>31</v>
      </c>
      <c r="B77" s="537" t="s">
        <v>321</v>
      </c>
      <c r="C77" s="537"/>
      <c r="D77" s="196">
        <v>960</v>
      </c>
      <c r="E77" s="309"/>
      <c r="F77" s="234"/>
      <c r="G77" s="2"/>
      <c r="H77" s="2"/>
      <c r="I77" s="2"/>
      <c r="J77" s="2"/>
      <c r="K77" s="2"/>
      <c r="L77" s="2"/>
      <c r="M77" s="2"/>
      <c r="N77" s="2"/>
      <c r="O77" s="2"/>
    </row>
    <row r="78" spans="1:15" s="3" customFormat="1">
      <c r="A78" s="97">
        <v>32</v>
      </c>
      <c r="B78" s="20" t="s">
        <v>322</v>
      </c>
      <c r="C78" s="437"/>
      <c r="D78" s="196">
        <v>14900</v>
      </c>
      <c r="E78" s="309"/>
      <c r="F78" s="234"/>
      <c r="G78" s="2"/>
      <c r="H78" s="2"/>
      <c r="I78" s="2"/>
      <c r="J78" s="2"/>
      <c r="K78" s="2"/>
      <c r="L78" s="2"/>
      <c r="M78" s="2"/>
      <c r="N78" s="2"/>
      <c r="O78" s="2"/>
    </row>
    <row r="79" spans="1:15" s="3" customFormat="1">
      <c r="A79" s="97">
        <v>33</v>
      </c>
      <c r="B79" s="20" t="s">
        <v>323</v>
      </c>
      <c r="C79" s="437"/>
      <c r="D79" s="196">
        <v>3400</v>
      </c>
      <c r="E79" s="309"/>
      <c r="F79" s="234"/>
      <c r="G79" s="2"/>
      <c r="H79" s="2"/>
      <c r="I79" s="2"/>
      <c r="J79" s="2"/>
      <c r="K79" s="2"/>
      <c r="L79" s="2"/>
      <c r="M79" s="2"/>
      <c r="N79" s="2"/>
      <c r="O79" s="2"/>
    </row>
    <row r="80" spans="1:15" s="3" customFormat="1">
      <c r="A80" s="97">
        <v>34</v>
      </c>
      <c r="B80" s="20" t="s">
        <v>324</v>
      </c>
      <c r="C80" s="437"/>
      <c r="D80" s="196">
        <v>10</v>
      </c>
      <c r="E80" s="309"/>
      <c r="F80" s="234"/>
      <c r="G80" s="2"/>
      <c r="H80" s="2"/>
      <c r="I80" s="2"/>
      <c r="J80" s="2"/>
      <c r="K80" s="2"/>
      <c r="L80" s="2"/>
      <c r="M80" s="2"/>
      <c r="N80" s="2"/>
      <c r="O80" s="2"/>
    </row>
    <row r="81" spans="1:15" s="3" customFormat="1">
      <c r="A81" s="97">
        <v>35</v>
      </c>
      <c r="B81" s="20" t="s">
        <v>325</v>
      </c>
      <c r="C81" s="437"/>
      <c r="D81" s="196">
        <v>80</v>
      </c>
      <c r="E81" s="309"/>
      <c r="F81" s="234"/>
      <c r="G81" s="2"/>
      <c r="H81" s="2"/>
      <c r="I81" s="2"/>
      <c r="J81" s="2"/>
      <c r="K81" s="2"/>
      <c r="L81" s="2"/>
      <c r="M81" s="2"/>
      <c r="N81" s="2"/>
      <c r="O81" s="2"/>
    </row>
    <row r="82" spans="1:15" s="3" customFormat="1" hidden="1">
      <c r="A82" s="97"/>
      <c r="B82" s="537" t="s">
        <v>326</v>
      </c>
      <c r="C82" s="537"/>
      <c r="D82" s="196"/>
      <c r="E82" s="309"/>
      <c r="F82" s="234"/>
      <c r="G82" s="2"/>
      <c r="H82" s="2"/>
      <c r="I82" s="2"/>
      <c r="J82" s="2"/>
      <c r="K82" s="2"/>
      <c r="L82" s="2"/>
      <c r="M82" s="2"/>
      <c r="N82" s="2"/>
      <c r="O82" s="2"/>
    </row>
    <row r="83" spans="1:15" s="3" customFormat="1" hidden="1">
      <c r="A83" s="97">
        <f>+A61+1</f>
        <v>22</v>
      </c>
      <c r="B83" s="20" t="s">
        <v>327</v>
      </c>
      <c r="C83" s="437"/>
      <c r="D83" s="196"/>
      <c r="E83" s="309"/>
      <c r="F83" s="234"/>
      <c r="G83" s="2"/>
      <c r="H83" s="2"/>
      <c r="I83" s="2"/>
      <c r="J83" s="2"/>
      <c r="K83" s="2"/>
      <c r="L83" s="2"/>
      <c r="M83" s="2"/>
      <c r="N83" s="2"/>
      <c r="O83" s="2"/>
    </row>
    <row r="84" spans="1:15" s="3" customFormat="1">
      <c r="A84" s="97">
        <v>36</v>
      </c>
      <c r="B84" s="20" t="s">
        <v>328</v>
      </c>
      <c r="C84" s="437"/>
      <c r="D84" s="196">
        <v>576</v>
      </c>
      <c r="E84" s="309"/>
      <c r="F84" s="234"/>
      <c r="G84" s="2"/>
      <c r="H84" s="2"/>
      <c r="I84" s="2"/>
      <c r="J84" s="2"/>
      <c r="K84" s="2"/>
      <c r="L84" s="2"/>
      <c r="M84" s="2"/>
      <c r="N84" s="2"/>
      <c r="O84" s="2"/>
    </row>
    <row r="85" spans="1:15" s="2" customFormat="1" hidden="1">
      <c r="A85" s="97">
        <f t="shared" si="4"/>
        <v>37</v>
      </c>
      <c r="B85" s="19"/>
      <c r="C85" s="242"/>
      <c r="D85" s="196"/>
      <c r="E85" s="309"/>
      <c r="F85" s="306" t="s">
        <v>267</v>
      </c>
    </row>
    <row r="86" spans="1:15" s="2" customFormat="1" hidden="1">
      <c r="A86" s="97">
        <f t="shared" si="4"/>
        <v>38</v>
      </c>
      <c r="B86" s="19"/>
      <c r="C86" s="242"/>
      <c r="D86" s="196"/>
      <c r="E86" s="309"/>
      <c r="F86" s="306"/>
    </row>
    <row r="87" spans="1:15" s="2" customFormat="1" ht="18.399999999999999" hidden="1" customHeight="1">
      <c r="A87" s="97">
        <f t="shared" si="4"/>
        <v>39</v>
      </c>
      <c r="B87" s="19" t="s">
        <v>208</v>
      </c>
      <c r="C87" s="242"/>
      <c r="D87" s="196"/>
      <c r="E87" s="309"/>
      <c r="F87" s="306"/>
    </row>
    <row r="88" spans="1:15" s="3" customFormat="1">
      <c r="A88" s="97">
        <v>37</v>
      </c>
      <c r="B88" s="20" t="s">
        <v>24</v>
      </c>
      <c r="C88" s="49"/>
      <c r="D88" s="196">
        <v>29911.200000000001</v>
      </c>
      <c r="E88" s="309"/>
      <c r="F88" s="234"/>
      <c r="G88" s="2"/>
      <c r="H88" s="2"/>
      <c r="I88" s="2"/>
      <c r="J88" s="2"/>
      <c r="K88" s="2"/>
      <c r="L88" s="2"/>
      <c r="M88" s="2"/>
      <c r="N88" s="2"/>
      <c r="O88" s="2"/>
    </row>
    <row r="89" spans="1:15" s="3" customFormat="1" ht="13.5">
      <c r="A89" s="96">
        <v>37.1</v>
      </c>
      <c r="B89" s="1" t="s">
        <v>74</v>
      </c>
      <c r="C89" s="49"/>
      <c r="D89" s="197">
        <v>26207.4</v>
      </c>
      <c r="E89" s="311"/>
      <c r="F89" s="17"/>
      <c r="G89" s="2"/>
      <c r="H89" s="2"/>
      <c r="I89" s="2"/>
      <c r="J89" s="2"/>
      <c r="K89" s="2"/>
      <c r="L89" s="2"/>
      <c r="M89" s="2"/>
      <c r="N89" s="2"/>
      <c r="O89" s="2"/>
    </row>
    <row r="90" spans="1:15" s="3" customFormat="1">
      <c r="A90" s="97">
        <f>+A88+1</f>
        <v>38</v>
      </c>
      <c r="B90" s="20" t="s">
        <v>75</v>
      </c>
      <c r="C90" s="49"/>
      <c r="D90" s="196">
        <v>600</v>
      </c>
      <c r="E90" s="309"/>
      <c r="F90" s="234"/>
      <c r="G90" s="2"/>
      <c r="H90" s="2"/>
      <c r="I90" s="2"/>
      <c r="J90" s="2"/>
      <c r="K90" s="2"/>
      <c r="L90" s="2"/>
      <c r="M90" s="2"/>
      <c r="N90" s="2"/>
      <c r="O90" s="2"/>
    </row>
    <row r="91" spans="1:15" s="3" customFormat="1" hidden="1">
      <c r="A91" s="97">
        <f>+A90+1</f>
        <v>39</v>
      </c>
      <c r="B91" s="20" t="s">
        <v>64</v>
      </c>
      <c r="C91" s="49"/>
      <c r="D91" s="97"/>
      <c r="E91" s="309"/>
      <c r="F91" s="234"/>
      <c r="G91" s="2"/>
      <c r="H91" s="2"/>
      <c r="I91" s="2"/>
      <c r="J91" s="2"/>
      <c r="K91" s="2"/>
      <c r="L91" s="2"/>
      <c r="M91" s="2"/>
      <c r="N91" s="2"/>
      <c r="O91" s="2"/>
    </row>
    <row r="92" spans="1:15">
      <c r="A92" s="51"/>
      <c r="B92" s="52" t="s">
        <v>27</v>
      </c>
      <c r="C92" s="46"/>
      <c r="D92" s="224">
        <f>SUM(D31,D35:D40,D44:D88,D90:D91)</f>
        <v>298387.26666666678</v>
      </c>
      <c r="E92" s="313"/>
      <c r="F92" s="224">
        <f>+D28-D92</f>
        <v>1.6666666546370834E-2</v>
      </c>
    </row>
    <row r="93" spans="1:15" ht="12.95" customHeight="1">
      <c r="B93" s="53"/>
      <c r="C93" s="8"/>
    </row>
    <row r="94" spans="1:15" s="6" customFormat="1" ht="17.25" hidden="1" customHeight="1">
      <c r="B94" s="460" t="s">
        <v>2</v>
      </c>
      <c r="C94" s="65"/>
      <c r="D94" s="314" t="s">
        <v>360</v>
      </c>
    </row>
    <row r="95" spans="1:15" s="6" customFormat="1" ht="12" hidden="1" customHeight="1">
      <c r="B95" s="461"/>
      <c r="D95" s="462" t="s">
        <v>90</v>
      </c>
      <c r="E95" s="463"/>
    </row>
    <row r="96" spans="1:15" s="6" customFormat="1" ht="18.75" hidden="1" customHeight="1">
      <c r="B96" s="460" t="s">
        <v>329</v>
      </c>
      <c r="C96" s="65"/>
      <c r="D96" s="314" t="s">
        <v>361</v>
      </c>
    </row>
    <row r="97" spans="2:16" s="6" customFormat="1" ht="14.25" hidden="1" customHeight="1">
      <c r="D97" s="462" t="s">
        <v>90</v>
      </c>
      <c r="E97" s="463"/>
    </row>
    <row r="98" spans="2:16" s="6" customFormat="1" hidden="1">
      <c r="B98" s="78" t="s">
        <v>169</v>
      </c>
      <c r="D98" s="38"/>
      <c r="E98" s="38"/>
    </row>
    <row r="99" spans="2:16" s="464" customFormat="1" ht="117.75" customHeight="1">
      <c r="B99" s="465" t="s">
        <v>198</v>
      </c>
      <c r="C99" s="459"/>
      <c r="D99" s="466" t="s">
        <v>231</v>
      </c>
      <c r="E99" s="467"/>
    </row>
    <row r="100" spans="2:16" ht="21" customHeight="1">
      <c r="B100" s="207"/>
      <c r="C100" s="68"/>
      <c r="E100" s="7"/>
      <c r="F100" s="37"/>
      <c r="P100" s="6"/>
    </row>
  </sheetData>
  <sheetProtection formatCells="0" formatColumns="0" formatRows="0" insertColumns="0" insertRows="0" insertHyperlinks="0" deleteColumns="0" deleteRows="0" sort="0"/>
  <mergeCells count="15">
    <mergeCell ref="B69:C69"/>
    <mergeCell ref="B76:C76"/>
    <mergeCell ref="B77:C77"/>
    <mergeCell ref="B82:C82"/>
    <mergeCell ref="B62:C62"/>
    <mergeCell ref="B63:C63"/>
    <mergeCell ref="B64:C64"/>
    <mergeCell ref="B65:C65"/>
    <mergeCell ref="B68:C68"/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93</xdr:row>
                <xdr:rowOff>0</xdr:rowOff>
              </from>
              <to>
                <xdr:col>2</xdr:col>
                <xdr:colOff>2543175</xdr:colOff>
                <xdr:row>98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42"/>
  <sheetViews>
    <sheetView tabSelected="1" view="pageBreakPreview" topLeftCell="A85" zoomScaleSheetLayoutView="100" workbookViewId="0">
      <selection activeCell="C120" sqref="C120:D120"/>
    </sheetView>
  </sheetViews>
  <sheetFormatPr defaultColWidth="9.140625" defaultRowHeight="13.5"/>
  <cols>
    <col min="1" max="1" width="5.28515625" style="71" customWidth="1"/>
    <col min="2" max="2" width="65.28515625" style="281" customWidth="1"/>
    <col min="3" max="4" width="19.5703125" style="71" customWidth="1"/>
    <col min="5" max="5" width="18.140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6"/>
      <c r="B1" s="327"/>
      <c r="C1" s="324"/>
      <c r="D1" s="324"/>
      <c r="E1" s="324"/>
      <c r="F1" s="241" t="s">
        <v>168</v>
      </c>
      <c r="G1" s="323">
        <f>+'Ekamut-caxs'!E1+1</f>
        <v>20</v>
      </c>
      <c r="H1" s="93"/>
      <c r="L1" s="38"/>
    </row>
    <row r="2" spans="1:15" s="65" customFormat="1" ht="17.25">
      <c r="A2" s="326"/>
      <c r="B2" s="328"/>
      <c r="C2" s="326"/>
      <c r="D2" s="326"/>
      <c r="E2" s="538" t="s">
        <v>233</v>
      </c>
      <c r="F2" s="538"/>
      <c r="G2" s="538"/>
      <c r="H2" s="93"/>
      <c r="L2" s="38"/>
    </row>
    <row r="3" spans="1:15" s="65" customFormat="1" ht="17.25">
      <c r="A3" s="326"/>
      <c r="B3" s="328"/>
      <c r="C3" s="326"/>
      <c r="D3" s="326"/>
      <c r="E3" s="538" t="s">
        <v>206</v>
      </c>
      <c r="F3" s="538"/>
      <c r="G3" s="538"/>
      <c r="H3" s="93"/>
      <c r="L3" s="38"/>
    </row>
    <row r="4" spans="1:15" s="65" customFormat="1" ht="26.25" customHeight="1">
      <c r="A4" s="326"/>
      <c r="B4" s="328"/>
      <c r="C4" s="326"/>
      <c r="D4" s="326"/>
      <c r="E4" s="545" t="str">
        <f>+'Ekamut-caxs'!D4</f>
        <v xml:space="preserve">_____. _____. 2024թ. </v>
      </c>
      <c r="F4" s="545"/>
      <c r="G4" s="545"/>
      <c r="H4" s="93"/>
      <c r="L4" s="38"/>
    </row>
    <row r="5" spans="1:15" s="65" customFormat="1" ht="24.75" customHeight="1">
      <c r="A5" s="326"/>
      <c r="B5" s="328"/>
      <c r="C5" s="326"/>
      <c r="D5" s="326"/>
      <c r="E5" s="545" t="str">
        <f>+'Ekamut-caxs'!C5</f>
        <v xml:space="preserve">հ. __________- Ա որոշմամբ </v>
      </c>
      <c r="F5" s="545"/>
      <c r="G5" s="545"/>
      <c r="H5" s="93"/>
      <c r="L5" s="38"/>
    </row>
    <row r="6" spans="1:15" s="64" customFormat="1" ht="18" customHeight="1">
      <c r="A6" s="542" t="s">
        <v>38</v>
      </c>
      <c r="B6" s="542"/>
      <c r="C6" s="542"/>
      <c r="D6" s="542"/>
      <c r="E6" s="542"/>
      <c r="F6" s="542"/>
      <c r="G6" s="296"/>
      <c r="H6" s="93"/>
      <c r="I6" s="65"/>
      <c r="J6" s="65"/>
      <c r="K6" s="65"/>
      <c r="L6" s="38"/>
      <c r="M6" s="65"/>
      <c r="N6" s="65"/>
      <c r="O6" s="65"/>
    </row>
    <row r="7" spans="1:15" s="7" customFormat="1" ht="40.5" customHeight="1">
      <c r="A7" s="532" t="str">
        <f>+'Ekamut-caxs'!A7:D7</f>
        <v>«Երևանի Հ. Ղափլանյանի անվան դրամատիկական թատրոն» ՀՈԱԿ-ի</v>
      </c>
      <c r="B7" s="532"/>
      <c r="C7" s="532"/>
      <c r="D7" s="532"/>
      <c r="E7" s="532"/>
      <c r="F7" s="532"/>
      <c r="G7" s="292"/>
      <c r="H7" s="302"/>
      <c r="I7" s="6"/>
      <c r="J7" s="6"/>
      <c r="K7" s="6"/>
      <c r="L7" s="38"/>
      <c r="M7" s="6"/>
      <c r="N7" s="6"/>
      <c r="O7" s="6"/>
    </row>
    <row r="8" spans="1:15" s="7" customFormat="1" ht="20.25" customHeight="1">
      <c r="A8" s="533" t="s">
        <v>236</v>
      </c>
      <c r="B8" s="533"/>
      <c r="C8" s="533"/>
      <c r="D8" s="533"/>
      <c r="E8" s="533"/>
      <c r="F8" s="533"/>
      <c r="G8" s="293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1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2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3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5"/>
      <c r="H11" s="93"/>
      <c r="I11" s="78"/>
      <c r="J11" s="78"/>
      <c r="K11" s="78"/>
      <c r="L11" s="223"/>
      <c r="M11" s="78"/>
      <c r="N11" s="78"/>
      <c r="O11" s="78"/>
    </row>
    <row r="12" spans="1:15" s="64" customFormat="1" ht="34.5">
      <c r="A12" s="11" t="s">
        <v>7</v>
      </c>
      <c r="B12" s="12" t="s">
        <v>29</v>
      </c>
      <c r="C12" s="212">
        <f>+F12</f>
        <v>28176.099999999977</v>
      </c>
      <c r="D12" s="212">
        <f>+F12</f>
        <v>28176.099999999977</v>
      </c>
      <c r="E12" s="212">
        <f>+F12</f>
        <v>28176.099999999977</v>
      </c>
      <c r="F12" s="212">
        <f>+'Dramakani hamematakan'!D6</f>
        <v>28176.099999999977</v>
      </c>
      <c r="G12" s="316"/>
      <c r="H12" s="303"/>
      <c r="I12" s="500" t="str">
        <f>IF((D12-C12)&lt;0, (0),"")</f>
        <v/>
      </c>
      <c r="J12" s="500" t="str">
        <f t="shared" ref="I12:K30" si="0">IF((E12-D12)&lt;0, (0),"")</f>
        <v/>
      </c>
      <c r="K12" s="500" t="str">
        <f>IF((F12-E12)&lt;0, (0),"")</f>
        <v/>
      </c>
      <c r="L12" s="196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 t="shared" ref="C13:E13" si="1">SUM(C14:C29)</f>
        <v>73468.907999999996</v>
      </c>
      <c r="D13" s="212">
        <f t="shared" si="1"/>
        <v>155671.568</v>
      </c>
      <c r="E13" s="212">
        <f t="shared" si="1"/>
        <v>224817.32799999998</v>
      </c>
      <c r="F13" s="212">
        <f>SUM(F14:F29)</f>
        <v>332197.46000000002</v>
      </c>
      <c r="G13" s="317"/>
      <c r="H13" s="93"/>
      <c r="I13" s="500" t="str">
        <f t="shared" si="0"/>
        <v/>
      </c>
      <c r="J13" s="500" t="str">
        <f>IF((E13-D13)&lt;0, (0),"")</f>
        <v/>
      </c>
      <c r="K13" s="500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4" t="str">
        <f>+'Ekamut-caxs'!B11</f>
        <v>Սուբսիդիայից</v>
      </c>
      <c r="C14" s="265">
        <f>+F14*0.2</f>
        <v>40078.608000000007</v>
      </c>
      <c r="D14" s="265">
        <f>+F14*0.45</f>
        <v>90176.868000000002</v>
      </c>
      <c r="E14" s="265">
        <f>+F14*0.7</f>
        <v>140275.128</v>
      </c>
      <c r="F14" s="210">
        <f>+'Ekamut-caxs'!D11*1.2</f>
        <v>200393.04</v>
      </c>
      <c r="G14" s="318"/>
      <c r="H14" s="93"/>
      <c r="I14" s="500" t="str">
        <f t="shared" si="0"/>
        <v/>
      </c>
      <c r="J14" s="500" t="str">
        <f t="shared" si="0"/>
        <v/>
      </c>
      <c r="K14" s="500" t="str">
        <f t="shared" si="0"/>
        <v/>
      </c>
      <c r="L14" s="38"/>
      <c r="M14" s="65"/>
      <c r="N14" s="65"/>
      <c r="O14" s="65"/>
    </row>
    <row r="15" spans="1:15" s="64" customFormat="1" ht="17.850000000000001" hidden="1" customHeight="1">
      <c r="A15" s="57">
        <f t="shared" ref="A15:A24" si="2">+A14+1</f>
        <v>2</v>
      </c>
      <c r="B15" s="245" t="str">
        <f>+'Ekamut-caxs'!B12</f>
        <v>Սուբսիդիա՝ ազգային, լարային և փողային նվագարանների ուսուցման գծով</v>
      </c>
      <c r="C15" s="209"/>
      <c r="D15" s="209"/>
      <c r="E15" s="209"/>
      <c r="F15" s="210">
        <f>+'Ekamut-caxs'!D12</f>
        <v>0</v>
      </c>
      <c r="G15" s="318"/>
      <c r="H15" s="260"/>
      <c r="I15" s="500" t="str">
        <f t="shared" si="0"/>
        <v/>
      </c>
      <c r="J15" s="500" t="str">
        <f t="shared" si="0"/>
        <v/>
      </c>
      <c r="K15" s="500" t="str">
        <f t="shared" si="0"/>
        <v/>
      </c>
      <c r="L15" s="38"/>
      <c r="M15" s="65"/>
      <c r="N15" s="65"/>
      <c r="O15" s="65"/>
    </row>
    <row r="16" spans="1:15" s="64" customFormat="1" ht="19.149999999999999" hidden="1" customHeight="1">
      <c r="A16" s="57">
        <f t="shared" si="2"/>
        <v>3</v>
      </c>
      <c r="B16" s="245" t="str">
        <f>+'Ekamut-caxs'!B13</f>
        <v>Կամավոր ատեստավորման գծով</v>
      </c>
      <c r="C16" s="209"/>
      <c r="D16" s="209"/>
      <c r="E16" s="209"/>
      <c r="F16" s="210">
        <f>+'Ekamut-caxs'!D13</f>
        <v>0</v>
      </c>
      <c r="G16" s="318"/>
      <c r="H16" s="260"/>
      <c r="I16" s="500"/>
      <c r="J16" s="500"/>
      <c r="K16" s="500"/>
      <c r="L16" s="38"/>
      <c r="M16" s="65"/>
      <c r="N16" s="65"/>
      <c r="O16" s="65"/>
    </row>
    <row r="17" spans="1:15" s="64" customFormat="1" ht="17.25">
      <c r="A17" s="57">
        <v>2</v>
      </c>
      <c r="B17" s="218" t="str">
        <f>+'Ekamut-caxs'!B14</f>
        <v xml:space="preserve">Վճարովի ծառայություններից </v>
      </c>
      <c r="C17" s="209">
        <v>29029.200000000001</v>
      </c>
      <c r="D17" s="209">
        <v>58805.2</v>
      </c>
      <c r="E17" s="209">
        <v>75805.2</v>
      </c>
      <c r="F17" s="210">
        <f>+'Ekamut-caxs'!D14*1.2</f>
        <v>120560.16</v>
      </c>
      <c r="G17" s="318"/>
      <c r="H17" s="260"/>
      <c r="I17" s="500" t="str">
        <f t="shared" si="0"/>
        <v/>
      </c>
      <c r="J17" s="500" t="str">
        <f t="shared" si="0"/>
        <v/>
      </c>
      <c r="K17" s="500" t="str">
        <f t="shared" si="0"/>
        <v/>
      </c>
      <c r="L17" s="38"/>
      <c r="M17" s="65"/>
      <c r="N17" s="65"/>
      <c r="O17" s="65"/>
    </row>
    <row r="18" spans="1:15" s="64" customFormat="1" ht="14.45" customHeight="1">
      <c r="A18" s="57">
        <f t="shared" si="2"/>
        <v>3</v>
      </c>
      <c r="B18" s="218" t="str">
        <f>+'Ekamut-caxs'!B15</f>
        <v>Սպասարկման և կոմունալ համավճարներից</v>
      </c>
      <c r="C18" s="265">
        <v>23.4</v>
      </c>
      <c r="D18" s="265">
        <v>46.8</v>
      </c>
      <c r="E18" s="265">
        <v>70.2</v>
      </c>
      <c r="F18" s="210">
        <f>+'Ekamut-caxs'!D15*1.2</f>
        <v>93.6</v>
      </c>
      <c r="G18" s="319"/>
      <c r="H18" s="263"/>
      <c r="I18" s="500" t="str">
        <f t="shared" si="0"/>
        <v/>
      </c>
      <c r="J18" s="500" t="str">
        <f t="shared" si="0"/>
        <v/>
      </c>
      <c r="K18" s="500" t="str">
        <f t="shared" si="0"/>
        <v/>
      </c>
      <c r="L18" s="38"/>
      <c r="M18" s="65"/>
      <c r="N18" s="65"/>
      <c r="O18" s="65"/>
    </row>
    <row r="19" spans="1:15" s="64" customFormat="1" ht="16.149999999999999" hidden="1" customHeight="1">
      <c r="A19" s="57">
        <f t="shared" si="2"/>
        <v>4</v>
      </c>
      <c r="B19" s="218" t="str">
        <f>+'Ekamut-caxs'!B16</f>
        <v>Միջոցառումների կազմակերպումից</v>
      </c>
      <c r="C19" s="265"/>
      <c r="D19" s="265"/>
      <c r="E19" s="265"/>
      <c r="F19" s="210">
        <f>+'Ekamut-caxs'!D16</f>
        <v>0</v>
      </c>
      <c r="G19" s="318"/>
      <c r="H19" s="304"/>
      <c r="I19" s="500" t="str">
        <f t="shared" si="0"/>
        <v/>
      </c>
      <c r="J19" s="500" t="str">
        <f t="shared" si="0"/>
        <v/>
      </c>
      <c r="K19" s="500" t="str">
        <f t="shared" si="0"/>
        <v/>
      </c>
      <c r="L19" s="38"/>
      <c r="M19" s="65"/>
      <c r="N19" s="65"/>
      <c r="O19" s="65"/>
    </row>
    <row r="20" spans="1:15" s="64" customFormat="1" ht="19.149999999999999" hidden="1" customHeight="1">
      <c r="A20" s="57">
        <f t="shared" si="2"/>
        <v>5</v>
      </c>
      <c r="B20" s="218" t="str">
        <f>+'Ekamut-caxs'!B17</f>
        <v>Ֆինանսական օգնությունից</v>
      </c>
      <c r="C20" s="265"/>
      <c r="D20" s="265"/>
      <c r="E20" s="265"/>
      <c r="F20" s="210">
        <f>+'Ekamut-caxs'!D17</f>
        <v>0</v>
      </c>
      <c r="G20" s="318"/>
      <c r="H20" s="263"/>
      <c r="I20" s="500" t="str">
        <f t="shared" si="0"/>
        <v/>
      </c>
      <c r="J20" s="500" t="str">
        <f t="shared" si="0"/>
        <v/>
      </c>
      <c r="K20" s="500" t="str">
        <f t="shared" si="0"/>
        <v/>
      </c>
      <c r="L20" s="38"/>
      <c r="M20" s="65"/>
      <c r="N20" s="65"/>
      <c r="O20" s="65"/>
    </row>
    <row r="21" spans="1:15" s="64" customFormat="1" ht="21.4" hidden="1" customHeight="1">
      <c r="A21" s="57">
        <f t="shared" si="2"/>
        <v>6</v>
      </c>
      <c r="B21" s="218" t="str">
        <f>+'Ekamut-caxs'!B18</f>
        <v>Չփոխանակվող գործարքներից (դրամաշնորհից)</v>
      </c>
      <c r="C21" s="265"/>
      <c r="D21" s="265"/>
      <c r="E21" s="265"/>
      <c r="F21" s="210">
        <f>+'Ekamut-caxs'!D18</f>
        <v>0</v>
      </c>
      <c r="G21" s="319"/>
      <c r="H21" s="304"/>
      <c r="I21" s="500" t="str">
        <f t="shared" si="0"/>
        <v/>
      </c>
      <c r="J21" s="500" t="str">
        <f t="shared" si="0"/>
        <v/>
      </c>
      <c r="K21" s="500" t="str">
        <f t="shared" si="0"/>
        <v/>
      </c>
      <c r="L21" s="38"/>
      <c r="M21" s="65"/>
      <c r="N21" s="65"/>
      <c r="O21" s="65"/>
    </row>
    <row r="22" spans="1:15" s="64" customFormat="1" ht="17.25">
      <c r="A22" s="57">
        <v>4</v>
      </c>
      <c r="B22" s="274" t="s">
        <v>30</v>
      </c>
      <c r="C22" s="209">
        <v>2032.4</v>
      </c>
      <c r="D22" s="209">
        <v>2032.4</v>
      </c>
      <c r="E22" s="209">
        <v>2032.4</v>
      </c>
      <c r="F22" s="209">
        <v>2032.4</v>
      </c>
      <c r="G22" s="319"/>
      <c r="H22" s="304"/>
      <c r="I22" s="500" t="str">
        <f t="shared" si="0"/>
        <v/>
      </c>
      <c r="J22" s="500" t="str">
        <f t="shared" si="0"/>
        <v/>
      </c>
      <c r="K22" s="500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f t="shared" si="2"/>
        <v>5</v>
      </c>
      <c r="B23" s="274" t="str">
        <f>+'Ekamut-caxs'!B22</f>
        <v>Բանկի տոկոսից</v>
      </c>
      <c r="C23" s="265">
        <v>125</v>
      </c>
      <c r="D23" s="265">
        <v>250</v>
      </c>
      <c r="E23" s="265">
        <v>375</v>
      </c>
      <c r="F23" s="210">
        <f>+'Ekamut-caxs'!D22</f>
        <v>500</v>
      </c>
      <c r="G23" s="318"/>
      <c r="H23" s="304"/>
      <c r="I23" s="500" t="str">
        <f t="shared" si="0"/>
        <v/>
      </c>
      <c r="J23" s="500" t="str">
        <f t="shared" si="0"/>
        <v/>
      </c>
      <c r="K23" s="500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6</v>
      </c>
      <c r="B24" s="276" t="s">
        <v>270</v>
      </c>
      <c r="C24" s="265"/>
      <c r="D24" s="265"/>
      <c r="E24" s="265"/>
      <c r="F24" s="210">
        <f>+'Ekamut-caxs'!D24</f>
        <v>0</v>
      </c>
      <c r="G24" s="320"/>
      <c r="H24" s="539"/>
      <c r="I24" s="501" t="str">
        <f t="shared" si="0"/>
        <v/>
      </c>
      <c r="J24" s="501" t="str">
        <f t="shared" si="0"/>
        <v/>
      </c>
      <c r="K24" s="501" t="str">
        <f t="shared" si="0"/>
        <v/>
      </c>
      <c r="L24" s="38"/>
    </row>
    <row r="25" spans="1:15" s="65" customFormat="1" ht="17.25">
      <c r="A25" s="57">
        <v>6</v>
      </c>
      <c r="B25" s="511" t="s">
        <v>291</v>
      </c>
      <c r="C25" s="265">
        <v>640</v>
      </c>
      <c r="D25" s="265">
        <v>1280</v>
      </c>
      <c r="E25" s="265">
        <v>1640</v>
      </c>
      <c r="F25" s="210">
        <f>+'Ekamut-caxs'!D25*1.2</f>
        <v>2160</v>
      </c>
      <c r="G25" s="320"/>
      <c r="H25" s="539"/>
      <c r="I25" s="501"/>
      <c r="J25" s="501"/>
      <c r="K25" s="501"/>
      <c r="L25" s="38"/>
    </row>
    <row r="26" spans="1:15" s="65" customFormat="1" ht="17.25">
      <c r="A26" s="57">
        <v>7</v>
      </c>
      <c r="B26" s="512" t="s">
        <v>292</v>
      </c>
      <c r="C26" s="265">
        <v>625</v>
      </c>
      <c r="D26" s="265">
        <v>1250</v>
      </c>
      <c r="E26" s="265">
        <v>1875</v>
      </c>
      <c r="F26" s="210">
        <f>+'Ekamut-caxs'!D26*1.2</f>
        <v>2799.96</v>
      </c>
      <c r="G26" s="320"/>
      <c r="H26" s="539"/>
      <c r="I26" s="501"/>
      <c r="J26" s="501"/>
      <c r="K26" s="501"/>
      <c r="L26" s="38"/>
    </row>
    <row r="27" spans="1:15" s="65" customFormat="1" ht="17.25">
      <c r="A27" s="57">
        <v>8</v>
      </c>
      <c r="B27" s="512" t="s">
        <v>294</v>
      </c>
      <c r="C27" s="265">
        <v>912.3</v>
      </c>
      <c r="D27" s="265">
        <v>1824.6</v>
      </c>
      <c r="E27" s="265">
        <v>2736.9</v>
      </c>
      <c r="F27" s="210">
        <v>3649.2</v>
      </c>
      <c r="G27" s="320"/>
      <c r="H27" s="539"/>
      <c r="I27" s="501"/>
      <c r="J27" s="501"/>
      <c r="K27" s="501"/>
      <c r="L27" s="38"/>
    </row>
    <row r="28" spans="1:15" s="65" customFormat="1" ht="17.25">
      <c r="A28" s="57">
        <v>9</v>
      </c>
      <c r="B28" s="512" t="str">
        <f>+'Ekamut-caxs'!B23</f>
        <v>Սուբսիդիա ջրամատակարարման գծով</v>
      </c>
      <c r="C28" s="265">
        <v>3</v>
      </c>
      <c r="D28" s="265">
        <v>5.7</v>
      </c>
      <c r="E28" s="265">
        <v>7.5</v>
      </c>
      <c r="F28" s="210">
        <f>+'Ekamut-caxs'!D23*1.2</f>
        <v>9.1</v>
      </c>
      <c r="G28" s="320"/>
      <c r="H28" s="539"/>
      <c r="I28" s="501"/>
      <c r="J28" s="501"/>
      <c r="K28" s="501"/>
      <c r="L28" s="38"/>
    </row>
    <row r="29" spans="1:15" s="65" customFormat="1" ht="17.850000000000001" hidden="1" customHeight="1">
      <c r="A29" s="57">
        <f>+A24+1</f>
        <v>7</v>
      </c>
      <c r="B29" s="276">
        <f>+'Ekamut-caxs'!B27</f>
        <v>0</v>
      </c>
      <c r="C29" s="265"/>
      <c r="D29" s="265"/>
      <c r="E29" s="265"/>
      <c r="F29" s="210">
        <f>+'Ekamut-caxs'!D27</f>
        <v>0</v>
      </c>
      <c r="G29" s="320"/>
      <c r="H29" s="539"/>
      <c r="I29" s="501" t="str">
        <f t="shared" si="0"/>
        <v/>
      </c>
      <c r="J29" s="501" t="str">
        <f t="shared" si="0"/>
        <v/>
      </c>
      <c r="K29" s="501" t="str">
        <f t="shared" si="0"/>
        <v/>
      </c>
      <c r="L29" s="38"/>
    </row>
    <row r="30" spans="1:15" s="64" customFormat="1" ht="34.5">
      <c r="A30" s="11" t="s">
        <v>31</v>
      </c>
      <c r="B30" s="12" t="s">
        <v>79</v>
      </c>
      <c r="C30" s="212">
        <f>+C31+C95+C108</f>
        <v>100206.45</v>
      </c>
      <c r="D30" s="212">
        <f>+D31+D95+D108</f>
        <v>182925.09999999998</v>
      </c>
      <c r="E30" s="212">
        <f>+E31+E95+E108</f>
        <v>252029.64</v>
      </c>
      <c r="F30" s="212">
        <f>+F31+F95+F108</f>
        <v>359846.04000000004</v>
      </c>
      <c r="G30" s="317"/>
      <c r="H30" s="261"/>
      <c r="I30" s="500" t="str">
        <f t="shared" si="0"/>
        <v/>
      </c>
      <c r="J30" s="500" t="str">
        <f t="shared" si="0"/>
        <v/>
      </c>
      <c r="K30" s="500" t="str">
        <f t="shared" si="0"/>
        <v/>
      </c>
      <c r="L30" s="38"/>
      <c r="M30" s="65"/>
      <c r="N30" s="65"/>
      <c r="O30" s="65"/>
    </row>
    <row r="31" spans="1:15" s="64" customFormat="1" ht="17.25">
      <c r="A31" s="14" t="s">
        <v>52</v>
      </c>
      <c r="B31" s="12" t="s">
        <v>55</v>
      </c>
      <c r="C31" s="212">
        <f>SUM(C32,C36:C41,C45:C89,C93:C94)</f>
        <v>98406.45</v>
      </c>
      <c r="D31" s="212">
        <f>SUM(D32,D36:D41,D45:D89,D93:D94)</f>
        <v>177125.09999999998</v>
      </c>
      <c r="E31" s="212">
        <f>SUM(E32,E36:E41,E45:E89,E93:E94)</f>
        <v>246229.64</v>
      </c>
      <c r="F31" s="212">
        <f>SUM(F32,F36:F41,F45:F89,F93:F94)</f>
        <v>345046.04000000004</v>
      </c>
      <c r="G31" s="317"/>
      <c r="H31" s="263"/>
      <c r="I31" s="500" t="str">
        <f t="shared" ref="I31:K110" si="3">IF((D31-C31)&lt;0, (0),"")</f>
        <v/>
      </c>
      <c r="J31" s="500" t="str">
        <f t="shared" si="3"/>
        <v/>
      </c>
      <c r="K31" s="500" t="str">
        <f t="shared" si="3"/>
        <v/>
      </c>
      <c r="L31" s="38"/>
      <c r="M31" s="65"/>
      <c r="N31" s="65"/>
      <c r="O31" s="65"/>
    </row>
    <row r="32" spans="1:15" s="83" customFormat="1" ht="17.25">
      <c r="A32" s="57">
        <v>1</v>
      </c>
      <c r="B32" s="239" t="str">
        <f>+'Ekamut-caxs'!B31</f>
        <v>Աշխատավարձի գծով, այդ թվում՝</v>
      </c>
      <c r="C32" s="265">
        <v>46284.1</v>
      </c>
      <c r="D32" s="265">
        <v>91768.2</v>
      </c>
      <c r="E32" s="265">
        <v>142352.29999999999</v>
      </c>
      <c r="F32" s="210">
        <f>+'Ekamut-caxs'!D31</f>
        <v>200334.2</v>
      </c>
      <c r="G32" s="318"/>
      <c r="H32" s="262"/>
      <c r="I32" s="500" t="str">
        <f t="shared" si="3"/>
        <v/>
      </c>
      <c r="J32" s="500" t="str">
        <f t="shared" si="3"/>
        <v/>
      </c>
      <c r="K32" s="500" t="str">
        <f t="shared" si="3"/>
        <v/>
      </c>
      <c r="L32" s="89"/>
      <c r="M32" s="82"/>
      <c r="N32" s="82"/>
      <c r="O32" s="82"/>
    </row>
    <row r="33" spans="1:15" s="74" customFormat="1" ht="12.75" hidden="1" customHeight="1">
      <c r="A33" s="25">
        <f>+A32+0.1</f>
        <v>1.1000000000000001</v>
      </c>
      <c r="B33" s="275" t="str">
        <f>+'Ekamut-caxs'!B32</f>
        <v>վճարովի ծառայության գծով</v>
      </c>
      <c r="C33" s="203"/>
      <c r="D33" s="203"/>
      <c r="E33" s="203"/>
      <c r="F33" s="502">
        <f>+'Ekamut-caxs'!D32</f>
        <v>0</v>
      </c>
      <c r="G33" s="321"/>
      <c r="H33" s="261"/>
      <c r="I33" s="500" t="str">
        <f t="shared" si="3"/>
        <v/>
      </c>
      <c r="J33" s="500" t="str">
        <f t="shared" si="3"/>
        <v/>
      </c>
      <c r="K33" s="500" t="str">
        <f t="shared" si="3"/>
        <v/>
      </c>
      <c r="L33" s="362"/>
      <c r="M33" s="73"/>
      <c r="N33" s="73"/>
      <c r="O33" s="73"/>
    </row>
    <row r="34" spans="1:15" s="74" customFormat="1" ht="13.5" customHeight="1">
      <c r="A34" s="25">
        <v>1.1000000000000001</v>
      </c>
      <c r="B34" s="300" t="str">
        <f>+'Ekamut-caxs'!B33</f>
        <v>պարգևատրման գծով</v>
      </c>
      <c r="C34" s="203">
        <v>4500</v>
      </c>
      <c r="D34" s="203">
        <v>8200</v>
      </c>
      <c r="E34" s="203">
        <v>17000</v>
      </c>
      <c r="F34" s="502">
        <f>+'Ekamut-caxs'!D33</f>
        <v>33197.800000000003</v>
      </c>
      <c r="G34" s="321"/>
      <c r="H34" s="262"/>
      <c r="I34" s="500" t="str">
        <f t="shared" si="3"/>
        <v/>
      </c>
      <c r="J34" s="500" t="str">
        <f t="shared" si="3"/>
        <v/>
      </c>
      <c r="K34" s="500" t="str">
        <f t="shared" si="3"/>
        <v/>
      </c>
      <c r="L34" s="362"/>
      <c r="M34" s="73"/>
      <c r="N34" s="73"/>
      <c r="O34" s="73"/>
    </row>
    <row r="35" spans="1:15" s="74" customFormat="1" ht="12.2" hidden="1" customHeight="1">
      <c r="A35" s="25">
        <f>+A34+0.1</f>
        <v>1.2000000000000002</v>
      </c>
      <c r="B35" s="300" t="s">
        <v>238</v>
      </c>
      <c r="C35" s="265"/>
      <c r="D35" s="265"/>
      <c r="E35" s="265"/>
      <c r="F35" s="502"/>
      <c r="G35" s="321"/>
      <c r="H35" s="262"/>
      <c r="I35" s="500"/>
      <c r="J35" s="500"/>
      <c r="K35" s="500"/>
      <c r="L35" s="362"/>
      <c r="M35" s="73"/>
      <c r="N35" s="73"/>
      <c r="O35" s="73"/>
    </row>
    <row r="36" spans="1:15" s="85" customFormat="1" ht="17.25">
      <c r="A36" s="57">
        <f>+A32+1</f>
        <v>2</v>
      </c>
      <c r="B36" s="218" t="str">
        <f>+'Ekamut-caxs'!B35</f>
        <v>Ջեռուցման գծով</v>
      </c>
      <c r="C36" s="265">
        <v>1846.9</v>
      </c>
      <c r="D36" s="265">
        <v>1852</v>
      </c>
      <c r="E36" s="265">
        <v>1852</v>
      </c>
      <c r="F36" s="210">
        <f>+'Ekamut-caxs'!D35*1.2</f>
        <v>3286.6</v>
      </c>
      <c r="G36" s="318"/>
      <c r="H36" s="301"/>
      <c r="I36" s="500" t="str">
        <f t="shared" si="3"/>
        <v/>
      </c>
      <c r="J36" s="500" t="str">
        <f t="shared" si="3"/>
        <v/>
      </c>
      <c r="K36" s="500" t="str">
        <f t="shared" si="3"/>
        <v/>
      </c>
      <c r="L36" s="363"/>
      <c r="M36" s="84"/>
      <c r="N36" s="84"/>
      <c r="O36" s="84"/>
    </row>
    <row r="37" spans="1:15" s="85" customFormat="1" ht="17.25">
      <c r="A37" s="57">
        <f>+A36+1</f>
        <v>3</v>
      </c>
      <c r="B37" s="218" t="str">
        <f>+'Ekamut-caxs'!B36</f>
        <v>Էլեկտրաէներգիայի գծով</v>
      </c>
      <c r="C37" s="265">
        <v>2563.5</v>
      </c>
      <c r="D37" s="265">
        <v>4878.7</v>
      </c>
      <c r="E37" s="265">
        <v>6742.3</v>
      </c>
      <c r="F37" s="210">
        <f>+'Ekamut-caxs'!D36*1.2</f>
        <v>9266.7999999999993</v>
      </c>
      <c r="G37" s="318"/>
      <c r="H37" s="301"/>
      <c r="I37" s="500" t="str">
        <f t="shared" si="3"/>
        <v/>
      </c>
      <c r="J37" s="500" t="str">
        <f t="shared" si="3"/>
        <v/>
      </c>
      <c r="K37" s="500" t="str">
        <f t="shared" si="3"/>
        <v/>
      </c>
      <c r="L37" s="363"/>
      <c r="M37" s="84"/>
      <c r="N37" s="84"/>
      <c r="O37" s="84"/>
    </row>
    <row r="38" spans="1:15" s="85" customFormat="1" ht="17.25">
      <c r="A38" s="57">
        <f>+A37+1</f>
        <v>4</v>
      </c>
      <c r="B38" s="218" t="str">
        <f>+'Ekamut-caxs'!B37</f>
        <v>Ջրմուղ-կոյուղու գծով</v>
      </c>
      <c r="C38" s="265">
        <v>108.6</v>
      </c>
      <c r="D38" s="265">
        <v>203.5</v>
      </c>
      <c r="E38" s="265">
        <v>269.8</v>
      </c>
      <c r="F38" s="210">
        <f>+'Komunal '!O27</f>
        <v>293.39999999999998</v>
      </c>
      <c r="G38" s="318"/>
      <c r="H38" s="301"/>
      <c r="I38" s="500" t="str">
        <f t="shared" si="3"/>
        <v/>
      </c>
      <c r="J38" s="500" t="str">
        <f t="shared" si="3"/>
        <v/>
      </c>
      <c r="K38" s="500" t="str">
        <f t="shared" si="3"/>
        <v/>
      </c>
      <c r="L38" s="363"/>
      <c r="M38" s="84"/>
      <c r="N38" s="84"/>
      <c r="O38" s="84"/>
    </row>
    <row r="39" spans="1:15" s="85" customFormat="1" ht="17.25">
      <c r="A39" s="57">
        <f>+A38+1</f>
        <v>5</v>
      </c>
      <c r="B39" s="218" t="str">
        <f>+'Ekamut-caxs'!B38</f>
        <v>Աղբահանության գծով</v>
      </c>
      <c r="C39" s="265">
        <v>44.15</v>
      </c>
      <c r="D39" s="265">
        <v>88.3</v>
      </c>
      <c r="E39" s="265">
        <v>132.44999999999999</v>
      </c>
      <c r="F39" s="210">
        <f>+'Ekamut-caxs'!D38</f>
        <v>176.6</v>
      </c>
      <c r="G39" s="318"/>
      <c r="H39" s="301"/>
      <c r="I39" s="500" t="str">
        <f t="shared" si="3"/>
        <v/>
      </c>
      <c r="J39" s="500" t="str">
        <f t="shared" si="3"/>
        <v/>
      </c>
      <c r="K39" s="500" t="str">
        <f t="shared" si="3"/>
        <v/>
      </c>
      <c r="L39" s="363"/>
      <c r="M39" s="84"/>
      <c r="N39" s="84"/>
      <c r="O39" s="84"/>
    </row>
    <row r="40" spans="1:15" s="85" customFormat="1" ht="16.7" hidden="1" customHeight="1">
      <c r="A40" s="57">
        <f>+A39+1</f>
        <v>6</v>
      </c>
      <c r="B40" s="218" t="str">
        <f>+'Ekamut-caxs'!B39</f>
        <v>Ախտաբանության գծով</v>
      </c>
      <c r="C40" s="265"/>
      <c r="D40" s="265"/>
      <c r="E40" s="265"/>
      <c r="F40" s="210">
        <f>+'Ekamut-caxs'!D39</f>
        <v>0</v>
      </c>
      <c r="G40" s="318"/>
      <c r="H40" s="301"/>
      <c r="I40" s="500" t="str">
        <f t="shared" si="3"/>
        <v/>
      </c>
      <c r="J40" s="500" t="str">
        <f t="shared" si="3"/>
        <v/>
      </c>
      <c r="K40" s="500" t="str">
        <f t="shared" si="3"/>
        <v/>
      </c>
      <c r="L40" s="363"/>
      <c r="M40" s="84"/>
      <c r="N40" s="84"/>
      <c r="O40" s="84"/>
    </row>
    <row r="41" spans="1:15" s="85" customFormat="1" ht="17.25">
      <c r="A41" s="57">
        <v>6</v>
      </c>
      <c r="B41" s="218" t="str">
        <f>+'Ekamut-caxs'!B40</f>
        <v>Կապի գծով, որից`</v>
      </c>
      <c r="C41" s="210">
        <f t="shared" ref="C41:E41" si="4">SUM(C42:C44)</f>
        <v>422.60999999999996</v>
      </c>
      <c r="D41" s="210">
        <f t="shared" si="4"/>
        <v>845.21999999999991</v>
      </c>
      <c r="E41" s="210">
        <f t="shared" si="4"/>
        <v>1233.02</v>
      </c>
      <c r="F41" s="210">
        <f>SUM(F42:F44)</f>
        <v>1690.44</v>
      </c>
      <c r="G41" s="318"/>
      <c r="H41" s="301"/>
      <c r="I41" s="500" t="str">
        <f t="shared" si="3"/>
        <v/>
      </c>
      <c r="J41" s="500" t="str">
        <f t="shared" si="3"/>
        <v/>
      </c>
      <c r="K41" s="500" t="str">
        <f t="shared" si="3"/>
        <v/>
      </c>
      <c r="L41" s="363"/>
      <c r="M41" s="84"/>
      <c r="N41" s="84"/>
      <c r="O41" s="84"/>
    </row>
    <row r="42" spans="1:15">
      <c r="A42" s="25">
        <f t="shared" ref="A42:A44" si="5">+A41+0.1</f>
        <v>6.1</v>
      </c>
      <c r="B42" s="275" t="str">
        <f>+'Ekamut-caxs'!B41</f>
        <v>բաժանորդային վճար</v>
      </c>
      <c r="C42" s="203">
        <v>172.79999999999998</v>
      </c>
      <c r="D42" s="203">
        <v>345.59999999999997</v>
      </c>
      <c r="E42" s="203">
        <v>518.4</v>
      </c>
      <c r="F42" s="502">
        <f>+'Ekamut-caxs'!D41*1.2</f>
        <v>576</v>
      </c>
      <c r="G42" s="321"/>
      <c r="H42" s="263"/>
      <c r="I42" s="500" t="str">
        <f t="shared" si="3"/>
        <v/>
      </c>
      <c r="J42" s="500" t="str">
        <f t="shared" si="3"/>
        <v/>
      </c>
      <c r="K42" s="500" t="str">
        <f t="shared" si="3"/>
        <v/>
      </c>
    </row>
    <row r="43" spans="1:15">
      <c r="A43" s="25">
        <f t="shared" si="5"/>
        <v>6.1999999999999993</v>
      </c>
      <c r="B43" s="275" t="str">
        <f>+'Ekamut-caxs'!B42</f>
        <v>րոպեավճար</v>
      </c>
      <c r="C43" s="203">
        <v>114.80999999999999</v>
      </c>
      <c r="D43" s="203">
        <v>229.61999999999998</v>
      </c>
      <c r="E43" s="203">
        <v>309.62</v>
      </c>
      <c r="F43" s="502">
        <f>+'Ekamut-caxs'!D42*1.2</f>
        <v>574.43999999999994</v>
      </c>
      <c r="G43" s="321"/>
      <c r="H43" s="263"/>
      <c r="I43" s="500" t="str">
        <f t="shared" si="3"/>
        <v/>
      </c>
      <c r="J43" s="500" t="str">
        <f t="shared" si="3"/>
        <v/>
      </c>
      <c r="K43" s="500" t="str">
        <f t="shared" si="3"/>
        <v/>
      </c>
    </row>
    <row r="44" spans="1:15">
      <c r="A44" s="25">
        <f t="shared" si="5"/>
        <v>6.2999999999999989</v>
      </c>
      <c r="B44" s="275" t="str">
        <f>+'Ekamut-caxs'!B43</f>
        <v>ինտերնետ կապ</v>
      </c>
      <c r="C44" s="203">
        <v>135</v>
      </c>
      <c r="D44" s="203">
        <v>270</v>
      </c>
      <c r="E44" s="203">
        <v>405</v>
      </c>
      <c r="F44" s="502">
        <f>+'Ekamut-caxs'!D43*1.2</f>
        <v>540</v>
      </c>
      <c r="G44" s="321"/>
      <c r="H44" s="263"/>
      <c r="I44" s="500" t="str">
        <f t="shared" si="3"/>
        <v/>
      </c>
      <c r="J44" s="500" t="str">
        <f t="shared" si="3"/>
        <v/>
      </c>
      <c r="K44" s="500" t="str">
        <f t="shared" si="3"/>
        <v/>
      </c>
    </row>
    <row r="45" spans="1:15" s="85" customFormat="1" ht="17.25">
      <c r="A45" s="57">
        <f>+A41+1</f>
        <v>7</v>
      </c>
      <c r="B45" s="218" t="str">
        <f>+'Ekamut-caxs'!B44</f>
        <v>Բանկային ծառայության գծով</v>
      </c>
      <c r="C45" s="265">
        <v>40</v>
      </c>
      <c r="D45" s="265">
        <v>60</v>
      </c>
      <c r="E45" s="265">
        <v>70</v>
      </c>
      <c r="F45" s="210">
        <f>+'Ekamut-caxs'!D44</f>
        <v>70</v>
      </c>
      <c r="G45" s="318"/>
      <c r="H45" s="301"/>
      <c r="I45" s="500" t="str">
        <f t="shared" si="3"/>
        <v/>
      </c>
      <c r="J45" s="500" t="str">
        <f t="shared" si="3"/>
        <v/>
      </c>
      <c r="K45" s="500" t="str">
        <f t="shared" si="3"/>
        <v/>
      </c>
      <c r="L45" s="363"/>
      <c r="M45" s="84"/>
      <c r="N45" s="84"/>
      <c r="O45" s="84"/>
    </row>
    <row r="46" spans="1:15" s="85" customFormat="1" ht="17.25">
      <c r="A46" s="57">
        <f>+A45+1</f>
        <v>8</v>
      </c>
      <c r="B46" s="218" t="str">
        <f>+'Ekamut-caxs'!B45</f>
        <v>Տնտեսական ապրանքների գծով</v>
      </c>
      <c r="C46" s="265">
        <v>700</v>
      </c>
      <c r="D46" s="265">
        <v>800</v>
      </c>
      <c r="E46" s="265">
        <v>900</v>
      </c>
      <c r="F46" s="210">
        <f>+'Ekamut-caxs'!D45*1.2</f>
        <v>1080</v>
      </c>
      <c r="G46" s="318"/>
      <c r="H46" s="301"/>
      <c r="I46" s="500" t="str">
        <f t="shared" si="3"/>
        <v/>
      </c>
      <c r="J46" s="500" t="str">
        <f t="shared" si="3"/>
        <v/>
      </c>
      <c r="K46" s="500" t="str">
        <f t="shared" si="3"/>
        <v/>
      </c>
      <c r="L46" s="363"/>
      <c r="M46" s="84"/>
      <c r="N46" s="84"/>
      <c r="O46" s="84"/>
    </row>
    <row r="47" spans="1:15" s="85" customFormat="1" ht="17.25">
      <c r="A47" s="57">
        <f>+A46+1</f>
        <v>9</v>
      </c>
      <c r="B47" s="218" t="str">
        <f>+'Ekamut-caxs'!B46</f>
        <v>Գրասենյակային ապրանքների գծով</v>
      </c>
      <c r="C47" s="265">
        <v>800</v>
      </c>
      <c r="D47" s="265">
        <v>800</v>
      </c>
      <c r="E47" s="265">
        <v>800</v>
      </c>
      <c r="F47" s="210">
        <f>+'Ekamut-caxs'!D46</f>
        <v>800</v>
      </c>
      <c r="G47" s="318"/>
      <c r="H47" s="301"/>
      <c r="I47" s="500" t="str">
        <f t="shared" si="3"/>
        <v/>
      </c>
      <c r="J47" s="500" t="str">
        <f t="shared" si="3"/>
        <v/>
      </c>
      <c r="K47" s="500" t="str">
        <f t="shared" si="3"/>
        <v/>
      </c>
      <c r="L47" s="363"/>
      <c r="M47" s="84"/>
      <c r="N47" s="84"/>
      <c r="O47" s="84"/>
    </row>
    <row r="48" spans="1:15" s="85" customFormat="1" ht="16.149999999999999" customHeight="1">
      <c r="A48" s="57">
        <f t="shared" ref="A48:A94" si="6">+A47+1</f>
        <v>10</v>
      </c>
      <c r="B48" s="218" t="str">
        <f>+'Ekamut-caxs'!B47</f>
        <v>Փոքրարժեք կամ արագամաշ առարկաների գծով</v>
      </c>
      <c r="C48" s="265">
        <v>50</v>
      </c>
      <c r="D48" s="265">
        <v>100</v>
      </c>
      <c r="E48" s="265">
        <v>120</v>
      </c>
      <c r="F48" s="210">
        <f>+'Ekamut-caxs'!D47</f>
        <v>150</v>
      </c>
      <c r="G48" s="318"/>
      <c r="H48" s="301"/>
      <c r="I48" s="500" t="str">
        <f t="shared" si="3"/>
        <v/>
      </c>
      <c r="J48" s="500" t="str">
        <f t="shared" si="3"/>
        <v/>
      </c>
      <c r="K48" s="500" t="str">
        <f t="shared" si="3"/>
        <v/>
      </c>
      <c r="L48" s="363"/>
      <c r="M48" s="84"/>
      <c r="N48" s="84"/>
      <c r="O48" s="84"/>
    </row>
    <row r="49" spans="1:15" s="85" customFormat="1" ht="17.25" hidden="1" customHeight="1">
      <c r="A49" s="57">
        <f t="shared" si="6"/>
        <v>11</v>
      </c>
      <c r="B49" s="218" t="str">
        <f>+'Ekamut-caxs'!B48</f>
        <v>Ուսումնական նյութերի գծով</v>
      </c>
      <c r="C49" s="265"/>
      <c r="D49" s="265"/>
      <c r="E49" s="265"/>
      <c r="F49" s="210">
        <f>+'Ekamut-caxs'!D48</f>
        <v>0</v>
      </c>
      <c r="G49" s="318"/>
      <c r="H49" s="301"/>
      <c r="I49" s="500" t="str">
        <f t="shared" si="3"/>
        <v/>
      </c>
      <c r="J49" s="500" t="str">
        <f t="shared" si="3"/>
        <v/>
      </c>
      <c r="K49" s="500" t="str">
        <f t="shared" si="3"/>
        <v/>
      </c>
      <c r="L49" s="363"/>
      <c r="M49" s="84"/>
      <c r="N49" s="84"/>
      <c r="O49" s="84"/>
    </row>
    <row r="50" spans="1:15" s="85" customFormat="1" ht="17.25">
      <c r="A50" s="57">
        <v>11</v>
      </c>
      <c r="B50" s="218" t="str">
        <f>+'Ekamut-caxs'!B49</f>
        <v>Դեղորայքի գծով</v>
      </c>
      <c r="C50" s="265">
        <v>30</v>
      </c>
      <c r="D50" s="265">
        <v>30</v>
      </c>
      <c r="E50" s="265">
        <v>30</v>
      </c>
      <c r="F50" s="210">
        <f>+'Ekamut-caxs'!D49*1.2</f>
        <v>30</v>
      </c>
      <c r="G50" s="318"/>
      <c r="H50" s="301"/>
      <c r="I50" s="500" t="str">
        <f t="shared" si="3"/>
        <v/>
      </c>
      <c r="J50" s="500" t="str">
        <f t="shared" si="3"/>
        <v/>
      </c>
      <c r="K50" s="500" t="str">
        <f t="shared" si="3"/>
        <v/>
      </c>
      <c r="L50" s="363"/>
      <c r="M50" s="84"/>
      <c r="N50" s="84"/>
      <c r="O50" s="84"/>
    </row>
    <row r="51" spans="1:15" s="85" customFormat="1" ht="19.149999999999999" hidden="1" customHeight="1">
      <c r="A51" s="57">
        <f t="shared" si="6"/>
        <v>12</v>
      </c>
      <c r="B51" s="218" t="str">
        <f>+'Ekamut-caxs'!B50</f>
        <v>Բուժ.ծառայության գծով</v>
      </c>
      <c r="C51" s="265"/>
      <c r="D51" s="265"/>
      <c r="E51" s="265"/>
      <c r="F51" s="210">
        <f>+'Ekamut-caxs'!D50</f>
        <v>0</v>
      </c>
      <c r="G51" s="318"/>
      <c r="H51" s="301"/>
      <c r="I51" s="500" t="str">
        <f t="shared" si="3"/>
        <v/>
      </c>
      <c r="J51" s="500" t="str">
        <f t="shared" si="3"/>
        <v/>
      </c>
      <c r="K51" s="500" t="str">
        <f t="shared" si="3"/>
        <v/>
      </c>
      <c r="L51" s="363"/>
      <c r="M51" s="84"/>
      <c r="N51" s="84"/>
      <c r="O51" s="84"/>
    </row>
    <row r="52" spans="1:15" s="85" customFormat="1" ht="17.25">
      <c r="A52" s="57">
        <v>12</v>
      </c>
      <c r="B52" s="218" t="str">
        <f>+'Ekamut-caxs'!B51</f>
        <v>Ընթացիկ վերանորոգման գծով</v>
      </c>
      <c r="C52" s="265">
        <v>400</v>
      </c>
      <c r="D52" s="265">
        <v>600</v>
      </c>
      <c r="E52" s="265">
        <v>840</v>
      </c>
      <c r="F52" s="210">
        <f>+'Ekamut-caxs'!D51*1.2</f>
        <v>1140</v>
      </c>
      <c r="G52" s="318"/>
      <c r="H52" s="301"/>
      <c r="I52" s="500" t="str">
        <f t="shared" si="3"/>
        <v/>
      </c>
      <c r="J52" s="500" t="str">
        <f t="shared" si="3"/>
        <v/>
      </c>
      <c r="K52" s="500" t="str">
        <f t="shared" si="3"/>
        <v/>
      </c>
      <c r="L52" s="363"/>
      <c r="M52" s="84"/>
      <c r="N52" s="84"/>
      <c r="O52" s="84"/>
    </row>
    <row r="53" spans="1:15" s="85" customFormat="1" ht="17.25">
      <c r="A53" s="57">
        <v>13</v>
      </c>
      <c r="B53" s="218" t="str">
        <f>+'Ekamut-caxs'!B52</f>
        <v>Ջեռուցման համակարգի սպասարկման գծով</v>
      </c>
      <c r="C53" s="265">
        <v>403.2</v>
      </c>
      <c r="D53" s="265">
        <v>403.2</v>
      </c>
      <c r="E53" s="265">
        <v>403.2</v>
      </c>
      <c r="F53" s="210">
        <v>403.2</v>
      </c>
      <c r="G53" s="318"/>
      <c r="H53" s="301"/>
      <c r="I53" s="500" t="str">
        <f t="shared" si="3"/>
        <v/>
      </c>
      <c r="J53" s="500" t="str">
        <f t="shared" si="3"/>
        <v/>
      </c>
      <c r="K53" s="500" t="str">
        <f t="shared" si="3"/>
        <v/>
      </c>
      <c r="L53" s="363"/>
      <c r="M53" s="84"/>
      <c r="N53" s="84"/>
      <c r="O53" s="84"/>
    </row>
    <row r="54" spans="1:15" s="85" customFormat="1" ht="17.25">
      <c r="A54" s="57">
        <f t="shared" si="6"/>
        <v>14</v>
      </c>
      <c r="B54" s="218" t="str">
        <f>+'Ekamut-caxs'!B53</f>
        <v>Կաթսայատան սպասարկման գծով</v>
      </c>
      <c r="C54" s="265">
        <v>747</v>
      </c>
      <c r="D54" s="265">
        <v>747</v>
      </c>
      <c r="E54" s="265">
        <v>747</v>
      </c>
      <c r="F54" s="210">
        <f>+'Ekamut-caxs'!D53</f>
        <v>996</v>
      </c>
      <c r="G54" s="318"/>
      <c r="H54" s="301"/>
      <c r="I54" s="500" t="str">
        <f t="shared" si="3"/>
        <v/>
      </c>
      <c r="J54" s="500" t="str">
        <f t="shared" si="3"/>
        <v/>
      </c>
      <c r="K54" s="500" t="str">
        <f t="shared" si="3"/>
        <v/>
      </c>
      <c r="L54" s="363"/>
      <c r="M54" s="84"/>
      <c r="N54" s="84"/>
      <c r="O54" s="84"/>
    </row>
    <row r="55" spans="1:15" s="85" customFormat="1" ht="16.7" customHeight="1">
      <c r="A55" s="57">
        <f t="shared" si="6"/>
        <v>15</v>
      </c>
      <c r="B55" s="218" t="str">
        <f>+'Ekamut-caxs'!B54</f>
        <v>Սպասարկման և կոմունալ համավճարների գծով</v>
      </c>
      <c r="C55" s="265">
        <v>23.4</v>
      </c>
      <c r="D55" s="265">
        <v>46.8</v>
      </c>
      <c r="E55" s="265">
        <v>70.2</v>
      </c>
      <c r="F55" s="210">
        <f>+'Ekamut-caxs'!D54*1.2</f>
        <v>93.6</v>
      </c>
      <c r="G55" s="318"/>
      <c r="H55" s="301"/>
      <c r="I55" s="500" t="str">
        <f t="shared" si="3"/>
        <v/>
      </c>
      <c r="J55" s="500" t="str">
        <f t="shared" si="3"/>
        <v/>
      </c>
      <c r="K55" s="500" t="str">
        <f t="shared" si="3"/>
        <v/>
      </c>
      <c r="L55" s="363"/>
      <c r="M55" s="84"/>
      <c r="N55" s="84"/>
      <c r="O55" s="84"/>
    </row>
    <row r="56" spans="1:15" s="85" customFormat="1" ht="21.4" customHeight="1">
      <c r="A56" s="57">
        <f t="shared" si="6"/>
        <v>16</v>
      </c>
      <c r="B56" s="218" t="str">
        <f>+'Ekamut-caxs'!B55</f>
        <v>Գնումների համակարգողի ծառայության գծով</v>
      </c>
      <c r="C56" s="265">
        <v>60</v>
      </c>
      <c r="D56" s="265">
        <v>240</v>
      </c>
      <c r="E56" s="265">
        <v>420</v>
      </c>
      <c r="F56" s="210">
        <f>+'Ekamut-caxs'!D55</f>
        <v>600</v>
      </c>
      <c r="G56" s="318"/>
      <c r="H56" s="301"/>
      <c r="I56" s="500" t="str">
        <f t="shared" si="3"/>
        <v/>
      </c>
      <c r="J56" s="500" t="str">
        <f t="shared" si="3"/>
        <v/>
      </c>
      <c r="K56" s="500" t="str">
        <f t="shared" si="3"/>
        <v/>
      </c>
      <c r="L56" s="363"/>
      <c r="M56" s="84"/>
      <c r="N56" s="84"/>
      <c r="O56" s="84"/>
    </row>
    <row r="57" spans="1:15" s="85" customFormat="1" ht="18.399999999999999" customHeight="1">
      <c r="A57" s="57">
        <v>17</v>
      </c>
      <c r="B57" s="218" t="str">
        <f>+'Ekamut-caxs'!B56</f>
        <v>Համակարգիչների տեխնիկական սպասարկման գծով</v>
      </c>
      <c r="C57" s="265">
        <v>92.5</v>
      </c>
      <c r="D57" s="265">
        <v>185</v>
      </c>
      <c r="E57" s="265">
        <v>322</v>
      </c>
      <c r="F57" s="210">
        <f>+'Ekamut-caxs'!D56</f>
        <v>370</v>
      </c>
      <c r="G57" s="318"/>
      <c r="H57" s="301"/>
      <c r="I57" s="500" t="str">
        <f t="shared" si="3"/>
        <v/>
      </c>
      <c r="J57" s="500" t="str">
        <f t="shared" si="3"/>
        <v/>
      </c>
      <c r="K57" s="500" t="str">
        <f t="shared" si="3"/>
        <v/>
      </c>
      <c r="L57" s="363"/>
      <c r="M57" s="84"/>
      <c r="N57" s="84"/>
      <c r="O57" s="84"/>
    </row>
    <row r="58" spans="1:15" s="85" customFormat="1" ht="18.399999999999999" customHeight="1">
      <c r="A58" s="57">
        <f t="shared" si="6"/>
        <v>18</v>
      </c>
      <c r="B58" s="218" t="str">
        <f>+'Ekamut-caxs'!B57</f>
        <v>Համակարգչային ծրագրի և կայքի սպասարկման գծով</v>
      </c>
      <c r="C58" s="265">
        <v>40.799999999999997</v>
      </c>
      <c r="D58" s="265">
        <v>81.599999999999994</v>
      </c>
      <c r="E58" s="265">
        <v>163.19999999999999</v>
      </c>
      <c r="F58" s="210">
        <f>+'Ekamut-caxs'!D57*1.2</f>
        <v>163.19999999999999</v>
      </c>
      <c r="G58" s="318"/>
      <c r="H58" s="301"/>
      <c r="I58" s="500" t="str">
        <f t="shared" si="3"/>
        <v/>
      </c>
      <c r="J58" s="500" t="str">
        <f t="shared" si="3"/>
        <v/>
      </c>
      <c r="K58" s="500" t="str">
        <f t="shared" si="3"/>
        <v/>
      </c>
      <c r="L58" s="363"/>
      <c r="M58" s="84"/>
      <c r="N58" s="84"/>
      <c r="O58" s="84"/>
    </row>
    <row r="59" spans="1:15" s="85" customFormat="1" ht="17.25">
      <c r="A59" s="57">
        <f t="shared" si="6"/>
        <v>19</v>
      </c>
      <c r="B59" s="218" t="str">
        <f>+'Ekamut-caxs'!B58</f>
        <v>էլ․ստորագրության գծով</v>
      </c>
      <c r="C59" s="265">
        <v>6</v>
      </c>
      <c r="D59" s="265">
        <v>6</v>
      </c>
      <c r="E59" s="265">
        <v>6</v>
      </c>
      <c r="F59" s="210">
        <f>+'Ekamut-caxs'!D58*1.2</f>
        <v>6</v>
      </c>
      <c r="G59" s="318"/>
      <c r="H59" s="301"/>
      <c r="I59" s="500" t="str">
        <f t="shared" si="3"/>
        <v/>
      </c>
      <c r="J59" s="500" t="str">
        <f t="shared" si="3"/>
        <v/>
      </c>
      <c r="K59" s="500" t="str">
        <f t="shared" si="3"/>
        <v/>
      </c>
      <c r="L59" s="363"/>
      <c r="M59" s="84"/>
      <c r="N59" s="84"/>
      <c r="O59" s="84"/>
    </row>
    <row r="60" spans="1:15" s="85" customFormat="1" ht="12.2" hidden="1" customHeight="1">
      <c r="A60" s="57">
        <f t="shared" si="6"/>
        <v>20</v>
      </c>
      <c r="B60" s="218" t="str">
        <f>+'Ekamut-caxs'!B59</f>
        <v>Հայտարարության գծով</v>
      </c>
      <c r="C60" s="265"/>
      <c r="D60" s="265"/>
      <c r="E60" s="265"/>
      <c r="F60" s="210">
        <f>+'Ekamut-caxs'!D59</f>
        <v>0</v>
      </c>
      <c r="G60" s="318"/>
      <c r="H60" s="301"/>
      <c r="I60" s="500" t="str">
        <f t="shared" si="3"/>
        <v/>
      </c>
      <c r="J60" s="500" t="str">
        <f t="shared" si="3"/>
        <v/>
      </c>
      <c r="K60" s="500" t="str">
        <f t="shared" si="3"/>
        <v/>
      </c>
      <c r="L60" s="363"/>
      <c r="M60" s="84"/>
      <c r="N60" s="84"/>
      <c r="O60" s="84"/>
    </row>
    <row r="61" spans="1:15" s="85" customFormat="1" ht="17.25">
      <c r="A61" s="57">
        <v>20</v>
      </c>
      <c r="B61" s="218" t="str">
        <f>+'Ekamut-caxs'!B60</f>
        <v>Բաժանորդագրության գծով</v>
      </c>
      <c r="C61" s="265">
        <v>27.9</v>
      </c>
      <c r="D61" s="265">
        <v>55.8</v>
      </c>
      <c r="E61" s="265">
        <v>83.699999999999989</v>
      </c>
      <c r="F61" s="210">
        <f>+'Ekamut-caxs'!D60</f>
        <v>111.6</v>
      </c>
      <c r="G61" s="318"/>
      <c r="H61" s="301"/>
      <c r="I61" s="500" t="str">
        <f t="shared" si="3"/>
        <v/>
      </c>
      <c r="J61" s="500" t="str">
        <f t="shared" si="3"/>
        <v/>
      </c>
      <c r="K61" s="500" t="str">
        <f t="shared" si="3"/>
        <v/>
      </c>
      <c r="L61" s="363"/>
      <c r="M61" s="84"/>
      <c r="N61" s="84"/>
      <c r="O61" s="84"/>
    </row>
    <row r="62" spans="1:15" s="85" customFormat="1" ht="16.149999999999999" hidden="1" customHeight="1">
      <c r="A62" s="57">
        <f t="shared" si="6"/>
        <v>21</v>
      </c>
      <c r="B62" s="218" t="str">
        <f>+'Ekamut-caxs'!B61</f>
        <v>Վերապատրաստման գծով</v>
      </c>
      <c r="C62" s="265"/>
      <c r="D62" s="265"/>
      <c r="E62" s="265"/>
      <c r="F62" s="210">
        <f>+'Ekamut-caxs'!D61</f>
        <v>0</v>
      </c>
      <c r="G62" s="318"/>
      <c r="H62" s="301"/>
      <c r="I62" s="500" t="str">
        <f t="shared" si="3"/>
        <v/>
      </c>
      <c r="J62" s="500" t="str">
        <f t="shared" si="3"/>
        <v/>
      </c>
      <c r="K62" s="500" t="str">
        <f t="shared" si="3"/>
        <v/>
      </c>
      <c r="L62" s="363"/>
      <c r="M62" s="84"/>
      <c r="N62" s="84"/>
      <c r="O62" s="84"/>
    </row>
    <row r="63" spans="1:15" s="85" customFormat="1" ht="17.25">
      <c r="A63" s="57">
        <v>21</v>
      </c>
      <c r="B63" s="516" t="s">
        <v>308</v>
      </c>
      <c r="C63" s="517">
        <v>300</v>
      </c>
      <c r="D63" s="265">
        <v>600</v>
      </c>
      <c r="E63" s="265">
        <v>750</v>
      </c>
      <c r="F63" s="210">
        <f>+'Ekamut-caxs'!D62*1.2</f>
        <v>1200</v>
      </c>
      <c r="G63" s="318"/>
      <c r="H63" s="301"/>
      <c r="I63" s="500"/>
      <c r="J63" s="500"/>
      <c r="K63" s="500"/>
      <c r="L63" s="363"/>
      <c r="M63" s="84"/>
      <c r="N63" s="84"/>
      <c r="O63" s="84"/>
    </row>
    <row r="64" spans="1:15" s="85" customFormat="1" ht="13.9" hidden="1" customHeight="1">
      <c r="A64" s="57"/>
      <c r="B64" s="516" t="s">
        <v>177</v>
      </c>
      <c r="C64" s="517">
        <v>0</v>
      </c>
      <c r="D64" s="265"/>
      <c r="E64" s="265"/>
      <c r="F64" s="210">
        <f>+'Ekamut-caxs'!D63</f>
        <v>0</v>
      </c>
      <c r="G64" s="318"/>
      <c r="H64" s="301"/>
      <c r="I64" s="500"/>
      <c r="J64" s="500"/>
      <c r="K64" s="500"/>
      <c r="L64" s="363"/>
      <c r="M64" s="84"/>
      <c r="N64" s="84"/>
      <c r="O64" s="84"/>
    </row>
    <row r="65" spans="1:15" s="85" customFormat="1" ht="11.65" hidden="1" customHeight="1">
      <c r="A65" s="57"/>
      <c r="B65" s="516" t="s">
        <v>309</v>
      </c>
      <c r="C65" s="517"/>
      <c r="D65" s="265"/>
      <c r="E65" s="265"/>
      <c r="F65" s="210">
        <f>+'Ekamut-caxs'!D64</f>
        <v>0</v>
      </c>
      <c r="G65" s="318"/>
      <c r="H65" s="301"/>
      <c r="I65" s="500"/>
      <c r="J65" s="500"/>
      <c r="K65" s="500"/>
      <c r="L65" s="363"/>
      <c r="M65" s="84"/>
      <c r="N65" s="84"/>
      <c r="O65" s="84"/>
    </row>
    <row r="66" spans="1:15" s="85" customFormat="1" ht="17.25">
      <c r="A66" s="57">
        <v>22</v>
      </c>
      <c r="B66" s="516" t="s">
        <v>310</v>
      </c>
      <c r="C66" s="517">
        <v>50</v>
      </c>
      <c r="D66" s="265">
        <v>100</v>
      </c>
      <c r="E66" s="265">
        <v>150</v>
      </c>
      <c r="F66" s="210">
        <f>+'Ekamut-caxs'!D65</f>
        <v>250</v>
      </c>
      <c r="G66" s="318"/>
      <c r="H66" s="301"/>
      <c r="I66" s="500"/>
      <c r="J66" s="500"/>
      <c r="K66" s="500"/>
      <c r="L66" s="363"/>
      <c r="M66" s="84"/>
      <c r="N66" s="84"/>
      <c r="O66" s="84"/>
    </row>
    <row r="67" spans="1:15" s="85" customFormat="1" ht="16.149999999999999" hidden="1" customHeight="1">
      <c r="A67" s="57"/>
      <c r="B67" s="515" t="s">
        <v>311</v>
      </c>
      <c r="C67" s="517"/>
      <c r="D67" s="265"/>
      <c r="E67" s="265"/>
      <c r="F67" s="210">
        <f>+'Ekamut-caxs'!D66</f>
        <v>0</v>
      </c>
      <c r="G67" s="318"/>
      <c r="H67" s="301"/>
      <c r="I67" s="500"/>
      <c r="J67" s="500"/>
      <c r="K67" s="500"/>
      <c r="L67" s="363"/>
      <c r="M67" s="84"/>
      <c r="N67" s="84"/>
      <c r="O67" s="84"/>
    </row>
    <row r="68" spans="1:15" s="85" customFormat="1" ht="19.7" hidden="1" customHeight="1">
      <c r="A68" s="57"/>
      <c r="B68" s="516" t="s">
        <v>312</v>
      </c>
      <c r="C68" s="517"/>
      <c r="D68" s="265"/>
      <c r="E68" s="265"/>
      <c r="F68" s="210">
        <f>+'Ekamut-caxs'!D67</f>
        <v>0</v>
      </c>
      <c r="G68" s="318"/>
      <c r="H68" s="301"/>
      <c r="I68" s="500"/>
      <c r="J68" s="500"/>
      <c r="K68" s="500"/>
      <c r="L68" s="363"/>
      <c r="M68" s="84"/>
      <c r="N68" s="84"/>
      <c r="O68" s="84"/>
    </row>
    <row r="69" spans="1:15" s="85" customFormat="1" ht="31.7" customHeight="1">
      <c r="A69" s="57">
        <v>23</v>
      </c>
      <c r="B69" s="218" t="s">
        <v>330</v>
      </c>
      <c r="C69" s="518">
        <v>2037.5</v>
      </c>
      <c r="D69" s="265">
        <v>5500</v>
      </c>
      <c r="E69" s="265">
        <v>6600</v>
      </c>
      <c r="F69" s="210">
        <v>11150</v>
      </c>
      <c r="G69" s="318"/>
      <c r="H69" s="301"/>
      <c r="I69" s="500"/>
      <c r="J69" s="500"/>
      <c r="K69" s="500"/>
      <c r="L69" s="363"/>
      <c r="M69" s="84"/>
      <c r="N69" s="84"/>
      <c r="O69" s="84"/>
    </row>
    <row r="70" spans="1:15" s="85" customFormat="1" ht="17.25">
      <c r="A70" s="57">
        <v>24</v>
      </c>
      <c r="B70" s="516" t="s">
        <v>314</v>
      </c>
      <c r="C70" s="517">
        <v>4500</v>
      </c>
      <c r="D70" s="265">
        <v>9000</v>
      </c>
      <c r="E70" s="265">
        <v>9500</v>
      </c>
      <c r="F70" s="210">
        <f>+'Ekamut-caxs'!D69*1.2</f>
        <v>14123.640000000001</v>
      </c>
      <c r="G70" s="318"/>
      <c r="H70" s="301"/>
      <c r="I70" s="500"/>
      <c r="J70" s="500"/>
      <c r="K70" s="500"/>
      <c r="L70" s="363"/>
      <c r="M70" s="84"/>
      <c r="N70" s="84"/>
      <c r="O70" s="84"/>
    </row>
    <row r="71" spans="1:15" s="85" customFormat="1" ht="17.25">
      <c r="A71" s="57">
        <v>25</v>
      </c>
      <c r="B71" s="516" t="s">
        <v>315</v>
      </c>
      <c r="C71" s="210">
        <v>37</v>
      </c>
      <c r="D71" s="210">
        <v>37</v>
      </c>
      <c r="E71" s="210">
        <v>37</v>
      </c>
      <c r="F71" s="210">
        <f>+'Ekamut-caxs'!D70</f>
        <v>37</v>
      </c>
      <c r="G71" s="318"/>
      <c r="H71" s="301"/>
      <c r="I71" s="500"/>
      <c r="J71" s="500"/>
      <c r="K71" s="500"/>
      <c r="L71" s="363"/>
      <c r="M71" s="84"/>
      <c r="N71" s="84"/>
      <c r="O71" s="84"/>
    </row>
    <row r="72" spans="1:15" s="85" customFormat="1" ht="17.25">
      <c r="A72" s="57">
        <v>26</v>
      </c>
      <c r="B72" s="516" t="s">
        <v>316</v>
      </c>
      <c r="C72" s="517">
        <v>204</v>
      </c>
      <c r="D72" s="522">
        <v>408</v>
      </c>
      <c r="E72" s="522">
        <v>608</v>
      </c>
      <c r="F72" s="210">
        <f>+'Ekamut-caxs'!D71*1.2</f>
        <v>816</v>
      </c>
      <c r="G72" s="318"/>
      <c r="H72" s="301"/>
      <c r="I72" s="500"/>
      <c r="J72" s="500"/>
      <c r="K72" s="500"/>
      <c r="L72" s="363"/>
      <c r="M72" s="84"/>
      <c r="N72" s="84"/>
      <c r="O72" s="84"/>
    </row>
    <row r="73" spans="1:15" s="85" customFormat="1" ht="17.25">
      <c r="A73" s="57">
        <v>27</v>
      </c>
      <c r="B73" s="516" t="s">
        <v>317</v>
      </c>
      <c r="C73" s="517">
        <v>400</v>
      </c>
      <c r="D73" s="265">
        <v>400</v>
      </c>
      <c r="E73" s="265">
        <v>400</v>
      </c>
      <c r="F73" s="210">
        <v>400</v>
      </c>
      <c r="G73" s="318"/>
      <c r="H73" s="301"/>
      <c r="I73" s="500"/>
      <c r="J73" s="500"/>
      <c r="K73" s="500"/>
      <c r="L73" s="363"/>
      <c r="M73" s="84"/>
      <c r="N73" s="84"/>
      <c r="O73" s="84"/>
    </row>
    <row r="74" spans="1:15" s="85" customFormat="1" ht="13.9" hidden="1" customHeight="1">
      <c r="A74" s="57"/>
      <c r="B74" s="516" t="s">
        <v>308</v>
      </c>
      <c r="C74" s="517"/>
      <c r="D74" s="265"/>
      <c r="E74" s="265"/>
      <c r="F74" s="210">
        <f>+'Ekamut-caxs'!D73*1.2</f>
        <v>0</v>
      </c>
      <c r="G74" s="318"/>
      <c r="H74" s="301"/>
      <c r="I74" s="500"/>
      <c r="J74" s="500"/>
      <c r="K74" s="500"/>
      <c r="L74" s="363"/>
      <c r="M74" s="84"/>
      <c r="N74" s="84"/>
      <c r="O74" s="84"/>
    </row>
    <row r="75" spans="1:15" s="85" customFormat="1" ht="17.25">
      <c r="A75" s="57">
        <v>28</v>
      </c>
      <c r="B75" s="516" t="s">
        <v>318</v>
      </c>
      <c r="C75" s="519"/>
      <c r="D75" s="265">
        <v>117</v>
      </c>
      <c r="E75" s="265">
        <v>117</v>
      </c>
      <c r="F75" s="210">
        <f>+'Ekamut-caxs'!D74*1.2</f>
        <v>117</v>
      </c>
      <c r="G75" s="318"/>
      <c r="H75" s="301"/>
      <c r="I75" s="500"/>
      <c r="J75" s="500"/>
      <c r="K75" s="500"/>
      <c r="L75" s="363"/>
      <c r="M75" s="84"/>
      <c r="N75" s="84"/>
      <c r="O75" s="84"/>
    </row>
    <row r="76" spans="1:15" s="85" customFormat="1" ht="17.25">
      <c r="A76" s="57">
        <v>29</v>
      </c>
      <c r="B76" s="516" t="s">
        <v>319</v>
      </c>
      <c r="C76" s="519"/>
      <c r="D76" s="265">
        <v>150</v>
      </c>
      <c r="E76" s="265">
        <v>150</v>
      </c>
      <c r="F76" s="210">
        <f>+'Ekamut-caxs'!D75</f>
        <v>150</v>
      </c>
      <c r="G76" s="318"/>
      <c r="H76" s="301"/>
      <c r="I76" s="500"/>
      <c r="J76" s="500"/>
      <c r="K76" s="500"/>
      <c r="L76" s="363"/>
      <c r="M76" s="84"/>
      <c r="N76" s="84"/>
      <c r="O76" s="84"/>
    </row>
    <row r="77" spans="1:15" s="85" customFormat="1" ht="16.149999999999999" customHeight="1">
      <c r="A77" s="57">
        <v>30</v>
      </c>
      <c r="B77" s="218" t="s">
        <v>320</v>
      </c>
      <c r="C77" s="521">
        <f>+F77/4</f>
        <v>1644.99</v>
      </c>
      <c r="D77" s="521">
        <f>+C77*2</f>
        <v>3289.98</v>
      </c>
      <c r="E77" s="521">
        <f>+C77*3</f>
        <v>4934.97</v>
      </c>
      <c r="F77" s="210">
        <f>+'Ekamut-caxs'!D76*1.2</f>
        <v>6579.96</v>
      </c>
      <c r="G77" s="318"/>
      <c r="H77" s="301"/>
      <c r="I77" s="500"/>
      <c r="J77" s="500"/>
      <c r="K77" s="500"/>
      <c r="L77" s="363"/>
      <c r="M77" s="84"/>
      <c r="N77" s="84"/>
      <c r="O77" s="84"/>
    </row>
    <row r="78" spans="1:15" s="85" customFormat="1" ht="17.25">
      <c r="A78" s="57">
        <v>31</v>
      </c>
      <c r="B78" s="218" t="s">
        <v>321</v>
      </c>
      <c r="C78" s="520">
        <f>+F78/4</f>
        <v>240</v>
      </c>
      <c r="D78" s="520">
        <f>+C78*2</f>
        <v>480</v>
      </c>
      <c r="E78" s="520">
        <f>+C78*3</f>
        <v>720</v>
      </c>
      <c r="F78" s="210">
        <f>+'Ekamut-caxs'!D77</f>
        <v>960</v>
      </c>
      <c r="G78" s="318"/>
      <c r="H78" s="301"/>
      <c r="I78" s="500"/>
      <c r="J78" s="500"/>
      <c r="K78" s="500"/>
      <c r="L78" s="363"/>
      <c r="M78" s="84"/>
      <c r="N78" s="84"/>
      <c r="O78" s="84"/>
    </row>
    <row r="79" spans="1:15" s="85" customFormat="1" ht="17.25">
      <c r="A79" s="57">
        <v>32</v>
      </c>
      <c r="B79" s="516" t="s">
        <v>322</v>
      </c>
      <c r="C79" s="517">
        <v>3725</v>
      </c>
      <c r="D79" s="265">
        <v>7450</v>
      </c>
      <c r="E79" s="265">
        <v>9500</v>
      </c>
      <c r="F79" s="210">
        <f>+'Ekamut-caxs'!D78</f>
        <v>14900</v>
      </c>
      <c r="G79" s="318"/>
      <c r="H79" s="301"/>
      <c r="I79" s="500"/>
      <c r="J79" s="500"/>
      <c r="K79" s="500"/>
      <c r="L79" s="363"/>
      <c r="M79" s="84"/>
      <c r="N79" s="84"/>
      <c r="O79" s="84"/>
    </row>
    <row r="80" spans="1:15" s="85" customFormat="1" ht="17.25">
      <c r="A80" s="57">
        <v>33</v>
      </c>
      <c r="B80" s="516" t="s">
        <v>323</v>
      </c>
      <c r="C80" s="517">
        <v>1020</v>
      </c>
      <c r="D80" s="265">
        <v>2040</v>
      </c>
      <c r="E80" s="265">
        <v>2860</v>
      </c>
      <c r="F80" s="210">
        <f>+'Ekamut-caxs'!D79*1.2</f>
        <v>4080</v>
      </c>
      <c r="G80" s="318"/>
      <c r="H80" s="301"/>
      <c r="I80" s="500"/>
      <c r="J80" s="500"/>
      <c r="K80" s="500"/>
      <c r="L80" s="363"/>
      <c r="M80" s="84"/>
      <c r="N80" s="84"/>
      <c r="O80" s="84"/>
    </row>
    <row r="81" spans="1:15" s="85" customFormat="1" ht="17.25">
      <c r="A81" s="57">
        <v>34</v>
      </c>
      <c r="B81" s="516" t="s">
        <v>324</v>
      </c>
      <c r="C81" s="518">
        <v>12</v>
      </c>
      <c r="D81" s="265">
        <v>12</v>
      </c>
      <c r="E81" s="265">
        <v>12</v>
      </c>
      <c r="F81" s="210">
        <f>+'Ekamut-caxs'!D80*1.2</f>
        <v>12</v>
      </c>
      <c r="G81" s="318"/>
      <c r="H81" s="301"/>
      <c r="I81" s="500"/>
      <c r="J81" s="500"/>
      <c r="K81" s="500"/>
      <c r="L81" s="363"/>
      <c r="M81" s="84"/>
      <c r="N81" s="84"/>
      <c r="O81" s="84"/>
    </row>
    <row r="82" spans="1:15" s="85" customFormat="1" ht="17.25">
      <c r="A82" s="57">
        <v>35</v>
      </c>
      <c r="B82" s="516" t="s">
        <v>325</v>
      </c>
      <c r="C82" s="518">
        <v>20</v>
      </c>
      <c r="D82" s="265">
        <v>40</v>
      </c>
      <c r="E82" s="265">
        <v>60</v>
      </c>
      <c r="F82" s="210">
        <f>+'Ekamut-caxs'!D81</f>
        <v>80</v>
      </c>
      <c r="G82" s="318"/>
      <c r="H82" s="301"/>
      <c r="I82" s="500"/>
      <c r="J82" s="500"/>
      <c r="K82" s="500"/>
      <c r="L82" s="363"/>
      <c r="M82" s="84"/>
      <c r="N82" s="84"/>
      <c r="O82" s="84"/>
    </row>
    <row r="83" spans="1:15" s="85" customFormat="1" ht="14.45" hidden="1" customHeight="1">
      <c r="A83" s="57"/>
      <c r="B83" s="218"/>
      <c r="C83" s="517"/>
      <c r="D83" s="265"/>
      <c r="E83" s="265"/>
      <c r="F83" s="210"/>
      <c r="G83" s="318"/>
      <c r="H83" s="301"/>
      <c r="I83" s="500"/>
      <c r="J83" s="500"/>
      <c r="K83" s="500"/>
      <c r="L83" s="363"/>
      <c r="M83" s="84"/>
      <c r="N83" s="84"/>
      <c r="O83" s="84"/>
    </row>
    <row r="84" spans="1:15" s="85" customFormat="1" ht="17.850000000000001" customHeight="1">
      <c r="A84" s="57">
        <v>36</v>
      </c>
      <c r="B84" s="218" t="s">
        <v>354</v>
      </c>
      <c r="C84" s="265">
        <v>760.2</v>
      </c>
      <c r="D84" s="265">
        <v>1520.5</v>
      </c>
      <c r="E84" s="265">
        <v>2280.6999999999998</v>
      </c>
      <c r="F84" s="210">
        <v>3041</v>
      </c>
      <c r="G84" s="318"/>
      <c r="H84" s="301"/>
      <c r="I84" s="500" t="str">
        <f t="shared" si="3"/>
        <v/>
      </c>
      <c r="J84" s="500" t="str">
        <f t="shared" si="3"/>
        <v/>
      </c>
      <c r="K84" s="500" t="str">
        <f t="shared" si="3"/>
        <v/>
      </c>
      <c r="L84" s="363"/>
      <c r="M84" s="84"/>
      <c r="N84" s="84"/>
      <c r="O84" s="84"/>
    </row>
    <row r="85" spans="1:15" s="85" customFormat="1" ht="17.25">
      <c r="A85" s="57">
        <v>37</v>
      </c>
      <c r="B85" s="218" t="str">
        <f>+'Ekamut-caxs'!B84</f>
        <v>Բեմական մեխանիզմների սպասարկում</v>
      </c>
      <c r="C85" s="265">
        <v>144</v>
      </c>
      <c r="D85" s="265">
        <v>288</v>
      </c>
      <c r="E85" s="265">
        <v>432</v>
      </c>
      <c r="F85" s="210">
        <f>+'Ekamut-caxs'!D84</f>
        <v>576</v>
      </c>
      <c r="G85" s="318"/>
      <c r="H85" s="301"/>
      <c r="I85" s="500" t="str">
        <f t="shared" si="3"/>
        <v/>
      </c>
      <c r="J85" s="500" t="str">
        <f t="shared" si="3"/>
        <v/>
      </c>
      <c r="K85" s="500" t="str">
        <f t="shared" si="3"/>
        <v/>
      </c>
      <c r="L85" s="363"/>
      <c r="M85" s="84"/>
      <c r="N85" s="84"/>
      <c r="O85" s="84"/>
    </row>
    <row r="86" spans="1:15" s="84" customFormat="1" ht="15.6" hidden="1" customHeight="1">
      <c r="A86" s="57">
        <f t="shared" si="6"/>
        <v>38</v>
      </c>
      <c r="B86" s="276">
        <f>+'Ekamut-caxs'!B85</f>
        <v>0</v>
      </c>
      <c r="C86" s="265"/>
      <c r="D86" s="265"/>
      <c r="E86" s="265"/>
      <c r="F86" s="210">
        <f>+'Ekamut-caxs'!D85</f>
        <v>0</v>
      </c>
      <c r="G86" s="319"/>
      <c r="H86" s="261"/>
      <c r="I86" s="501"/>
      <c r="J86" s="501"/>
      <c r="K86" s="501"/>
      <c r="L86" s="363"/>
    </row>
    <row r="87" spans="1:15" s="84" customFormat="1" ht="27.2" hidden="1" customHeight="1">
      <c r="A87" s="57">
        <f t="shared" si="6"/>
        <v>39</v>
      </c>
      <c r="B87" s="276"/>
      <c r="C87" s="265"/>
      <c r="D87" s="265"/>
      <c r="E87" s="265"/>
      <c r="F87" s="210">
        <f>+'Ekamut-caxs'!D86</f>
        <v>0</v>
      </c>
      <c r="G87" s="319"/>
      <c r="H87" s="261"/>
      <c r="I87" s="501" t="str">
        <f t="shared" si="3"/>
        <v/>
      </c>
      <c r="J87" s="501" t="str">
        <f t="shared" si="3"/>
        <v/>
      </c>
      <c r="K87" s="501" t="str">
        <f t="shared" si="3"/>
        <v/>
      </c>
      <c r="L87" s="363"/>
    </row>
    <row r="88" spans="1:15" s="84" customFormat="1" ht="19.149999999999999" hidden="1" customHeight="1">
      <c r="A88" s="57">
        <f>+A87+1</f>
        <v>40</v>
      </c>
      <c r="B88" s="239" t="s">
        <v>208</v>
      </c>
      <c r="C88" s="265"/>
      <c r="D88" s="265"/>
      <c r="E88" s="265"/>
      <c r="F88" s="210">
        <f>+'Ekamut-caxs'!D87</f>
        <v>0</v>
      </c>
      <c r="G88" s="319"/>
      <c r="I88" s="501" t="str">
        <f t="shared" si="3"/>
        <v/>
      </c>
      <c r="J88" s="501" t="str">
        <f t="shared" si="3"/>
        <v/>
      </c>
      <c r="K88" s="501" t="str">
        <f t="shared" si="3"/>
        <v/>
      </c>
      <c r="L88" s="363"/>
    </row>
    <row r="89" spans="1:15" s="85" customFormat="1" ht="17.25">
      <c r="A89" s="57">
        <v>38</v>
      </c>
      <c r="B89" s="218" t="s">
        <v>32</v>
      </c>
      <c r="C89" s="210">
        <f t="shared" ref="C89:E89" si="7">SUM(C90:C92)</f>
        <v>11130.3</v>
      </c>
      <c r="D89" s="210">
        <f t="shared" si="7"/>
        <v>24410.5</v>
      </c>
      <c r="E89" s="210">
        <f t="shared" si="7"/>
        <v>32070</v>
      </c>
      <c r="F89" s="210">
        <f>SUM(F90:F92)</f>
        <v>48021</v>
      </c>
      <c r="G89" s="318"/>
      <c r="H89" s="301"/>
      <c r="I89" s="500" t="str">
        <f t="shared" si="3"/>
        <v/>
      </c>
      <c r="J89" s="500" t="str">
        <f t="shared" si="3"/>
        <v/>
      </c>
      <c r="K89" s="500" t="str">
        <f t="shared" si="3"/>
        <v/>
      </c>
      <c r="L89" s="363"/>
      <c r="M89" s="84"/>
      <c r="N89" s="84"/>
      <c r="O89" s="84"/>
    </row>
    <row r="90" spans="1:15">
      <c r="A90" s="25">
        <v>38.1</v>
      </c>
      <c r="B90" s="278" t="s">
        <v>33</v>
      </c>
      <c r="C90" s="203">
        <v>90</v>
      </c>
      <c r="D90" s="203">
        <v>180</v>
      </c>
      <c r="E90" s="203">
        <v>270</v>
      </c>
      <c r="F90" s="203">
        <v>360</v>
      </c>
      <c r="G90" s="322"/>
      <c r="H90" s="263"/>
      <c r="I90" s="500" t="str">
        <f t="shared" si="3"/>
        <v/>
      </c>
      <c r="J90" s="500" t="str">
        <f t="shared" si="3"/>
        <v/>
      </c>
      <c r="K90" s="500" t="str">
        <f t="shared" si="3"/>
        <v/>
      </c>
    </row>
    <row r="91" spans="1:15">
      <c r="A91" s="25">
        <v>38.200000000000003</v>
      </c>
      <c r="B91" s="278" t="s">
        <v>46</v>
      </c>
      <c r="C91" s="203">
        <v>10990.3</v>
      </c>
      <c r="D91" s="203">
        <v>23980.5</v>
      </c>
      <c r="E91" s="203">
        <v>31500</v>
      </c>
      <c r="F91" s="203">
        <v>47061</v>
      </c>
      <c r="G91" s="322"/>
      <c r="H91" s="263"/>
      <c r="I91" s="500" t="str">
        <f t="shared" si="3"/>
        <v/>
      </c>
      <c r="J91" s="500" t="str">
        <f t="shared" si="3"/>
        <v/>
      </c>
      <c r="K91" s="500" t="str">
        <f t="shared" si="3"/>
        <v/>
      </c>
    </row>
    <row r="92" spans="1:15">
      <c r="A92" s="25">
        <v>38.299999999999997</v>
      </c>
      <c r="B92" s="278" t="s">
        <v>80</v>
      </c>
      <c r="C92" s="203">
        <v>50</v>
      </c>
      <c r="D92" s="203">
        <v>250</v>
      </c>
      <c r="E92" s="203">
        <v>300</v>
      </c>
      <c r="F92" s="502">
        <f>+'Ekamut-caxs'!D90</f>
        <v>600</v>
      </c>
      <c r="G92" s="322"/>
      <c r="H92" s="263"/>
      <c r="I92" s="500" t="str">
        <f t="shared" si="3"/>
        <v/>
      </c>
      <c r="J92" s="500" t="str">
        <f t="shared" si="3"/>
        <v/>
      </c>
      <c r="K92" s="500" t="str">
        <f t="shared" si="3"/>
        <v/>
      </c>
    </row>
    <row r="93" spans="1:15" s="85" customFormat="1" ht="17.25">
      <c r="A93" s="57">
        <f>+A89+1</f>
        <v>39</v>
      </c>
      <c r="B93" s="211" t="s">
        <v>34</v>
      </c>
      <c r="C93" s="210">
        <v>17490.8</v>
      </c>
      <c r="D93" s="210">
        <v>17490.8</v>
      </c>
      <c r="E93" s="210">
        <v>17490.8</v>
      </c>
      <c r="F93" s="210">
        <f>+'Deb. ev kreditor'!G66</f>
        <v>17490.8</v>
      </c>
      <c r="G93" s="318"/>
      <c r="H93" s="263"/>
      <c r="I93" s="500" t="str">
        <f t="shared" si="3"/>
        <v/>
      </c>
      <c r="J93" s="500" t="str">
        <f t="shared" si="3"/>
        <v/>
      </c>
      <c r="K93" s="500" t="str">
        <f t="shared" si="3"/>
        <v/>
      </c>
      <c r="L93" s="363"/>
      <c r="M93" s="84"/>
      <c r="N93" s="84"/>
      <c r="O93" s="84"/>
    </row>
    <row r="94" spans="1:15" s="85" customFormat="1" ht="17.25" hidden="1">
      <c r="A94" s="57">
        <f t="shared" si="6"/>
        <v>40</v>
      </c>
      <c r="B94" s="279" t="s">
        <v>81</v>
      </c>
      <c r="C94" s="265"/>
      <c r="D94" s="265"/>
      <c r="E94" s="265"/>
      <c r="F94" s="209"/>
      <c r="G94" s="438"/>
      <c r="H94" s="543"/>
      <c r="I94" s="500" t="str">
        <f t="shared" si="3"/>
        <v/>
      </c>
      <c r="J94" s="500" t="str">
        <f t="shared" si="3"/>
        <v/>
      </c>
      <c r="K94" s="500" t="str">
        <f t="shared" si="3"/>
        <v/>
      </c>
      <c r="L94" s="363"/>
      <c r="M94" s="84"/>
      <c r="N94" s="84"/>
      <c r="O94" s="84"/>
    </row>
    <row r="95" spans="1:15" s="69" customFormat="1" ht="17.25">
      <c r="A95" s="35" t="s">
        <v>53</v>
      </c>
      <c r="B95" s="72" t="s">
        <v>56</v>
      </c>
      <c r="C95" s="212">
        <f>C96+C104</f>
        <v>1800</v>
      </c>
      <c r="D95" s="212">
        <f>D96+D104</f>
        <v>5800</v>
      </c>
      <c r="E95" s="212">
        <f>E96+E104</f>
        <v>5800</v>
      </c>
      <c r="F95" s="212">
        <f>F96+F104</f>
        <v>10800</v>
      </c>
      <c r="G95" s="316"/>
      <c r="H95" s="543"/>
      <c r="I95" s="500" t="str">
        <f t="shared" si="3"/>
        <v/>
      </c>
      <c r="J95" s="500" t="str">
        <f t="shared" si="3"/>
        <v/>
      </c>
      <c r="K95" s="500" t="str">
        <f t="shared" si="3"/>
        <v/>
      </c>
      <c r="L95" s="364"/>
      <c r="M95" s="68"/>
      <c r="N95" s="68"/>
      <c r="O95" s="68"/>
    </row>
    <row r="96" spans="1:15" s="85" customFormat="1" ht="17.25">
      <c r="A96" s="440">
        <v>1</v>
      </c>
      <c r="B96" s="288" t="s">
        <v>85</v>
      </c>
      <c r="C96" s="212">
        <f t="shared" ref="C96" si="8">SUM(C97:C103)</f>
        <v>1800</v>
      </c>
      <c r="D96" s="212">
        <f>SUM(D97:D103)</f>
        <v>5800</v>
      </c>
      <c r="E96" s="212">
        <f>SUM(E97:E103)</f>
        <v>5800</v>
      </c>
      <c r="F96" s="212">
        <f>SUM(F97:F103)</f>
        <v>10800</v>
      </c>
      <c r="G96" s="318"/>
      <c r="H96" s="301"/>
      <c r="I96" s="500" t="str">
        <f t="shared" si="3"/>
        <v/>
      </c>
      <c r="J96" s="500" t="str">
        <f t="shared" si="3"/>
        <v/>
      </c>
      <c r="K96" s="500" t="str">
        <f t="shared" si="3"/>
        <v/>
      </c>
      <c r="L96" s="363"/>
      <c r="M96" s="84"/>
      <c r="N96" s="84"/>
      <c r="O96" s="84"/>
    </row>
    <row r="97" spans="1:15" s="85" customFormat="1" ht="17.25">
      <c r="A97" s="25">
        <f t="shared" ref="A97:A102" si="9">+A96+0.1</f>
        <v>1.1000000000000001</v>
      </c>
      <c r="B97" s="218" t="s">
        <v>82</v>
      </c>
      <c r="C97" s="265">
        <v>500</v>
      </c>
      <c r="D97" s="265">
        <v>500</v>
      </c>
      <c r="E97" s="265">
        <v>500</v>
      </c>
      <c r="F97" s="265">
        <v>500</v>
      </c>
      <c r="G97" s="318"/>
      <c r="H97" s="301"/>
      <c r="I97" s="500" t="str">
        <f t="shared" si="3"/>
        <v/>
      </c>
      <c r="J97" s="500" t="str">
        <f t="shared" si="3"/>
        <v/>
      </c>
      <c r="K97" s="500" t="str">
        <f t="shared" si="3"/>
        <v/>
      </c>
      <c r="L97" s="363"/>
      <c r="M97" s="84"/>
      <c r="N97" s="84"/>
      <c r="O97" s="84"/>
    </row>
    <row r="98" spans="1:15" s="85" customFormat="1" ht="17.25">
      <c r="A98" s="25">
        <f t="shared" si="9"/>
        <v>1.2000000000000002</v>
      </c>
      <c r="B98" s="218" t="s">
        <v>83</v>
      </c>
      <c r="C98" s="265">
        <v>600</v>
      </c>
      <c r="D98" s="265">
        <v>600</v>
      </c>
      <c r="E98" s="265">
        <v>600</v>
      </c>
      <c r="F98" s="265">
        <v>600</v>
      </c>
      <c r="G98" s="318"/>
      <c r="H98" s="301"/>
      <c r="I98" s="500" t="str">
        <f t="shared" si="3"/>
        <v/>
      </c>
      <c r="J98" s="500" t="str">
        <f t="shared" si="3"/>
        <v/>
      </c>
      <c r="K98" s="500" t="str">
        <f t="shared" si="3"/>
        <v/>
      </c>
      <c r="L98" s="363"/>
      <c r="M98" s="84"/>
      <c r="N98" s="84"/>
      <c r="O98" s="84"/>
    </row>
    <row r="99" spans="1:15" s="85" customFormat="1" ht="17.25">
      <c r="A99" s="25">
        <f t="shared" si="9"/>
        <v>1.3000000000000003</v>
      </c>
      <c r="B99" s="218" t="s">
        <v>84</v>
      </c>
      <c r="C99" s="265">
        <v>700</v>
      </c>
      <c r="D99" s="265">
        <v>700</v>
      </c>
      <c r="E99" s="265">
        <v>700</v>
      </c>
      <c r="F99" s="209">
        <v>700</v>
      </c>
      <c r="G99" s="318"/>
      <c r="H99" s="301"/>
      <c r="I99" s="500" t="str">
        <f t="shared" si="3"/>
        <v/>
      </c>
      <c r="J99" s="500" t="str">
        <f t="shared" si="3"/>
        <v/>
      </c>
      <c r="K99" s="500" t="str">
        <f t="shared" si="3"/>
        <v/>
      </c>
      <c r="L99" s="363"/>
      <c r="M99" s="84"/>
      <c r="N99" s="84"/>
      <c r="O99" s="84"/>
    </row>
    <row r="100" spans="1:15" s="85" customFormat="1" ht="14.45" hidden="1" customHeight="1">
      <c r="A100" s="25">
        <f t="shared" si="9"/>
        <v>1.4000000000000004</v>
      </c>
      <c r="B100" s="218" t="s">
        <v>178</v>
      </c>
      <c r="C100" s="265"/>
      <c r="D100" s="265"/>
      <c r="E100" s="265"/>
      <c r="F100" s="209"/>
      <c r="G100" s="318"/>
      <c r="H100" s="301"/>
      <c r="I100" s="500" t="str">
        <f t="shared" si="3"/>
        <v/>
      </c>
      <c r="J100" s="500" t="str">
        <f t="shared" si="3"/>
        <v/>
      </c>
      <c r="K100" s="500" t="str">
        <f t="shared" si="3"/>
        <v/>
      </c>
      <c r="L100" s="363"/>
      <c r="M100" s="84"/>
      <c r="N100" s="84"/>
      <c r="O100" s="84"/>
    </row>
    <row r="101" spans="1:15" s="85" customFormat="1" ht="19.7" hidden="1" customHeight="1">
      <c r="A101" s="25">
        <f t="shared" si="9"/>
        <v>1.5000000000000004</v>
      </c>
      <c r="B101" s="218" t="s">
        <v>61</v>
      </c>
      <c r="C101" s="265"/>
      <c r="D101" s="265"/>
      <c r="E101" s="265"/>
      <c r="F101" s="209"/>
      <c r="G101" s="318"/>
      <c r="H101" s="301"/>
      <c r="I101" s="500" t="str">
        <f t="shared" si="3"/>
        <v/>
      </c>
      <c r="J101" s="500" t="str">
        <f t="shared" si="3"/>
        <v/>
      </c>
      <c r="K101" s="500" t="str">
        <f t="shared" si="3"/>
        <v/>
      </c>
      <c r="L101" s="363"/>
      <c r="M101" s="84"/>
      <c r="N101" s="84"/>
      <c r="O101" s="84"/>
    </row>
    <row r="102" spans="1:15" s="84" customFormat="1" ht="25.35" hidden="1" customHeight="1">
      <c r="A102" s="25">
        <f t="shared" si="9"/>
        <v>1.6000000000000005</v>
      </c>
      <c r="B102" s="239" t="s">
        <v>62</v>
      </c>
      <c r="C102" s="265"/>
      <c r="D102" s="265"/>
      <c r="E102" s="265"/>
      <c r="F102" s="209"/>
      <c r="G102" s="319"/>
      <c r="H102" s="261"/>
      <c r="I102" s="501" t="str">
        <f t="shared" si="3"/>
        <v/>
      </c>
      <c r="J102" s="501" t="str">
        <f t="shared" si="3"/>
        <v/>
      </c>
      <c r="K102" s="501" t="str">
        <f t="shared" si="3"/>
        <v/>
      </c>
      <c r="L102" s="363"/>
    </row>
    <row r="103" spans="1:15" s="84" customFormat="1" ht="15" customHeight="1">
      <c r="A103" s="25">
        <v>1.4</v>
      </c>
      <c r="B103" s="239" t="s">
        <v>331</v>
      </c>
      <c r="C103" s="265"/>
      <c r="D103" s="265">
        <v>4000</v>
      </c>
      <c r="E103" s="265">
        <v>4000</v>
      </c>
      <c r="F103" s="209">
        <v>9000</v>
      </c>
      <c r="G103" s="319"/>
      <c r="H103" s="261"/>
      <c r="I103" s="501" t="str">
        <f t="shared" ref="I103:K104" si="10">IF((D103-C103)&lt;0, (0),"")</f>
        <v/>
      </c>
      <c r="J103" s="501" t="str">
        <f t="shared" si="10"/>
        <v/>
      </c>
      <c r="K103" s="501" t="str">
        <f t="shared" si="10"/>
        <v/>
      </c>
      <c r="L103" s="363"/>
    </row>
    <row r="104" spans="1:15" s="85" customFormat="1" ht="34.5" hidden="1">
      <c r="A104" s="440">
        <v>2</v>
      </c>
      <c r="B104" s="288" t="s">
        <v>86</v>
      </c>
      <c r="C104" s="212"/>
      <c r="D104" s="212"/>
      <c r="E104" s="212"/>
      <c r="F104" s="212"/>
      <c r="G104" s="318"/>
      <c r="H104" s="301"/>
      <c r="I104" s="500" t="str">
        <f t="shared" si="10"/>
        <v/>
      </c>
      <c r="J104" s="500" t="str">
        <f t="shared" si="10"/>
        <v/>
      </c>
      <c r="K104" s="500" t="str">
        <f t="shared" si="10"/>
        <v/>
      </c>
      <c r="L104" s="363"/>
      <c r="M104" s="84"/>
      <c r="N104" s="84"/>
      <c r="O104" s="84"/>
    </row>
    <row r="105" spans="1:15" s="85" customFormat="1" ht="17.25" hidden="1">
      <c r="A105" s="25">
        <f t="shared" ref="A105:A107" si="11">+A104+0.1</f>
        <v>2.1</v>
      </c>
      <c r="B105" s="218" t="s">
        <v>58</v>
      </c>
      <c r="C105" s="265"/>
      <c r="D105" s="265"/>
      <c r="E105" s="265"/>
      <c r="F105" s="209"/>
      <c r="G105" s="318"/>
      <c r="H105" s="301"/>
      <c r="I105" s="500" t="str">
        <f t="shared" si="3"/>
        <v/>
      </c>
      <c r="J105" s="500" t="str">
        <f t="shared" si="3"/>
        <v/>
      </c>
      <c r="K105" s="500" t="str">
        <f t="shared" si="3"/>
        <v/>
      </c>
      <c r="L105" s="363"/>
      <c r="M105" s="84"/>
      <c r="N105" s="84"/>
      <c r="O105" s="84"/>
    </row>
    <row r="106" spans="1:15" s="85" customFormat="1" ht="17.25" hidden="1">
      <c r="A106" s="25">
        <f t="shared" si="11"/>
        <v>2.2000000000000002</v>
      </c>
      <c r="B106" s="218" t="s">
        <v>57</v>
      </c>
      <c r="C106" s="265"/>
      <c r="D106" s="265"/>
      <c r="E106" s="265"/>
      <c r="F106" s="209"/>
      <c r="G106" s="318"/>
      <c r="H106" s="301"/>
      <c r="I106" s="500" t="str">
        <f t="shared" si="3"/>
        <v/>
      </c>
      <c r="J106" s="500" t="str">
        <f t="shared" si="3"/>
        <v/>
      </c>
      <c r="K106" s="500" t="str">
        <f t="shared" si="3"/>
        <v/>
      </c>
      <c r="L106" s="363"/>
      <c r="M106" s="84"/>
      <c r="N106" s="84"/>
      <c r="O106" s="84"/>
    </row>
    <row r="107" spans="1:15" s="85" customFormat="1" ht="17.25" hidden="1">
      <c r="A107" s="25">
        <f t="shared" si="11"/>
        <v>2.3000000000000003</v>
      </c>
      <c r="B107" s="218" t="s">
        <v>47</v>
      </c>
      <c r="C107" s="265"/>
      <c r="D107" s="265"/>
      <c r="E107" s="265"/>
      <c r="F107" s="209"/>
      <c r="G107" s="318"/>
      <c r="H107" s="301"/>
      <c r="I107" s="500" t="str">
        <f t="shared" si="3"/>
        <v/>
      </c>
      <c r="J107" s="500" t="str">
        <f t="shared" si="3"/>
        <v/>
      </c>
      <c r="K107" s="500" t="str">
        <f t="shared" si="3"/>
        <v/>
      </c>
      <c r="L107" s="363"/>
      <c r="M107" s="84"/>
      <c r="N107" s="84"/>
      <c r="O107" s="84"/>
    </row>
    <row r="108" spans="1:15" s="69" customFormat="1" ht="34.5">
      <c r="A108" s="35" t="s">
        <v>54</v>
      </c>
      <c r="B108" s="12" t="s">
        <v>125</v>
      </c>
      <c r="C108" s="212">
        <f t="shared" ref="C108:E108" si="12">SUM(C109:C112)</f>
        <v>0</v>
      </c>
      <c r="D108" s="212">
        <f t="shared" si="12"/>
        <v>0</v>
      </c>
      <c r="E108" s="212">
        <f t="shared" si="12"/>
        <v>0</v>
      </c>
      <c r="F108" s="212">
        <f>SUM(F109:F112)</f>
        <v>4000</v>
      </c>
      <c r="G108" s="317"/>
      <c r="H108" s="262"/>
      <c r="I108" s="500" t="str">
        <f t="shared" si="3"/>
        <v/>
      </c>
      <c r="J108" s="500" t="str">
        <f t="shared" si="3"/>
        <v/>
      </c>
      <c r="K108" s="500" t="str">
        <f t="shared" si="3"/>
        <v/>
      </c>
      <c r="L108" s="364"/>
      <c r="M108" s="68"/>
      <c r="N108" s="68"/>
      <c r="O108" s="68"/>
    </row>
    <row r="109" spans="1:15" s="85" customFormat="1" ht="13.9" hidden="1" customHeight="1">
      <c r="A109" s="57">
        <v>1</v>
      </c>
      <c r="B109" s="239" t="s">
        <v>180</v>
      </c>
      <c r="C109" s="265"/>
      <c r="D109" s="265"/>
      <c r="E109" s="265"/>
      <c r="F109" s="209"/>
      <c r="G109" s="318"/>
      <c r="H109" s="301"/>
      <c r="I109" s="500" t="str">
        <f t="shared" si="3"/>
        <v/>
      </c>
      <c r="J109" s="500" t="str">
        <f t="shared" si="3"/>
        <v/>
      </c>
      <c r="K109" s="500" t="str">
        <f t="shared" si="3"/>
        <v/>
      </c>
      <c r="L109" s="363"/>
      <c r="M109" s="84"/>
      <c r="N109" s="84"/>
      <c r="O109" s="84"/>
    </row>
    <row r="110" spans="1:15" s="85" customFormat="1" ht="17.25">
      <c r="A110" s="57">
        <v>1</v>
      </c>
      <c r="B110" s="239" t="s">
        <v>332</v>
      </c>
      <c r="C110" s="265"/>
      <c r="D110" s="265"/>
      <c r="E110" s="265"/>
      <c r="F110" s="209">
        <v>4000</v>
      </c>
      <c r="G110" s="318"/>
      <c r="H110" s="301"/>
      <c r="I110" s="500" t="str">
        <f t="shared" si="3"/>
        <v/>
      </c>
      <c r="J110" s="500" t="str">
        <f t="shared" si="3"/>
        <v/>
      </c>
      <c r="K110" s="500" t="str">
        <f t="shared" si="3"/>
        <v/>
      </c>
      <c r="L110" s="363"/>
      <c r="M110" s="84"/>
      <c r="N110" s="84"/>
      <c r="O110" s="84"/>
    </row>
    <row r="111" spans="1:15" s="85" customFormat="1" ht="14.45" hidden="1" customHeight="1">
      <c r="A111" s="57">
        <v>3</v>
      </c>
      <c r="B111" s="239" t="s">
        <v>332</v>
      </c>
      <c r="C111" s="265"/>
      <c r="D111" s="265"/>
      <c r="E111" s="265"/>
      <c r="F111" s="209"/>
      <c r="G111" s="318"/>
      <c r="H111" s="301"/>
      <c r="I111" s="500"/>
      <c r="J111" s="500"/>
      <c r="K111" s="500"/>
      <c r="L111" s="363"/>
      <c r="M111" s="84"/>
      <c r="N111" s="84"/>
      <c r="O111" s="84"/>
    </row>
    <row r="112" spans="1:15" s="85" customFormat="1" ht="16.7" hidden="1" customHeight="1">
      <c r="A112" s="57">
        <v>1</v>
      </c>
      <c r="B112" s="239" t="s">
        <v>332</v>
      </c>
      <c r="C112" s="265"/>
      <c r="D112" s="265"/>
      <c r="E112" s="265"/>
      <c r="F112" s="209"/>
      <c r="G112" s="318"/>
      <c r="H112" s="301"/>
      <c r="I112" s="500"/>
      <c r="J112" s="500"/>
      <c r="K112" s="500"/>
      <c r="L112" s="363"/>
      <c r="M112" s="84"/>
      <c r="N112" s="84"/>
      <c r="O112" s="84"/>
    </row>
    <row r="113" spans="1:15" s="87" customFormat="1" ht="34.5">
      <c r="A113" s="11" t="s">
        <v>35</v>
      </c>
      <c r="B113" s="12" t="s">
        <v>36</v>
      </c>
      <c r="C113" s="212">
        <f>C12+C13-C30</f>
        <v>1438.5579999999754</v>
      </c>
      <c r="D113" s="212">
        <f>D12+D13-D30</f>
        <v>922.5679999999993</v>
      </c>
      <c r="E113" s="212">
        <f>E12+E13-E30</f>
        <v>963.78799999994226</v>
      </c>
      <c r="F113" s="212">
        <f>F12+F13-F30</f>
        <v>527.51999999996042</v>
      </c>
      <c r="G113" s="316"/>
      <c r="H113" s="303"/>
      <c r="I113" s="500">
        <f>IF((D113-C113)&lt;0, (0),"")</f>
        <v>0</v>
      </c>
      <c r="J113" s="500" t="str">
        <f t="shared" ref="J113" si="13">IF((E113-D113)&lt;0, (0),"")</f>
        <v/>
      </c>
      <c r="K113" s="500">
        <f t="shared" ref="K113" si="14">IF((F113-E113)&lt;0, (0),"")</f>
        <v>0</v>
      </c>
      <c r="L113" s="196"/>
      <c r="M113" s="86"/>
      <c r="N113" s="86"/>
      <c r="O113" s="86"/>
    </row>
    <row r="114" spans="1:15" s="69" customFormat="1" ht="17.25">
      <c r="A114" s="75"/>
      <c r="B114" s="76"/>
      <c r="C114" s="76"/>
      <c r="D114" s="76"/>
      <c r="E114" s="76"/>
      <c r="H114" s="305"/>
      <c r="I114" s="501"/>
      <c r="J114" s="501"/>
      <c r="K114" s="501"/>
      <c r="L114" s="364"/>
      <c r="M114" s="68"/>
      <c r="N114" s="68"/>
      <c r="O114" s="68"/>
    </row>
    <row r="115" spans="1:15" s="6" customFormat="1" ht="17.25" hidden="1">
      <c r="B115" s="468" t="s">
        <v>2</v>
      </c>
      <c r="C115" s="469"/>
      <c r="D115" s="469"/>
      <c r="E115" s="540" t="str">
        <f>+'Ekamut-caxs'!D94</f>
        <v>Ա. ՄԽԻԹԱՐՅԱՆ</v>
      </c>
      <c r="F115" s="540"/>
      <c r="G115" s="294"/>
      <c r="H115" s="306"/>
      <c r="I115" s="264"/>
      <c r="J115" s="264"/>
      <c r="K115" s="264"/>
      <c r="L115" s="38"/>
    </row>
    <row r="116" spans="1:15" s="2" customFormat="1" ht="17.25" hidden="1">
      <c r="A116" s="6"/>
      <c r="B116" s="41" t="s">
        <v>4</v>
      </c>
      <c r="C116" s="6"/>
      <c r="D116" s="6"/>
      <c r="E116" s="541" t="s">
        <v>90</v>
      </c>
      <c r="F116" s="541"/>
      <c r="G116" s="463"/>
      <c r="I116" s="264"/>
      <c r="J116" s="264"/>
      <c r="K116" s="264"/>
      <c r="L116" s="78"/>
    </row>
    <row r="117" spans="1:15" s="2" customFormat="1" ht="17.25" hidden="1">
      <c r="B117" s="460" t="s">
        <v>329</v>
      </c>
      <c r="C117" s="470"/>
      <c r="D117" s="470"/>
      <c r="E117" s="540" t="str">
        <f>+'Ekamut-caxs'!D96</f>
        <v>Ա. ԲԱՐԵՂԱՄՅԱՆ</v>
      </c>
      <c r="F117" s="540"/>
      <c r="G117" s="295"/>
      <c r="H117" s="73"/>
      <c r="I117" s="264"/>
      <c r="J117" s="264"/>
      <c r="K117" s="264"/>
      <c r="L117" s="78"/>
    </row>
    <row r="118" spans="1:15" s="2" customFormat="1" hidden="1">
      <c r="B118" s="260"/>
      <c r="E118" s="541" t="s">
        <v>90</v>
      </c>
      <c r="F118" s="541"/>
      <c r="G118" s="463"/>
      <c r="I118" s="264"/>
      <c r="J118" s="264"/>
      <c r="K118" s="264"/>
      <c r="L118" s="78"/>
    </row>
    <row r="119" spans="1:15" s="2" customFormat="1" hidden="1">
      <c r="B119" s="260"/>
      <c r="C119" s="78" t="s">
        <v>162</v>
      </c>
      <c r="D119" s="78"/>
      <c r="E119" s="78"/>
      <c r="F119" s="70"/>
      <c r="G119" s="70"/>
      <c r="H119" s="70"/>
      <c r="I119" s="264"/>
      <c r="J119" s="264"/>
      <c r="K119" s="264"/>
      <c r="L119" s="78"/>
    </row>
    <row r="120" spans="1:15" s="464" customFormat="1" ht="110.25" customHeight="1">
      <c r="B120" s="465" t="s">
        <v>198</v>
      </c>
      <c r="C120" s="544"/>
      <c r="D120" s="544"/>
      <c r="E120" s="467" t="s">
        <v>231</v>
      </c>
      <c r="G120" s="467"/>
      <c r="H120" s="471"/>
    </row>
    <row r="121" spans="1:15" s="70" customFormat="1" ht="17.25">
      <c r="B121" s="280"/>
      <c r="H121" s="93"/>
      <c r="I121" s="68"/>
      <c r="J121" s="68"/>
      <c r="K121" s="68"/>
      <c r="L121" s="78"/>
    </row>
    <row r="122" spans="1:15" s="70" customFormat="1" ht="17.25">
      <c r="B122" s="280"/>
      <c r="H122" s="93"/>
      <c r="I122" s="68"/>
      <c r="J122" s="68"/>
      <c r="K122" s="68"/>
      <c r="L122" s="78"/>
    </row>
    <row r="123" spans="1:15" s="70" customFormat="1" ht="17.25">
      <c r="B123" s="280"/>
      <c r="H123" s="93"/>
      <c r="I123" s="65"/>
      <c r="J123" s="65"/>
      <c r="K123" s="65"/>
      <c r="L123" s="78"/>
    </row>
    <row r="124" spans="1:15" s="70" customFormat="1" ht="17.25">
      <c r="B124" s="280"/>
      <c r="H124" s="93"/>
      <c r="I124" s="65"/>
      <c r="J124" s="65"/>
      <c r="K124" s="65"/>
      <c r="L124" s="78"/>
    </row>
    <row r="125" spans="1:15" s="70" customFormat="1" ht="17.25">
      <c r="B125" s="280"/>
      <c r="H125" s="93"/>
      <c r="I125" s="65"/>
      <c r="J125" s="65"/>
      <c r="K125" s="65"/>
      <c r="L125" s="78"/>
    </row>
    <row r="126" spans="1:15" s="70" customFormat="1" ht="17.25">
      <c r="B126" s="280"/>
      <c r="H126" s="93"/>
      <c r="I126" s="6"/>
      <c r="J126" s="6"/>
      <c r="K126" s="6"/>
      <c r="L126" s="78"/>
    </row>
    <row r="127" spans="1:15" s="70" customFormat="1">
      <c r="B127" s="280"/>
      <c r="H127" s="93"/>
      <c r="I127" s="2"/>
      <c r="J127" s="2"/>
      <c r="K127" s="2"/>
      <c r="L127" s="78"/>
    </row>
    <row r="128" spans="1:15" s="70" customFormat="1">
      <c r="B128" s="280"/>
      <c r="H128" s="93"/>
      <c r="I128" s="2"/>
      <c r="J128" s="2"/>
      <c r="K128" s="2"/>
      <c r="L128" s="78"/>
    </row>
    <row r="129" spans="2:12" s="70" customFormat="1">
      <c r="B129" s="280"/>
      <c r="H129" s="93"/>
      <c r="I129" s="2"/>
      <c r="J129" s="2"/>
      <c r="K129" s="2"/>
      <c r="L129" s="78"/>
    </row>
    <row r="130" spans="2:12" s="70" customFormat="1">
      <c r="B130" s="280"/>
      <c r="H130" s="93"/>
      <c r="I130" s="2"/>
      <c r="J130" s="2"/>
      <c r="K130" s="2"/>
      <c r="L130" s="78"/>
    </row>
    <row r="131" spans="2:12" s="70" customFormat="1">
      <c r="B131" s="280"/>
      <c r="H131" s="93"/>
      <c r="I131" s="2"/>
      <c r="J131" s="2"/>
      <c r="K131" s="2"/>
      <c r="L131" s="78"/>
    </row>
    <row r="132" spans="2:12" s="70" customFormat="1" ht="17.25">
      <c r="B132" s="280"/>
      <c r="H132" s="93"/>
      <c r="I132" s="6"/>
      <c r="J132" s="6"/>
      <c r="K132" s="206"/>
      <c r="L132" s="78"/>
    </row>
    <row r="133" spans="2:12" s="70" customFormat="1">
      <c r="B133" s="280"/>
      <c r="H133" s="93"/>
      <c r="L133" s="78"/>
    </row>
    <row r="134" spans="2:12" s="70" customFormat="1">
      <c r="B134" s="280"/>
      <c r="H134" s="93"/>
      <c r="L134" s="78"/>
    </row>
    <row r="135" spans="2:12" s="70" customFormat="1">
      <c r="B135" s="280"/>
      <c r="H135" s="93"/>
      <c r="L135" s="78"/>
    </row>
    <row r="136" spans="2:12" s="70" customFormat="1">
      <c r="B136" s="280"/>
      <c r="H136" s="93"/>
      <c r="L136" s="78"/>
    </row>
    <row r="137" spans="2:12" s="70" customFormat="1">
      <c r="B137" s="280"/>
      <c r="H137" s="93"/>
      <c r="L137" s="78"/>
    </row>
    <row r="138" spans="2:12" s="70" customFormat="1">
      <c r="B138" s="280"/>
      <c r="H138" s="93"/>
      <c r="L138" s="78"/>
    </row>
    <row r="139" spans="2:12" s="70" customFormat="1">
      <c r="B139" s="280"/>
      <c r="H139" s="93"/>
      <c r="L139" s="78"/>
    </row>
    <row r="140" spans="2:12" s="70" customFormat="1">
      <c r="B140" s="280"/>
      <c r="H140" s="93"/>
      <c r="L140" s="78"/>
    </row>
    <row r="141" spans="2:12" s="70" customFormat="1">
      <c r="B141" s="280"/>
      <c r="H141" s="93"/>
      <c r="L141" s="78"/>
    </row>
    <row r="142" spans="2:12" s="70" customFormat="1">
      <c r="B142" s="280"/>
      <c r="H142" s="93"/>
      <c r="L142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120:D120"/>
    <mergeCell ref="E3:G3"/>
    <mergeCell ref="E4:G4"/>
    <mergeCell ref="E5:G5"/>
    <mergeCell ref="E118:F118"/>
    <mergeCell ref="E2:G2"/>
    <mergeCell ref="H24:H29"/>
    <mergeCell ref="E115:F115"/>
    <mergeCell ref="E117:F117"/>
    <mergeCell ref="E116:F116"/>
    <mergeCell ref="A6:F6"/>
    <mergeCell ref="A8:F8"/>
    <mergeCell ref="A7:F7"/>
    <mergeCell ref="H94:H95"/>
  </mergeCells>
  <pageMargins left="0.15748031496063" right="0.196850393700787" top="0.23622047244094499" bottom="0.23622047244094499" header="0.15748031496063" footer="0.196850393700787"/>
  <pageSetup paperSize="9" scale="67" orientation="portrait" r:id="rId1"/>
  <headerFooter alignWithMargins="0"/>
  <ignoredErrors>
    <ignoredError sqref="F95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114</xdr:row>
                <xdr:rowOff>0</xdr:rowOff>
              </from>
              <to>
                <xdr:col>3</xdr:col>
                <xdr:colOff>1238250</xdr:colOff>
                <xdr:row>119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7"/>
  <sheetViews>
    <sheetView view="pageBreakPreview" zoomScaleSheetLayoutView="100" workbookViewId="0">
      <selection activeCell="C120" sqref="C120:D120"/>
    </sheetView>
  </sheetViews>
  <sheetFormatPr defaultColWidth="9.140625" defaultRowHeight="13.5"/>
  <cols>
    <col min="1" max="1" width="6" style="22" customWidth="1"/>
    <col min="2" max="2" width="59.28515625" style="284" customWidth="1"/>
    <col min="3" max="3" width="17.42578125" style="22" customWidth="1"/>
    <col min="4" max="4" width="15" style="18" customWidth="1"/>
    <col min="5" max="5" width="17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7" customHeight="1">
      <c r="A1" s="546" t="s">
        <v>51</v>
      </c>
      <c r="B1" s="546"/>
      <c r="C1" s="546"/>
      <c r="D1" s="546"/>
      <c r="E1" s="546"/>
      <c r="F1" s="546"/>
    </row>
    <row r="2" spans="1:18" s="20" customFormat="1" ht="20.25">
      <c r="A2" s="532" t="str">
        <f>+'Ekamut-caxs'!A7:D7</f>
        <v>«Երևանի Հ. Ղափլանյանի անվան դրամատիկական թատրոն» ՀՈԱԿ-ի</v>
      </c>
      <c r="B2" s="532"/>
      <c r="C2" s="532"/>
      <c r="D2" s="532"/>
      <c r="E2" s="532"/>
      <c r="F2" s="53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49" t="s">
        <v>242</v>
      </c>
      <c r="B3" s="549"/>
      <c r="C3" s="549"/>
      <c r="D3" s="549"/>
      <c r="E3" s="549"/>
      <c r="F3" s="549"/>
      <c r="G3" s="21"/>
      <c r="H3" s="21"/>
      <c r="I3" s="21"/>
    </row>
    <row r="4" spans="1:18" ht="20.25" customHeight="1">
      <c r="F4" s="23" t="s">
        <v>0</v>
      </c>
    </row>
    <row r="5" spans="1:18" ht="81.2" customHeight="1">
      <c r="A5" s="270" t="s">
        <v>3</v>
      </c>
      <c r="B5" s="60" t="s">
        <v>28</v>
      </c>
      <c r="C5" s="193" t="s">
        <v>183</v>
      </c>
      <c r="D5" s="193" t="s">
        <v>184</v>
      </c>
      <c r="E5" s="60" t="s">
        <v>48</v>
      </c>
      <c r="F5" s="238" t="s">
        <v>185</v>
      </c>
      <c r="G5" s="299"/>
      <c r="H5" s="298" t="s">
        <v>205</v>
      </c>
    </row>
    <row r="6" spans="1:18" s="20" customFormat="1" ht="17.25">
      <c r="A6" s="58" t="s">
        <v>7</v>
      </c>
      <c r="B6" s="59" t="s">
        <v>119</v>
      </c>
      <c r="C6" s="225">
        <f>SUM(C7:C15,C18:C25)</f>
        <v>290571.3</v>
      </c>
      <c r="D6" s="225">
        <f>SUM(D7:D15,D18:D25)</f>
        <v>298387.28333333333</v>
      </c>
      <c r="E6" s="225">
        <f t="shared" ref="E6:E83" si="0">D6-C6</f>
        <v>7815.9833333333372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8" t="str">
        <f>+'Ekamut-caxs'!B11</f>
        <v>Սուբսիդիայից</v>
      </c>
      <c r="C7" s="215">
        <v>166993.29999999999</v>
      </c>
      <c r="D7" s="216">
        <f>+'Ekamut-caxs'!D11</f>
        <v>166994.20000000001</v>
      </c>
      <c r="E7" s="216">
        <f>+D7-C7</f>
        <v>0.90000000002328306</v>
      </c>
      <c r="F7" s="21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8" t="str">
        <f>+'Ekamut-caxs'!B12</f>
        <v>Սուբսիդիա՝ ազգային, լարային և փողային նվագարանների ուսուցման գծով</v>
      </c>
      <c r="C8" s="215"/>
      <c r="D8" s="216">
        <f>+'Ekamut-caxs'!D12</f>
        <v>0</v>
      </c>
      <c r="E8" s="216">
        <f t="shared" ref="E8:E24" si="1">+D8-C8</f>
        <v>0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8" t="str">
        <f>+'Ekamut-caxs'!B13</f>
        <v>Կամավոր ատեստավորման գծով</v>
      </c>
      <c r="C9" s="215"/>
      <c r="D9" s="216">
        <f>+'Ekamut-caxs'!D13</f>
        <v>0</v>
      </c>
      <c r="E9" s="216">
        <f t="shared" si="1"/>
        <v>0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27">
      <c r="A10" s="57">
        <f>+'Ekamut-caxs'!A14</f>
        <v>2</v>
      </c>
      <c r="B10" s="218" t="str">
        <f>+'Ekamut-caxs'!B14</f>
        <v xml:space="preserve">Վճարովի ծառայություններից </v>
      </c>
      <c r="C10" s="215">
        <v>86676.4</v>
      </c>
      <c r="D10" s="216">
        <f>+'Ekamut-caxs'!D14</f>
        <v>100466.8</v>
      </c>
      <c r="E10" s="216">
        <f t="shared" si="1"/>
        <v>13790.400000000009</v>
      </c>
      <c r="F10" s="527" t="s">
        <v>338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40.5">
      <c r="A11" s="57">
        <f>+'Ekamut-caxs'!A15</f>
        <v>3</v>
      </c>
      <c r="B11" s="218" t="str">
        <f>+'Ekamut-caxs'!B15</f>
        <v>Սպասարկման և կոմունալ համավճարներից</v>
      </c>
      <c r="C11" s="215">
        <v>26.9</v>
      </c>
      <c r="D11" s="216">
        <f>+'Ekamut-caxs'!D15</f>
        <v>78</v>
      </c>
      <c r="E11" s="216">
        <f t="shared" si="1"/>
        <v>51.1</v>
      </c>
      <c r="F11" s="527" t="str">
        <f>+F50</f>
        <v>Համաձայն կնքված պայմանագրի, մեկ հեռախոսագիծ տրամադրվել է հարակից գործող սրճարանին</v>
      </c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4</v>
      </c>
      <c r="B12" s="218" t="str">
        <f>+'Ekamut-caxs'!B16</f>
        <v>Միջոցառումների կազմակերպումից</v>
      </c>
      <c r="C12" s="215"/>
      <c r="D12" s="216">
        <f>+'Ekamut-caxs'!D16</f>
        <v>0</v>
      </c>
      <c r="E12" s="216">
        <f t="shared" si="1"/>
        <v>0</v>
      </c>
      <c r="F12" s="21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5</v>
      </c>
      <c r="B13" s="218" t="str">
        <f>+'Ekamut-caxs'!B17</f>
        <v>Ֆինանսական օգնությունից</v>
      </c>
      <c r="C13" s="215"/>
      <c r="D13" s="216">
        <f>+'Ekamut-caxs'!D17</f>
        <v>0</v>
      </c>
      <c r="E13" s="216">
        <f t="shared" si="1"/>
        <v>0</v>
      </c>
      <c r="F13" s="21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22.5" customHeight="1">
      <c r="A14" s="57">
        <v>4</v>
      </c>
      <c r="B14" s="218" t="str">
        <f>+'Ekamut-caxs'!B18</f>
        <v>Չփոխանակվող գործարքներից (դրամաշնորհից)</v>
      </c>
      <c r="C14" s="215">
        <v>6000</v>
      </c>
      <c r="D14" s="216">
        <f>+'Ekamut-caxs'!D18</f>
        <v>0</v>
      </c>
      <c r="E14" s="216">
        <f t="shared" si="1"/>
        <v>-6000</v>
      </c>
      <c r="F14" s="199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23.1" customHeight="1">
      <c r="A15" s="57">
        <v>5</v>
      </c>
      <c r="B15" s="218" t="str">
        <f>+'Ekamut-caxs'!B19</f>
        <v xml:space="preserve">Պայմանով ստացված ակտիվներից, այդ թվում՝  </v>
      </c>
      <c r="C15" s="215">
        <f>+C16+C17</f>
        <v>26207.4</v>
      </c>
      <c r="D15" s="216">
        <f>+'Ekamut-caxs'!D19</f>
        <v>26207.4</v>
      </c>
      <c r="E15" s="216">
        <f t="shared" si="1"/>
        <v>0</v>
      </c>
      <c r="F15" s="215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4" customFormat="1" ht="21" customHeight="1">
      <c r="A16" s="26">
        <v>5.0999999999999996</v>
      </c>
      <c r="B16" s="140" t="str">
        <f>+'Ekamut-caxs'!B20</f>
        <v xml:space="preserve">ոչ ընթացիկ </v>
      </c>
      <c r="C16" s="199">
        <v>26207.4</v>
      </c>
      <c r="D16" s="220">
        <f>+'Ekamut-caxs'!D20</f>
        <v>26207.4</v>
      </c>
      <c r="E16" s="200">
        <f t="shared" si="1"/>
        <v>0</v>
      </c>
      <c r="F16" s="201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</row>
    <row r="17" spans="1:18" s="134" customFormat="1" ht="21" hidden="1" customHeight="1">
      <c r="A17" s="26">
        <f>+'Ekamut-caxs'!A21</f>
        <v>4.1999999999999993</v>
      </c>
      <c r="B17" s="140" t="str">
        <f>+'Ekamut-caxs'!B21</f>
        <v xml:space="preserve">ընթացիկ </v>
      </c>
      <c r="C17" s="199"/>
      <c r="D17" s="220">
        <f>+'Ekamut-caxs'!D21</f>
        <v>0</v>
      </c>
      <c r="E17" s="200">
        <f t="shared" si="1"/>
        <v>0</v>
      </c>
      <c r="F17" s="201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</row>
    <row r="18" spans="1:18" s="55" customFormat="1" ht="18.75" customHeight="1">
      <c r="A18" s="57">
        <v>6</v>
      </c>
      <c r="B18" s="218" t="str">
        <f>+'Ekamut-caxs'!B22</f>
        <v>Բանկի տոկոսից</v>
      </c>
      <c r="C18" s="217">
        <v>446</v>
      </c>
      <c r="D18" s="216">
        <f>+'Ekamut-caxs'!D22</f>
        <v>500</v>
      </c>
      <c r="E18" s="216">
        <f t="shared" si="1"/>
        <v>54</v>
      </c>
      <c r="F18" s="21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7</v>
      </c>
      <c r="B19" s="218" t="s">
        <v>289</v>
      </c>
      <c r="C19" s="217">
        <v>12</v>
      </c>
      <c r="D19" s="216">
        <f>+'Komunal '!N20/1.2</f>
        <v>7.583333333333333</v>
      </c>
      <c r="E19" s="216">
        <f t="shared" si="1"/>
        <v>-4.416666666666667</v>
      </c>
      <c r="F19" s="215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7</v>
      </c>
      <c r="B20" s="218" t="str">
        <f>+'Ekamut-caxs'!B24</f>
        <v>Այլ եկամուտների գծով</v>
      </c>
      <c r="C20" s="217"/>
      <c r="D20" s="216">
        <f>+'Ekamut-caxs'!D24</f>
        <v>0</v>
      </c>
      <c r="E20" s="216">
        <f t="shared" si="1"/>
        <v>0</v>
      </c>
      <c r="F20" s="215"/>
    </row>
    <row r="21" spans="1:18" s="54" customFormat="1" ht="27">
      <c r="A21" s="57">
        <v>8</v>
      </c>
      <c r="B21" s="511" t="s">
        <v>291</v>
      </c>
      <c r="C21" s="217">
        <v>1408.8</v>
      </c>
      <c r="D21" s="216">
        <f>+'Ekamut-caxs'!D25</f>
        <v>1800</v>
      </c>
      <c r="E21" s="216">
        <f t="shared" si="1"/>
        <v>391.20000000000005</v>
      </c>
      <c r="F21" s="527" t="s">
        <v>339</v>
      </c>
    </row>
    <row r="22" spans="1:18" s="54" customFormat="1" ht="18.75" customHeight="1">
      <c r="A22" s="57">
        <v>9</v>
      </c>
      <c r="B22" s="512" t="s">
        <v>292</v>
      </c>
      <c r="C22" s="217">
        <v>2562.6</v>
      </c>
      <c r="D22" s="216">
        <f>+'Ekamut-caxs'!D26</f>
        <v>2333.3000000000002</v>
      </c>
      <c r="E22" s="216">
        <f t="shared" si="1"/>
        <v>-229.29999999999973</v>
      </c>
      <c r="F22" s="215"/>
    </row>
    <row r="23" spans="1:18" s="54" customFormat="1" ht="18.75" customHeight="1">
      <c r="A23" s="57">
        <v>10</v>
      </c>
      <c r="B23" s="523" t="s">
        <v>311</v>
      </c>
      <c r="C23" s="217">
        <v>105</v>
      </c>
      <c r="D23" s="216"/>
      <c r="E23" s="216">
        <f t="shared" si="1"/>
        <v>-105</v>
      </c>
      <c r="F23" s="215"/>
    </row>
    <row r="24" spans="1:18" s="54" customFormat="1" ht="18.75" customHeight="1">
      <c r="A24" s="57">
        <v>11</v>
      </c>
      <c r="B24" s="523" t="s">
        <v>333</v>
      </c>
      <c r="C24" s="217">
        <v>132.9</v>
      </c>
      <c r="D24" s="216"/>
      <c r="E24" s="216">
        <f t="shared" si="1"/>
        <v>-132.9</v>
      </c>
      <c r="F24" s="215"/>
    </row>
    <row r="25" spans="1:18" s="54" customFormat="1" ht="31.5" hidden="1" customHeight="1">
      <c r="A25" s="57">
        <f>+'Ekamut-caxs'!A27</f>
        <v>0</v>
      </c>
      <c r="B25" s="274">
        <f>+'Ekamut-caxs'!B27</f>
        <v>0</v>
      </c>
      <c r="C25" s="217"/>
      <c r="D25" s="216">
        <f>+'Ekamut-caxs'!D27</f>
        <v>0</v>
      </c>
      <c r="E25" s="215">
        <f>D25-C25</f>
        <v>0</v>
      </c>
      <c r="F25" s="215"/>
      <c r="G25" s="54">
        <f>+'Ekamut-caxs'!F27</f>
        <v>0</v>
      </c>
    </row>
    <row r="26" spans="1:18" s="20" customFormat="1" ht="29.25" customHeight="1">
      <c r="A26" s="58" t="s">
        <v>11</v>
      </c>
      <c r="B26" s="56" t="s">
        <v>120</v>
      </c>
      <c r="C26" s="531">
        <f>SUM(C27,C31:C36,C40:C79,C81:C82)</f>
        <v>290232.7</v>
      </c>
      <c r="D26" s="226">
        <f>SUM(D27,D31:D36,D40:D79,D81:D82)</f>
        <v>298387.26666666678</v>
      </c>
      <c r="E26" s="225">
        <f t="shared" si="0"/>
        <v>8154.5666666667676</v>
      </c>
      <c r="F26" s="243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s="55" customFormat="1" ht="21" customHeight="1">
      <c r="A27" s="57">
        <f>+'Ekamut-caxs'!A31</f>
        <v>1</v>
      </c>
      <c r="B27" s="239" t="str">
        <f>+'Ekamut-caxs'!B31</f>
        <v>Աշխատավարձի գծով, այդ թվում՝</v>
      </c>
      <c r="C27" s="217">
        <v>187411.20000000001</v>
      </c>
      <c r="D27" s="219">
        <f>+'Ekamut-caxs'!D31</f>
        <v>200334.2</v>
      </c>
      <c r="E27" s="216">
        <f t="shared" ref="E27:E82" si="2">+D27-C27</f>
        <v>12923</v>
      </c>
      <c r="F27" s="215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134" customFormat="1" ht="16.7" hidden="1" customHeight="1">
      <c r="A28" s="26">
        <f>+'Ekamut-caxs'!A32</f>
        <v>1.1000000000000001</v>
      </c>
      <c r="B28" s="140" t="str">
        <f>+'Ekamut-caxs'!B32</f>
        <v>վճարովի ծառայության գծով</v>
      </c>
      <c r="C28" s="199"/>
      <c r="D28" s="220">
        <f>+'Ekamut-caxs'!D32</f>
        <v>0</v>
      </c>
      <c r="E28" s="200">
        <f t="shared" si="2"/>
        <v>0</v>
      </c>
      <c r="F28" s="201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</row>
    <row r="29" spans="1:18" s="134" customFormat="1" ht="21" customHeight="1">
      <c r="A29" s="26">
        <f>+'Ekamut-caxs'!A33</f>
        <v>1.1000000000000001</v>
      </c>
      <c r="B29" s="286" t="str">
        <f>+'Ekamut-caxs'!B33</f>
        <v>պարգևատրման գծով</v>
      </c>
      <c r="C29" s="199">
        <v>24804.6</v>
      </c>
      <c r="D29" s="220">
        <f>+'Ekamut-caxs'!D33</f>
        <v>33197.800000000003</v>
      </c>
      <c r="E29" s="200">
        <f t="shared" si="2"/>
        <v>8393.2000000000044</v>
      </c>
      <c r="F29" s="201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</row>
    <row r="30" spans="1:18" s="134" customFormat="1" ht="17.25" hidden="1" customHeight="1">
      <c r="A30" s="26">
        <f>+'Ekamut-caxs'!A34</f>
        <v>1.2000000000000002</v>
      </c>
      <c r="B30" s="286" t="str">
        <f>+'Ekamut-caxs'!B34</f>
        <v>կամավոր ատեստավորման գծով</v>
      </c>
      <c r="C30" s="199"/>
      <c r="D30" s="220">
        <f>+'Ekamut-caxs'!D34</f>
        <v>0</v>
      </c>
      <c r="E30" s="200">
        <f t="shared" si="2"/>
        <v>0</v>
      </c>
      <c r="F30" s="201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</row>
    <row r="31" spans="1:18" s="55" customFormat="1" ht="21" customHeight="1">
      <c r="A31" s="57">
        <f>+'Ekamut-caxs'!A35</f>
        <v>2</v>
      </c>
      <c r="B31" s="218" t="str">
        <f>+'Ekamut-caxs'!B35</f>
        <v>Ջեռուցման գծով</v>
      </c>
      <c r="C31" s="217">
        <v>2543</v>
      </c>
      <c r="D31" s="219">
        <f>+'Ekamut-caxs'!D35</f>
        <v>2738.8333333333335</v>
      </c>
      <c r="E31" s="216">
        <f t="shared" si="2"/>
        <v>195.83333333333348</v>
      </c>
      <c r="F31" s="215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54">
      <c r="A32" s="57">
        <f>+'Ekamut-caxs'!A36</f>
        <v>3</v>
      </c>
      <c r="B32" s="218" t="str">
        <f>+'Ekamut-caxs'!B36</f>
        <v>Էլեկտրաէներգիայի գծով</v>
      </c>
      <c r="C32" s="217">
        <v>7469.1</v>
      </c>
      <c r="D32" s="219">
        <f>+'Ekamut-caxs'!D36</f>
        <v>7722.333333333333</v>
      </c>
      <c r="E32" s="216">
        <f>+D32-C32</f>
        <v>253.23333333333267</v>
      </c>
      <c r="F32" s="528" t="s">
        <v>340</v>
      </c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customHeight="1">
      <c r="A33" s="57">
        <f>+'Ekamut-caxs'!A37</f>
        <v>4</v>
      </c>
      <c r="B33" s="218" t="str">
        <f>+'Ekamut-caxs'!B37</f>
        <v>Ջրմուղ-կոյուղու գծով</v>
      </c>
      <c r="C33" s="217">
        <v>255.6</v>
      </c>
      <c r="D33" s="219">
        <f>+'Ekamut-caxs'!D37</f>
        <v>244.5</v>
      </c>
      <c r="E33" s="216">
        <f>+D33-C33</f>
        <v>-11.099999999999994</v>
      </c>
      <c r="F33" s="215"/>
      <c r="G33" s="146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customHeight="1">
      <c r="A34" s="57">
        <f>+'Ekamut-caxs'!A38</f>
        <v>5</v>
      </c>
      <c r="B34" s="218" t="str">
        <f>+'Ekamut-caxs'!B38</f>
        <v>Աղբահանության գծով</v>
      </c>
      <c r="C34" s="217">
        <v>176.6</v>
      </c>
      <c r="D34" s="219">
        <f>+'Ekamut-caxs'!D38</f>
        <v>176.6</v>
      </c>
      <c r="E34" s="216">
        <f>+D34-C34</f>
        <v>0</v>
      </c>
      <c r="F34" s="215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hidden="1" customHeight="1">
      <c r="A35" s="57">
        <f>+'Ekamut-caxs'!A39</f>
        <v>6</v>
      </c>
      <c r="B35" s="218" t="str">
        <f>+'Ekamut-caxs'!B39</f>
        <v>Ախտաբանության գծով</v>
      </c>
      <c r="C35" s="217"/>
      <c r="D35" s="219">
        <f>+'Ekamut-caxs'!D39</f>
        <v>0</v>
      </c>
      <c r="E35" s="216">
        <f t="shared" si="2"/>
        <v>0</v>
      </c>
      <c r="F35" s="215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+'Ekamut-caxs'!A40</f>
        <v>6</v>
      </c>
      <c r="B36" s="218" t="str">
        <f>+'Ekamut-caxs'!B40</f>
        <v>Կապի գծով, որից`</v>
      </c>
      <c r="C36" s="217">
        <f>+C37+C38+C39</f>
        <v>1408.7</v>
      </c>
      <c r="D36" s="219">
        <f>+'Ekamut-caxs'!D40</f>
        <v>1408.7</v>
      </c>
      <c r="E36" s="216">
        <f t="shared" si="2"/>
        <v>0</v>
      </c>
      <c r="F36" s="215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ht="21" customHeight="1">
      <c r="A37" s="25">
        <f>+'Ekamut-caxs'!A41</f>
        <v>6.1</v>
      </c>
      <c r="B37" s="275" t="str">
        <f>+'Ekamut-caxs'!B41</f>
        <v>բաժանորդային վճար</v>
      </c>
      <c r="C37" s="199">
        <v>576</v>
      </c>
      <c r="D37" s="220">
        <f>+'Ekamut-caxs'!D41</f>
        <v>480</v>
      </c>
      <c r="E37" s="200">
        <f t="shared" si="2"/>
        <v>-96</v>
      </c>
      <c r="F37" s="201"/>
    </row>
    <row r="38" spans="1:18" ht="69.2" customHeight="1">
      <c r="A38" s="25">
        <f>+'Ekamut-caxs'!A42</f>
        <v>6.1999999999999993</v>
      </c>
      <c r="B38" s="275" t="str">
        <f>+'Ekamut-caxs'!B42</f>
        <v>րոպեավճար</v>
      </c>
      <c r="C38" s="199">
        <v>382.7</v>
      </c>
      <c r="D38" s="220">
        <f>+'Ekamut-caxs'!D42</f>
        <v>478.7</v>
      </c>
      <c r="E38" s="200">
        <f t="shared" si="2"/>
        <v>96</v>
      </c>
      <c r="F38" s="527" t="s">
        <v>342</v>
      </c>
    </row>
    <row r="39" spans="1:18" ht="21" customHeight="1">
      <c r="A39" s="25">
        <f>+'Ekamut-caxs'!A43</f>
        <v>6.2999999999999989</v>
      </c>
      <c r="B39" s="275" t="str">
        <f>+'Ekamut-caxs'!B43</f>
        <v>ինտերնետ կապ</v>
      </c>
      <c r="C39" s="199">
        <v>450</v>
      </c>
      <c r="D39" s="220">
        <f>+'Ekamut-caxs'!D43</f>
        <v>450</v>
      </c>
      <c r="E39" s="200">
        <f t="shared" si="2"/>
        <v>0</v>
      </c>
      <c r="F39" s="201"/>
    </row>
    <row r="40" spans="1:18" s="55" customFormat="1" ht="21" customHeight="1">
      <c r="A40" s="57">
        <f>+'Ekamut-caxs'!A44</f>
        <v>7</v>
      </c>
      <c r="B40" s="218" t="str">
        <f>+'Ekamut-caxs'!B44</f>
        <v>Բանկային ծառայության գծով</v>
      </c>
      <c r="C40" s="217">
        <v>70</v>
      </c>
      <c r="D40" s="219">
        <f>+'Ekamut-caxs'!D44</f>
        <v>70</v>
      </c>
      <c r="E40" s="216">
        <f t="shared" si="2"/>
        <v>0</v>
      </c>
      <c r="F40" s="215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>+'Ekamut-caxs'!A45</f>
        <v>8</v>
      </c>
      <c r="B41" s="218" t="str">
        <f>+'Ekamut-caxs'!B45</f>
        <v>Տնտեսական ապրանքների գծով</v>
      </c>
      <c r="C41" s="217">
        <v>950</v>
      </c>
      <c r="D41" s="219">
        <f>+'Ekamut-caxs'!D45</f>
        <v>900</v>
      </c>
      <c r="E41" s="216">
        <f t="shared" si="2"/>
        <v>-50</v>
      </c>
      <c r="F41" s="215"/>
      <c r="G41" s="6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>+'Ekamut-caxs'!A46</f>
        <v>9</v>
      </c>
      <c r="B42" s="218" t="str">
        <f>+'Ekamut-caxs'!B46</f>
        <v>Գրասենյակային ապրանքների գծով</v>
      </c>
      <c r="C42" s="217">
        <v>833</v>
      </c>
      <c r="D42" s="219">
        <f>+'Ekamut-caxs'!D46</f>
        <v>800</v>
      </c>
      <c r="E42" s="216">
        <f t="shared" si="2"/>
        <v>-33</v>
      </c>
      <c r="F42" s="215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.75" customHeight="1">
      <c r="A43" s="57">
        <f>+'Ekamut-caxs'!A47</f>
        <v>10</v>
      </c>
      <c r="B43" s="218" t="str">
        <f>+'Ekamut-caxs'!B47</f>
        <v>Փոքրարժեք կամ արագամաշ առարկաների գծով</v>
      </c>
      <c r="C43" s="217">
        <v>150</v>
      </c>
      <c r="D43" s="219">
        <f>+'Ekamut-caxs'!D47</f>
        <v>150</v>
      </c>
      <c r="E43" s="216">
        <f t="shared" si="2"/>
        <v>0</v>
      </c>
      <c r="F43" s="215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+'Ekamut-caxs'!A48</f>
        <v>11</v>
      </c>
      <c r="B44" s="218" t="str">
        <f>+'Ekamut-caxs'!B48</f>
        <v>Ուսումնական նյութերի գծով</v>
      </c>
      <c r="C44" s="217"/>
      <c r="D44" s="219">
        <f>+'Ekamut-caxs'!D48</f>
        <v>0</v>
      </c>
      <c r="E44" s="216">
        <f t="shared" si="2"/>
        <v>0</v>
      </c>
      <c r="F44" s="215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customHeight="1">
      <c r="A45" s="57">
        <f>+'Ekamut-caxs'!A49</f>
        <v>11</v>
      </c>
      <c r="B45" s="218" t="str">
        <f>+'Ekamut-caxs'!B49</f>
        <v>Դեղորայքի գծով</v>
      </c>
      <c r="C45" s="217">
        <v>17.600000000000001</v>
      </c>
      <c r="D45" s="219">
        <f>+'Ekamut-caxs'!D49</f>
        <v>25</v>
      </c>
      <c r="E45" s="216">
        <f t="shared" si="2"/>
        <v>7.3999999999999986</v>
      </c>
      <c r="F45" s="215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0.25" hidden="1" customHeight="1">
      <c r="A46" s="57">
        <f>+'Ekamut-caxs'!A50</f>
        <v>12</v>
      </c>
      <c r="B46" s="218" t="str">
        <f>+'Ekamut-caxs'!B50</f>
        <v>Բուժ.ծառայության գծով</v>
      </c>
      <c r="C46" s="217"/>
      <c r="D46" s="219">
        <f>+'Ekamut-caxs'!D50</f>
        <v>0</v>
      </c>
      <c r="E46" s="216">
        <f t="shared" si="2"/>
        <v>0</v>
      </c>
      <c r="F46" s="21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f>+'Ekamut-caxs'!A51</f>
        <v>12</v>
      </c>
      <c r="B47" s="218" t="str">
        <f>+'Ekamut-caxs'!B51</f>
        <v>Ընթացիկ վերանորոգման գծով</v>
      </c>
      <c r="C47" s="215">
        <v>1840.6</v>
      </c>
      <c r="D47" s="219">
        <f>+'Ekamut-caxs'!D51</f>
        <v>950</v>
      </c>
      <c r="E47" s="216">
        <f t="shared" si="2"/>
        <v>-890.59999999999991</v>
      </c>
      <c r="F47" s="215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customHeight="1">
      <c r="A48" s="57">
        <f>+'Ekamut-caxs'!A52</f>
        <v>13</v>
      </c>
      <c r="B48" s="218" t="str">
        <f>+'Ekamut-caxs'!B52</f>
        <v>Ջեռուցման համակարգի սպասարկման գծով</v>
      </c>
      <c r="C48" s="215">
        <v>345.6</v>
      </c>
      <c r="D48" s="219">
        <f>+'Ekamut-caxs'!D52</f>
        <v>345.6</v>
      </c>
      <c r="E48" s="216">
        <f t="shared" si="2"/>
        <v>0</v>
      </c>
      <c r="F48" s="215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customHeight="1">
      <c r="A49" s="57">
        <f>+'Ekamut-caxs'!A53</f>
        <v>14</v>
      </c>
      <c r="B49" s="218" t="str">
        <f>+'Ekamut-caxs'!B53</f>
        <v>Կաթսայատան սպասարկման գծով</v>
      </c>
      <c r="C49" s="215">
        <v>996</v>
      </c>
      <c r="D49" s="219">
        <f>+'Ekamut-caxs'!D53</f>
        <v>996</v>
      </c>
      <c r="E49" s="216">
        <f t="shared" si="2"/>
        <v>0</v>
      </c>
      <c r="F49" s="215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49.5" customHeight="1">
      <c r="A50" s="57">
        <f>+'Ekamut-caxs'!A54</f>
        <v>15</v>
      </c>
      <c r="B50" s="218" t="str">
        <f>+'Ekamut-caxs'!B54</f>
        <v>Սպասարկման և կոմունալ համավճարների գծով</v>
      </c>
      <c r="C50" s="215">
        <v>26.9</v>
      </c>
      <c r="D50" s="219">
        <f>+'Ekamut-caxs'!D54</f>
        <v>78</v>
      </c>
      <c r="E50" s="216">
        <f t="shared" si="2"/>
        <v>51.1</v>
      </c>
      <c r="F50" s="527" t="s">
        <v>349</v>
      </c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+'Ekamut-caxs'!A55</f>
        <v>16</v>
      </c>
      <c r="B51" s="218" t="str">
        <f>+'Ekamut-caxs'!B55</f>
        <v>Գնումների համակարգողի ծառայության գծով</v>
      </c>
      <c r="C51" s="217"/>
      <c r="D51" s="219">
        <f>+'Ekamut-caxs'!D55</f>
        <v>600</v>
      </c>
      <c r="E51" s="216">
        <f t="shared" si="2"/>
        <v>600</v>
      </c>
      <c r="F51" s="215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35.25" customHeight="1">
      <c r="A52" s="57">
        <f>+'Ekamut-caxs'!A56</f>
        <v>17</v>
      </c>
      <c r="B52" s="218" t="str">
        <f>+'Ekamut-caxs'!B56</f>
        <v>Համակարգիչների տեխնիկական սպասարկման գծով</v>
      </c>
      <c r="C52" s="217">
        <v>449.9</v>
      </c>
      <c r="D52" s="219">
        <f>+'Ekamut-caxs'!D56</f>
        <v>370</v>
      </c>
      <c r="E52" s="216">
        <f t="shared" si="2"/>
        <v>-79.899999999999977</v>
      </c>
      <c r="F52" s="215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55.9" customHeight="1">
      <c r="A53" s="57">
        <f>+'Ekamut-caxs'!A57</f>
        <v>18</v>
      </c>
      <c r="B53" s="218" t="str">
        <f>+'Ekamut-caxs'!B57</f>
        <v>Համակարգչային ծրագրի և կայքի սպասարկման գծով</v>
      </c>
      <c r="C53" s="215">
        <v>76.900000000000006</v>
      </c>
      <c r="D53" s="219">
        <f>+'Ekamut-caxs'!D57</f>
        <v>136</v>
      </c>
      <c r="E53" s="216">
        <f t="shared" si="2"/>
        <v>59.099999999999994</v>
      </c>
      <c r="F53" s="527" t="s">
        <v>341</v>
      </c>
      <c r="G53" s="6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3.25" customHeight="1">
      <c r="A54" s="57">
        <f>+'Ekamut-caxs'!A58</f>
        <v>19</v>
      </c>
      <c r="B54" s="218" t="str">
        <f>+'Ekamut-caxs'!B58</f>
        <v>էլ․ստորագրության գծով</v>
      </c>
      <c r="C54" s="215">
        <v>5</v>
      </c>
      <c r="D54" s="219">
        <f>+'Ekamut-caxs'!D58</f>
        <v>5</v>
      </c>
      <c r="E54" s="216">
        <f t="shared" si="2"/>
        <v>0</v>
      </c>
      <c r="F54" s="215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+'Ekamut-caxs'!A59</f>
        <v>20</v>
      </c>
      <c r="B55" s="218" t="str">
        <f>+'Ekamut-caxs'!B59</f>
        <v>Հայտարարության գծով</v>
      </c>
      <c r="C55" s="215"/>
      <c r="D55" s="219">
        <f>+'Ekamut-caxs'!D59</f>
        <v>0</v>
      </c>
      <c r="E55" s="216">
        <f t="shared" si="2"/>
        <v>0</v>
      </c>
      <c r="F55" s="215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1" customHeight="1">
      <c r="A56" s="57">
        <v>19</v>
      </c>
      <c r="B56" s="218" t="str">
        <f>+'Ekamut-caxs'!B60</f>
        <v>Բաժանորդագրության գծով</v>
      </c>
      <c r="C56" s="215">
        <v>111.6</v>
      </c>
      <c r="D56" s="219">
        <f>+'Ekamut-caxs'!D60</f>
        <v>111.6</v>
      </c>
      <c r="E56" s="216">
        <f t="shared" si="2"/>
        <v>0</v>
      </c>
      <c r="F56" s="215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1" customHeight="1">
      <c r="A57" s="57">
        <v>20</v>
      </c>
      <c r="B57" s="516" t="s">
        <v>308</v>
      </c>
      <c r="C57" s="517">
        <v>1282.4000000000001</v>
      </c>
      <c r="D57" s="219">
        <f>+'Ekamut-caxs'!D62</f>
        <v>1000</v>
      </c>
      <c r="E57" s="216">
        <f t="shared" si="2"/>
        <v>-282.40000000000009</v>
      </c>
      <c r="F57" s="215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5" customFormat="1" ht="21" customHeight="1">
      <c r="A58" s="57">
        <v>21</v>
      </c>
      <c r="B58" s="516" t="s">
        <v>310</v>
      </c>
      <c r="C58" s="517">
        <v>303</v>
      </c>
      <c r="D58" s="219">
        <f>+'Ekamut-caxs'!D65</f>
        <v>250</v>
      </c>
      <c r="E58" s="216">
        <f t="shared" si="2"/>
        <v>-53</v>
      </c>
      <c r="F58" s="215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5" customFormat="1" ht="21" customHeight="1">
      <c r="A59" s="57">
        <v>22</v>
      </c>
      <c r="B59" s="515" t="s">
        <v>311</v>
      </c>
      <c r="C59" s="517">
        <v>2321.3000000000002</v>
      </c>
      <c r="D59" s="219"/>
      <c r="E59" s="216">
        <f t="shared" si="2"/>
        <v>-2321.3000000000002</v>
      </c>
      <c r="F59" s="215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customHeight="1">
      <c r="A60" s="57">
        <v>23</v>
      </c>
      <c r="B60" s="516" t="s">
        <v>312</v>
      </c>
      <c r="C60" s="517">
        <v>111.2</v>
      </c>
      <c r="D60" s="219"/>
      <c r="E60" s="216">
        <f t="shared" si="2"/>
        <v>-111.2</v>
      </c>
      <c r="F60" s="215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5" customFormat="1" ht="122.65" customHeight="1">
      <c r="A61" s="57">
        <v>24</v>
      </c>
      <c r="B61" s="218" t="s">
        <v>313</v>
      </c>
      <c r="C61" s="518">
        <v>9195.4</v>
      </c>
      <c r="D61" s="219">
        <f>+'Ekamut-caxs'!D68</f>
        <v>10070.200000000001</v>
      </c>
      <c r="E61" s="216">
        <f t="shared" si="2"/>
        <v>874.80000000000109</v>
      </c>
      <c r="F61" s="529" t="s">
        <v>343</v>
      </c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62.25" customHeight="1">
      <c r="A62" s="57">
        <v>25</v>
      </c>
      <c r="B62" s="516" t="s">
        <v>314</v>
      </c>
      <c r="C62" s="517">
        <v>12140</v>
      </c>
      <c r="D62" s="219">
        <f>+'Ekamut-caxs'!D69</f>
        <v>11769.7</v>
      </c>
      <c r="E62" s="216">
        <f t="shared" si="2"/>
        <v>-370.29999999999927</v>
      </c>
      <c r="F62" s="527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55" customFormat="1" ht="21" customHeight="1">
      <c r="A63" s="57">
        <v>26</v>
      </c>
      <c r="B63" s="516" t="s">
        <v>315</v>
      </c>
      <c r="C63" s="517">
        <v>37</v>
      </c>
      <c r="D63" s="219">
        <f>+'Ekamut-caxs'!D70</f>
        <v>37</v>
      </c>
      <c r="E63" s="216">
        <f t="shared" si="2"/>
        <v>0</v>
      </c>
      <c r="F63" s="215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55" customFormat="1" ht="50.1" customHeight="1">
      <c r="A64" s="57">
        <v>27</v>
      </c>
      <c r="B64" s="516" t="s">
        <v>316</v>
      </c>
      <c r="C64" s="517">
        <v>594.20000000000005</v>
      </c>
      <c r="D64" s="219">
        <f>+'Ekamut-caxs'!D71</f>
        <v>680</v>
      </c>
      <c r="E64" s="216">
        <f t="shared" si="2"/>
        <v>85.799999999999955</v>
      </c>
      <c r="F64" s="527" t="s">
        <v>345</v>
      </c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5" customFormat="1" ht="21" customHeight="1">
      <c r="A65" s="57">
        <v>28</v>
      </c>
      <c r="B65" s="516" t="s">
        <v>317</v>
      </c>
      <c r="C65" s="517">
        <v>161.19999999999999</v>
      </c>
      <c r="D65" s="219">
        <f>+'Ekamut-caxs'!D72</f>
        <v>250</v>
      </c>
      <c r="E65" s="216">
        <f t="shared" si="2"/>
        <v>88.800000000000011</v>
      </c>
      <c r="F65" s="215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55" customFormat="1" ht="62.25" customHeight="1">
      <c r="A66" s="57">
        <v>29</v>
      </c>
      <c r="B66" s="516" t="s">
        <v>318</v>
      </c>
      <c r="C66" s="517">
        <v>79.2</v>
      </c>
      <c r="D66" s="219">
        <f>+'Ekamut-caxs'!D74</f>
        <v>97.5</v>
      </c>
      <c r="E66" s="216">
        <f t="shared" si="2"/>
        <v>18.299999999999997</v>
      </c>
      <c r="F66" s="527" t="s">
        <v>346</v>
      </c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</row>
    <row r="67" spans="1:18" s="55" customFormat="1" ht="21" customHeight="1">
      <c r="A67" s="57">
        <v>30</v>
      </c>
      <c r="B67" s="516" t="s">
        <v>319</v>
      </c>
      <c r="C67" s="517">
        <v>150</v>
      </c>
      <c r="D67" s="219">
        <f>+'Ekamut-caxs'!D75</f>
        <v>150</v>
      </c>
      <c r="E67" s="216">
        <f t="shared" si="2"/>
        <v>0</v>
      </c>
      <c r="F67" s="215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</row>
    <row r="68" spans="1:18" s="55" customFormat="1" ht="31.7" customHeight="1">
      <c r="A68" s="57">
        <v>31</v>
      </c>
      <c r="B68" s="218" t="s">
        <v>320</v>
      </c>
      <c r="C68" s="518">
        <v>5499.2</v>
      </c>
      <c r="D68" s="219">
        <f>+'Ekamut-caxs'!D76</f>
        <v>5483.3</v>
      </c>
      <c r="E68" s="216">
        <f t="shared" si="2"/>
        <v>-15.899999999999636</v>
      </c>
      <c r="F68" s="215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</row>
    <row r="69" spans="1:18" s="55" customFormat="1" ht="31.7" customHeight="1">
      <c r="A69" s="57">
        <v>32</v>
      </c>
      <c r="B69" s="218" t="s">
        <v>321</v>
      </c>
      <c r="C69" s="518">
        <v>1210</v>
      </c>
      <c r="D69" s="219">
        <f>+'Ekamut-caxs'!D77</f>
        <v>960</v>
      </c>
      <c r="E69" s="216">
        <f t="shared" si="2"/>
        <v>-250</v>
      </c>
      <c r="F69" s="215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</row>
    <row r="70" spans="1:18" s="55" customFormat="1" ht="21" customHeight="1">
      <c r="A70" s="57">
        <v>33</v>
      </c>
      <c r="B70" s="516" t="s">
        <v>322</v>
      </c>
      <c r="C70" s="517">
        <v>15937.8</v>
      </c>
      <c r="D70" s="219">
        <f>+'Ekamut-caxs'!D78</f>
        <v>14900</v>
      </c>
      <c r="E70" s="216">
        <f t="shared" si="2"/>
        <v>-1037.7999999999993</v>
      </c>
      <c r="F70" s="215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</row>
    <row r="71" spans="1:18" s="55" customFormat="1" ht="23.1" customHeight="1">
      <c r="A71" s="57">
        <v>34</v>
      </c>
      <c r="B71" s="517" t="s">
        <v>323</v>
      </c>
      <c r="C71" s="517">
        <v>3549.7</v>
      </c>
      <c r="D71" s="219">
        <f>+'Ekamut-caxs'!D79</f>
        <v>3400</v>
      </c>
      <c r="E71" s="216">
        <f t="shared" si="2"/>
        <v>-149.69999999999982</v>
      </c>
      <c r="F71" s="527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</row>
    <row r="72" spans="1:18" s="55" customFormat="1" ht="20.25" customHeight="1">
      <c r="A72" s="57">
        <v>35</v>
      </c>
      <c r="B72" s="516" t="s">
        <v>324</v>
      </c>
      <c r="C72" s="517">
        <v>11.8</v>
      </c>
      <c r="D72" s="219">
        <f>+'Ekamut-caxs'!D80</f>
        <v>10</v>
      </c>
      <c r="E72" s="216">
        <f t="shared" si="2"/>
        <v>-1.8000000000000007</v>
      </c>
      <c r="F72" s="215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</row>
    <row r="73" spans="1:18" s="55" customFormat="1" ht="20.25" customHeight="1">
      <c r="A73" s="57">
        <v>36</v>
      </c>
      <c r="B73" s="516" t="s">
        <v>325</v>
      </c>
      <c r="C73" s="517">
        <v>327</v>
      </c>
      <c r="D73" s="219">
        <f>+'Ekamut-caxs'!D81</f>
        <v>80</v>
      </c>
      <c r="E73" s="216">
        <f t="shared" si="2"/>
        <v>-247</v>
      </c>
      <c r="F73" s="215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</row>
    <row r="74" spans="1:18" s="55" customFormat="1" ht="20.25" customHeight="1">
      <c r="A74" s="57">
        <v>37</v>
      </c>
      <c r="B74" s="516" t="s">
        <v>328</v>
      </c>
      <c r="C74" s="517">
        <v>576</v>
      </c>
      <c r="D74" s="219">
        <f>+'Ekamut-caxs'!D84</f>
        <v>576</v>
      </c>
      <c r="E74" s="216">
        <f t="shared" si="2"/>
        <v>0</v>
      </c>
      <c r="F74" s="215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</row>
    <row r="75" spans="1:18" s="55" customFormat="1" ht="32.25" customHeight="1">
      <c r="A75" s="57">
        <v>38</v>
      </c>
      <c r="B75" s="218" t="s">
        <v>326</v>
      </c>
      <c r="C75" s="518">
        <v>180</v>
      </c>
      <c r="D75" s="219"/>
      <c r="E75" s="216">
        <f t="shared" si="2"/>
        <v>-180</v>
      </c>
      <c r="F75" s="215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</row>
    <row r="76" spans="1:18" s="54" customFormat="1" ht="21" customHeight="1">
      <c r="A76" s="57">
        <v>39</v>
      </c>
      <c r="B76" s="516" t="s">
        <v>327</v>
      </c>
      <c r="C76" s="517">
        <v>242.5</v>
      </c>
      <c r="D76" s="217">
        <f>+'Ekamut-caxs'!D85</f>
        <v>0</v>
      </c>
      <c r="E76" s="215">
        <f t="shared" si="2"/>
        <v>-242.5</v>
      </c>
      <c r="F76" s="215"/>
      <c r="G76" s="306" t="s">
        <v>272</v>
      </c>
    </row>
    <row r="77" spans="1:18" s="54" customFormat="1" ht="15.6" hidden="1" customHeight="1">
      <c r="A77" s="57">
        <f>+'Ekamut-caxs'!A86</f>
        <v>38</v>
      </c>
      <c r="C77" s="517"/>
      <c r="D77" s="217">
        <f>+'Ekamut-caxs'!D86</f>
        <v>0</v>
      </c>
      <c r="E77" s="215">
        <f t="shared" si="2"/>
        <v>0</v>
      </c>
      <c r="F77" s="215"/>
    </row>
    <row r="78" spans="1:18" s="54" customFormat="1" ht="17.850000000000001" hidden="1" customHeight="1">
      <c r="A78" s="436">
        <f>+'Ekamut-caxs'!A87</f>
        <v>39</v>
      </c>
      <c r="B78" s="245" t="str">
        <f>+'Ekamut-caxs'!B87</f>
        <v>Ներկայացուցչական ծախսեր</v>
      </c>
      <c r="C78" s="215"/>
      <c r="D78" s="217">
        <f>+'Ekamut-caxs'!D87</f>
        <v>0</v>
      </c>
      <c r="E78" s="215">
        <f t="shared" si="2"/>
        <v>0</v>
      </c>
      <c r="F78" s="215"/>
    </row>
    <row r="79" spans="1:18" s="55" customFormat="1" ht="33.950000000000003" customHeight="1">
      <c r="A79" s="57">
        <v>40</v>
      </c>
      <c r="B79" s="218" t="str">
        <f>+'Ekamut-caxs'!B88</f>
        <v>Հիմնական միջոցների մաշվածության գծով, որից՝</v>
      </c>
      <c r="C79" s="215">
        <v>30605.599999999999</v>
      </c>
      <c r="D79" s="219">
        <f>+'Ekamut-caxs'!D88</f>
        <v>29911.200000000001</v>
      </c>
      <c r="E79" s="216">
        <f t="shared" si="2"/>
        <v>-694.39999999999782</v>
      </c>
      <c r="F79" s="215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</row>
    <row r="80" spans="1:18" ht="20.25" customHeight="1">
      <c r="A80" s="26">
        <v>40.1</v>
      </c>
      <c r="B80" s="287" t="str">
        <f>+'Ekamut-caxs'!B89</f>
        <v>պայմանով (անհատույց) ստացված</v>
      </c>
      <c r="C80" s="201">
        <v>26207.4</v>
      </c>
      <c r="D80" s="220">
        <f>+'Ekamut-caxs'!D89</f>
        <v>26207.4</v>
      </c>
      <c r="E80" s="200">
        <f t="shared" si="2"/>
        <v>0</v>
      </c>
      <c r="F80" s="201"/>
      <c r="G80" s="135"/>
    </row>
    <row r="81" spans="1:18" s="55" customFormat="1" ht="91.15" customHeight="1">
      <c r="A81" s="57">
        <v>41</v>
      </c>
      <c r="B81" s="218" t="str">
        <f>+'Ekamut-caxs'!B90</f>
        <v xml:space="preserve">Չփոխհատուցվող հարկերի գծով </v>
      </c>
      <c r="C81" s="215">
        <v>506.6</v>
      </c>
      <c r="D81" s="219">
        <f>+'Ekamut-caxs'!D90</f>
        <v>600</v>
      </c>
      <c r="E81" s="216">
        <f t="shared" si="2"/>
        <v>93.399999999999977</v>
      </c>
      <c r="F81" s="527" t="s">
        <v>348</v>
      </c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</row>
    <row r="82" spans="1:18" s="55" customFormat="1" ht="17.25" customHeight="1">
      <c r="A82" s="57">
        <v>42</v>
      </c>
      <c r="B82" s="218" t="s">
        <v>355</v>
      </c>
      <c r="C82" s="215">
        <v>74.3</v>
      </c>
      <c r="D82" s="219">
        <f>+'Ekamut-caxs'!D91</f>
        <v>0</v>
      </c>
      <c r="E82" s="216">
        <f t="shared" si="2"/>
        <v>-74.3</v>
      </c>
      <c r="F82" s="215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</row>
    <row r="83" spans="1:18" s="31" customFormat="1" ht="17.25">
      <c r="A83" s="24"/>
      <c r="B83" s="288" t="s">
        <v>76</v>
      </c>
      <c r="C83" s="243">
        <f>C6-C26</f>
        <v>338.59999999997672</v>
      </c>
      <c r="D83" s="225">
        <f>D6-D26</f>
        <v>1.6666666546370834E-2</v>
      </c>
      <c r="E83" s="225">
        <f t="shared" si="0"/>
        <v>-338.58333333343035</v>
      </c>
      <c r="F83" s="243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</row>
    <row r="84" spans="1:18" s="31" customFormat="1" ht="45.2" customHeight="1">
      <c r="A84" s="32"/>
      <c r="B84" s="289"/>
      <c r="C84" s="33"/>
      <c r="D84" s="33"/>
      <c r="E84" s="33"/>
      <c r="F84" s="33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</row>
    <row r="85" spans="1:18" ht="24.75" customHeight="1">
      <c r="B85" s="290" t="s">
        <v>2</v>
      </c>
      <c r="D85" s="548" t="str">
        <f>+'Ekamut-caxs'!D94</f>
        <v>Ա. ՄԽԻԹԱՐՅԱՆ</v>
      </c>
      <c r="E85" s="548"/>
      <c r="F85" s="103"/>
    </row>
    <row r="86" spans="1:18" ht="9.75" customHeight="1">
      <c r="B86" s="291"/>
      <c r="D86" s="547" t="s">
        <v>5</v>
      </c>
      <c r="E86" s="547"/>
      <c r="F86" s="237"/>
    </row>
    <row r="87" spans="1:18" ht="24.75" customHeight="1">
      <c r="B87" s="460" t="s">
        <v>329</v>
      </c>
      <c r="D87" s="548" t="str">
        <f>+'Ekamut-caxs'!D96</f>
        <v>Ա. ԲԱՐԵՂԱՄՅԱՆ</v>
      </c>
      <c r="E87" s="548"/>
      <c r="F87" s="103"/>
    </row>
    <row r="88" spans="1:18" ht="11.25" customHeight="1">
      <c r="D88" s="547" t="s">
        <v>5</v>
      </c>
      <c r="E88" s="547"/>
      <c r="F88" s="237"/>
    </row>
    <row r="89" spans="1:18" s="17" customFormat="1">
      <c r="A89" s="22"/>
      <c r="B89" s="285" t="s">
        <v>1</v>
      </c>
      <c r="C89" s="22"/>
      <c r="D89" s="18"/>
      <c r="E89" s="18"/>
      <c r="F89" s="18"/>
    </row>
    <row r="90" spans="1:18" s="17" customFormat="1">
      <c r="A90" s="96"/>
      <c r="B90" s="21"/>
      <c r="C90" s="96"/>
    </row>
    <row r="91" spans="1:18" s="17" customFormat="1">
      <c r="A91" s="96"/>
      <c r="B91" s="21"/>
      <c r="C91" s="96"/>
    </row>
    <row r="92" spans="1:18" s="17" customFormat="1">
      <c r="A92" s="96"/>
      <c r="B92" s="21"/>
      <c r="C92" s="96"/>
    </row>
    <row r="93" spans="1:18" s="17" customFormat="1">
      <c r="A93" s="96"/>
      <c r="B93" s="21"/>
      <c r="C93" s="96"/>
    </row>
    <row r="94" spans="1:18" s="17" customFormat="1">
      <c r="A94" s="96"/>
      <c r="B94" s="21"/>
      <c r="C94" s="96"/>
    </row>
    <row r="95" spans="1:18" s="17" customFormat="1">
      <c r="A95" s="96"/>
      <c r="B95" s="21"/>
      <c r="C95" s="96"/>
    </row>
    <row r="96" spans="1:18" s="17" customFormat="1">
      <c r="A96" s="96"/>
      <c r="B96" s="21"/>
      <c r="C96" s="96"/>
    </row>
    <row r="97" spans="1:3" s="17" customFormat="1">
      <c r="A97" s="96"/>
      <c r="B97" s="21"/>
      <c r="C97" s="96"/>
    </row>
    <row r="98" spans="1:3" s="17" customFormat="1">
      <c r="A98" s="96"/>
      <c r="B98" s="21"/>
      <c r="C98" s="96"/>
    </row>
    <row r="99" spans="1:3" s="17" customFormat="1">
      <c r="A99" s="96"/>
      <c r="B99" s="21"/>
      <c r="C99" s="96"/>
    </row>
    <row r="100" spans="1:3" s="17" customFormat="1">
      <c r="A100" s="96"/>
      <c r="B100" s="21"/>
      <c r="C100" s="96"/>
    </row>
    <row r="101" spans="1:3" s="17" customFormat="1">
      <c r="A101" s="96"/>
      <c r="B101" s="21"/>
      <c r="C101" s="96"/>
    </row>
    <row r="102" spans="1:3" s="17" customFormat="1">
      <c r="A102" s="96"/>
      <c r="B102" s="21"/>
      <c r="C102" s="96"/>
    </row>
    <row r="103" spans="1:3" s="17" customFormat="1">
      <c r="A103" s="96"/>
      <c r="B103" s="21"/>
      <c r="C103" s="96"/>
    </row>
    <row r="104" spans="1:3" s="17" customFormat="1">
      <c r="A104" s="96"/>
      <c r="B104" s="21"/>
      <c r="C104" s="96"/>
    </row>
    <row r="105" spans="1:3" s="17" customFormat="1">
      <c r="A105" s="96"/>
      <c r="B105" s="21"/>
      <c r="C105" s="96"/>
    </row>
    <row r="106" spans="1:3" s="17" customFormat="1">
      <c r="A106" s="96"/>
      <c r="B106" s="21"/>
      <c r="C106" s="96"/>
    </row>
    <row r="107" spans="1:3" s="17" customFormat="1">
      <c r="A107" s="96"/>
      <c r="B107" s="21"/>
      <c r="C107" s="9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46"/>
  <sheetViews>
    <sheetView view="pageBreakPreview" topLeftCell="A70" zoomScaleSheetLayoutView="100" workbookViewId="0">
      <selection activeCell="C120" sqref="C120:D120"/>
    </sheetView>
  </sheetViews>
  <sheetFormatPr defaultColWidth="9.140625" defaultRowHeight="13.5"/>
  <cols>
    <col min="1" max="1" width="6.5703125" style="18" customWidth="1"/>
    <col min="2" max="2" width="59.42578125" style="284" customWidth="1"/>
    <col min="3" max="3" width="16.7109375" style="18" customWidth="1"/>
    <col min="4" max="4" width="15.7109375" style="18" customWidth="1"/>
    <col min="5" max="5" width="17.140625" style="18" customWidth="1"/>
    <col min="6" max="6" width="27.710937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46" t="s">
        <v>77</v>
      </c>
      <c r="B1" s="546"/>
      <c r="C1" s="546"/>
      <c r="D1" s="546"/>
      <c r="E1" s="546"/>
      <c r="F1" s="546"/>
    </row>
    <row r="2" spans="1:20" s="20" customFormat="1" ht="20.25">
      <c r="A2" s="532" t="str">
        <f>+'Ekamut-caxs'!A7:D7</f>
        <v>«Երևանի Հ. Ղափլանյանի անվան դրամատիկական թատրոն» ՀՈԱԿ-ի</v>
      </c>
      <c r="B2" s="532"/>
      <c r="C2" s="532"/>
      <c r="D2" s="532"/>
      <c r="E2" s="532"/>
      <c r="F2" s="532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49" t="s">
        <v>243</v>
      </c>
      <c r="B3" s="549"/>
      <c r="C3" s="549"/>
      <c r="D3" s="549"/>
      <c r="E3" s="549"/>
      <c r="F3" s="549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2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3" t="s">
        <v>183</v>
      </c>
      <c r="D5" s="193" t="s">
        <v>184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8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2">
        <v>40760.6</v>
      </c>
      <c r="D6" s="212">
        <f>+C109</f>
        <v>28176.099999999977</v>
      </c>
      <c r="E6" s="212">
        <f>D6-C6</f>
        <v>-12584.500000000022</v>
      </c>
      <c r="F6" s="202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2">
        <f>SUM(C8:C25)</f>
        <v>321183.39999999997</v>
      </c>
      <c r="D7" s="212">
        <f>SUM(D8:D25)</f>
        <v>332197.46000000002</v>
      </c>
      <c r="E7" s="212">
        <f>D7-C7</f>
        <v>11014.060000000056</v>
      </c>
      <c r="F7" s="202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18.399999999999999" customHeight="1">
      <c r="A8" s="57">
        <f>+'Dramakan hosqer'!A14</f>
        <v>1</v>
      </c>
      <c r="B8" s="274" t="str">
        <f>+'Dramakan hosqer'!B14</f>
        <v>Սուբսիդիայից</v>
      </c>
      <c r="C8" s="209">
        <v>200392</v>
      </c>
      <c r="D8" s="209">
        <f>+'Dramakan hosqer'!F14</f>
        <v>200393.04</v>
      </c>
      <c r="E8" s="209">
        <f>+D8-C8</f>
        <v>1.0400000000081491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4" t="str">
        <f>+'Dramakan hosqer'!B15</f>
        <v>Սուբսիդիա՝ ազգային, լարային և փողային նվագարանների ուսուցման գծով</v>
      </c>
      <c r="C9" s="209"/>
      <c r="D9" s="209">
        <f>+'Dramakan hosqer'!F15</f>
        <v>0</v>
      </c>
      <c r="E9" s="209">
        <f t="shared" ref="E9:E25" si="0">+D9-C9</f>
        <v>0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4" t="str">
        <f>+'Dramakan hosqer'!B16</f>
        <v>Կամավոր ատեստավորման գծով</v>
      </c>
      <c r="C10" s="209"/>
      <c r="D10" s="209">
        <f>+'Dramakan hosqer'!F16</f>
        <v>0</v>
      </c>
      <c r="E10" s="209">
        <f t="shared" si="0"/>
        <v>0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27">
      <c r="A11" s="57">
        <f>+'Dramakan hosqer'!A17</f>
        <v>2</v>
      </c>
      <c r="B11" s="274" t="str">
        <f>+'Dramakan hosqer'!B17</f>
        <v xml:space="preserve">Վճարովի ծառայություններից </v>
      </c>
      <c r="C11" s="209">
        <v>102703.6</v>
      </c>
      <c r="D11" s="209">
        <f>+'Dramakan hosqer'!F17</f>
        <v>120560.16</v>
      </c>
      <c r="E11" s="209">
        <f t="shared" si="0"/>
        <v>17856.559999999998</v>
      </c>
      <c r="F11" s="527" t="s">
        <v>338</v>
      </c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54">
      <c r="A12" s="57">
        <f>+'Dramakan hosqer'!A18</f>
        <v>3</v>
      </c>
      <c r="B12" s="274" t="str">
        <f>+'Dramakan hosqer'!B18</f>
        <v>Սպասարկման և կոմունալ համավճարներից</v>
      </c>
      <c r="C12" s="209">
        <v>27.3</v>
      </c>
      <c r="D12" s="209">
        <f>+'Dramakan hosqer'!F18</f>
        <v>93.6</v>
      </c>
      <c r="E12" s="209">
        <f t="shared" si="0"/>
        <v>66.3</v>
      </c>
      <c r="F12" s="529" t="str">
        <f>+'Ekamutneri hamematakan'!F50</f>
        <v>Համաձայն կնքված պայմանագրի, մեկ հեռախոսագիծ տրամադրվել է հարակից գործող սրճարանին</v>
      </c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4</v>
      </c>
      <c r="B13" s="274" t="str">
        <f>+'Dramakan hosqer'!B19</f>
        <v>Միջոցառումների կազմակերպումից</v>
      </c>
      <c r="C13" s="209"/>
      <c r="D13" s="209">
        <f>+'Dramakan hosqer'!F19</f>
        <v>0</v>
      </c>
      <c r="E13" s="209">
        <f t="shared" si="0"/>
        <v>0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5</v>
      </c>
      <c r="B14" s="274" t="str">
        <f>+'Dramakan hosqer'!B20</f>
        <v>Ֆինանսական օգնությունից</v>
      </c>
      <c r="C14" s="209"/>
      <c r="D14" s="209">
        <f>+'Dramakan hosqer'!F20</f>
        <v>0</v>
      </c>
      <c r="E14" s="209">
        <f t="shared" si="0"/>
        <v>0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>
      <c r="A15" s="57">
        <v>4</v>
      </c>
      <c r="B15" s="274" t="str">
        <f>+'Dramakan hosqer'!B21</f>
        <v>Չփոխանակվող գործարքներից (դրամաշնորհից)</v>
      </c>
      <c r="C15" s="209">
        <v>6000</v>
      </c>
      <c r="D15" s="209">
        <f>+'Dramakan hosqer'!F21</f>
        <v>0</v>
      </c>
      <c r="E15" s="209">
        <f t="shared" si="0"/>
        <v>-6000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>
      <c r="A16" s="57">
        <v>5</v>
      </c>
      <c r="B16" s="274" t="str">
        <f>+'Dramakan hosqer'!B22</f>
        <v>Դեբիտորական պարտքերից</v>
      </c>
      <c r="C16" s="209">
        <v>1207.8</v>
      </c>
      <c r="D16" s="209">
        <f>+'Dramakan hosqer'!F22</f>
        <v>2032.4</v>
      </c>
      <c r="E16" s="209">
        <f t="shared" si="0"/>
        <v>824.60000000000014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v>6</v>
      </c>
      <c r="B17" s="274" t="str">
        <f>+'Dramakan hosqer'!B23</f>
        <v>Բանկի տոկոսից</v>
      </c>
      <c r="C17" s="209">
        <v>446</v>
      </c>
      <c r="D17" s="209">
        <f>+'Dramakan hosqer'!F23</f>
        <v>500</v>
      </c>
      <c r="E17" s="209">
        <f t="shared" si="0"/>
        <v>54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6</v>
      </c>
      <c r="B18" s="276" t="str">
        <f>+'Dramakan hosqer'!B24</f>
        <v>Այլ մուտքեր</v>
      </c>
      <c r="C18" s="209"/>
      <c r="D18" s="209">
        <f>+'Dramakan hosqer'!F24</f>
        <v>0</v>
      </c>
      <c r="E18" s="209">
        <f t="shared" si="0"/>
        <v>0</v>
      </c>
      <c r="F18" s="209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27">
      <c r="A19" s="57">
        <v>7</v>
      </c>
      <c r="B19" s="276" t="str">
        <f>+'Dramakan hosqer'!B25</f>
        <v>Ապրանքների իրացումից հասույթ</v>
      </c>
      <c r="C19" s="209">
        <v>1694.4</v>
      </c>
      <c r="D19" s="209">
        <f>+'Dramakan hosqer'!F25</f>
        <v>2160</v>
      </c>
      <c r="E19" s="209">
        <f t="shared" si="0"/>
        <v>465.59999999999991</v>
      </c>
      <c r="F19" s="527" t="s">
        <v>339</v>
      </c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54" customFormat="1" ht="17.25">
      <c r="A20" s="57">
        <v>8</v>
      </c>
      <c r="B20" s="276" t="str">
        <f>+'Dramakan hosqer'!B26</f>
        <v>Ծառայությունների մատուցումից հասույթ</v>
      </c>
      <c r="C20" s="209">
        <v>3075.1</v>
      </c>
      <c r="D20" s="209">
        <f>+'Dramakan hosqer'!F26</f>
        <v>2799.96</v>
      </c>
      <c r="E20" s="209">
        <f t="shared" si="0"/>
        <v>-275.13999999999987</v>
      </c>
      <c r="F20" s="209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s="54" customFormat="1" ht="17.25">
      <c r="A21" s="57">
        <v>9</v>
      </c>
      <c r="B21" s="276" t="str">
        <f>+'Dramakan hosqer'!B27</f>
        <v>Վարձակալությունից</v>
      </c>
      <c r="C21" s="209">
        <v>4604</v>
      </c>
      <c r="D21" s="209">
        <f>+'Dramakan hosqer'!F27</f>
        <v>3649.2</v>
      </c>
      <c r="E21" s="209">
        <f t="shared" si="0"/>
        <v>-954.80000000000018</v>
      </c>
      <c r="F21" s="209"/>
      <c r="G21" s="91"/>
      <c r="H21" s="100"/>
      <c r="I21" s="100"/>
      <c r="J21" s="100"/>
      <c r="K21" s="100"/>
      <c r="L21" s="100"/>
      <c r="M21" s="100"/>
      <c r="N21" s="107"/>
      <c r="O21" s="107"/>
      <c r="P21" s="107"/>
      <c r="Q21" s="107"/>
      <c r="R21" s="107"/>
      <c r="S21" s="107"/>
      <c r="T21" s="107"/>
    </row>
    <row r="22" spans="1:20" s="54" customFormat="1" ht="17.25">
      <c r="A22" s="57">
        <v>10</v>
      </c>
      <c r="B22" s="276" t="str">
        <f>+'Dramakan hosqer'!B28</f>
        <v>Սուբսիդիա ջրամատակարարման գծով</v>
      </c>
      <c r="C22" s="209">
        <v>12</v>
      </c>
      <c r="D22" s="209">
        <f>+'Dramakan hosqer'!F28</f>
        <v>9.1</v>
      </c>
      <c r="E22" s="209">
        <f t="shared" si="0"/>
        <v>-2.9000000000000004</v>
      </c>
      <c r="F22" s="209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 s="54" customFormat="1" ht="17.25">
      <c r="A23" s="57">
        <v>11</v>
      </c>
      <c r="B23" s="276" t="s">
        <v>334</v>
      </c>
      <c r="C23" s="209">
        <v>105</v>
      </c>
      <c r="D23" s="209"/>
      <c r="E23" s="209">
        <f t="shared" si="0"/>
        <v>-105</v>
      </c>
      <c r="F23" s="209"/>
      <c r="G23" s="91"/>
      <c r="H23" s="100"/>
      <c r="I23" s="100"/>
      <c r="J23" s="100"/>
      <c r="K23" s="100"/>
      <c r="L23" s="100"/>
      <c r="M23" s="100"/>
      <c r="N23" s="107"/>
      <c r="O23" s="107"/>
      <c r="P23" s="107"/>
      <c r="Q23" s="107"/>
      <c r="R23" s="107"/>
      <c r="S23" s="107"/>
      <c r="T23" s="107"/>
    </row>
    <row r="24" spans="1:20" s="54" customFormat="1" ht="17.25">
      <c r="A24" s="57">
        <v>12</v>
      </c>
      <c r="B24" s="276" t="s">
        <v>335</v>
      </c>
      <c r="C24" s="209">
        <v>756.7</v>
      </c>
      <c r="D24" s="209"/>
      <c r="E24" s="209">
        <f t="shared" si="0"/>
        <v>-756.7</v>
      </c>
      <c r="F24" s="209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4" customFormat="1" ht="17.25" customHeight="1">
      <c r="A25" s="57">
        <v>13</v>
      </c>
      <c r="B25" s="276" t="s">
        <v>333</v>
      </c>
      <c r="C25" s="209">
        <v>159.5</v>
      </c>
      <c r="D25" s="209"/>
      <c r="E25" s="209">
        <f t="shared" si="0"/>
        <v>-159.5</v>
      </c>
      <c r="F25" s="209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19" customFormat="1" ht="34.5">
      <c r="A26" s="329" t="s">
        <v>31</v>
      </c>
      <c r="B26" s="330" t="s">
        <v>79</v>
      </c>
      <c r="C26" s="202">
        <f>+C27+C91+C104</f>
        <v>333767.89999999997</v>
      </c>
      <c r="D26" s="202">
        <f>+D27+D91+D104</f>
        <v>359846.04000000004</v>
      </c>
      <c r="E26" s="202">
        <f>+E27+E91+E104</f>
        <v>25978.800000000025</v>
      </c>
      <c r="F26" s="202"/>
      <c r="G26" s="269"/>
      <c r="H26" s="97"/>
      <c r="I26" s="97"/>
      <c r="J26" s="97"/>
      <c r="K26" s="97"/>
      <c r="L26" s="97"/>
      <c r="M26" s="97"/>
      <c r="N26" s="105"/>
      <c r="O26" s="105"/>
      <c r="P26" s="105"/>
      <c r="Q26" s="105"/>
      <c r="R26" s="105"/>
      <c r="S26" s="105"/>
      <c r="T26" s="105"/>
    </row>
    <row r="27" spans="1:20" s="20" customFormat="1" ht="17.25">
      <c r="A27" s="14" t="s">
        <v>52</v>
      </c>
      <c r="B27" s="12" t="s">
        <v>55</v>
      </c>
      <c r="C27" s="212">
        <f>SUM(C28,C32:C37,C41:C85,C89:C90)</f>
        <v>315182.3</v>
      </c>
      <c r="D27" s="212">
        <f>SUM(D28,D31:D37,D41:D85,D89:D90)</f>
        <v>345046.04000000004</v>
      </c>
      <c r="E27" s="212">
        <f>SUM(E28,E31:E36,E40:E85,E89:E90)</f>
        <v>29764.400000000027</v>
      </c>
      <c r="F27" s="202"/>
      <c r="G27" s="112"/>
      <c r="H27" s="97"/>
      <c r="I27" s="97"/>
      <c r="J27" s="97"/>
      <c r="K27" s="97"/>
      <c r="L27" s="97"/>
      <c r="M27" s="97"/>
      <c r="N27" s="105"/>
      <c r="O27" s="105"/>
      <c r="P27" s="105"/>
      <c r="Q27" s="105"/>
      <c r="R27" s="105"/>
      <c r="S27" s="105"/>
      <c r="T27" s="105"/>
    </row>
    <row r="28" spans="1:20" s="55" customFormat="1" ht="17.25">
      <c r="A28" s="57">
        <f>+'Dramakan hosqer'!A32</f>
        <v>1</v>
      </c>
      <c r="B28" s="239" t="str">
        <f>+'Dramakan hosqer'!B32</f>
        <v>Աշխատավարձի գծով, այդ թվում՝</v>
      </c>
      <c r="C28" s="209">
        <v>181688.8</v>
      </c>
      <c r="D28" s="209">
        <f>+'Dramakan hosqer'!F32</f>
        <v>200334.2</v>
      </c>
      <c r="E28" s="209">
        <f>+D28-C28</f>
        <v>18645.400000000023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hidden="1">
      <c r="A29" s="25">
        <f>+'Dramakan hosqer'!A33</f>
        <v>1.1000000000000001</v>
      </c>
      <c r="B29" s="275" t="str">
        <f>+'Dramakan hosqer'!B33</f>
        <v>վճարովի ծառայության գծով</v>
      </c>
      <c r="C29" s="203"/>
      <c r="D29" s="203">
        <f>+'Dramakan hosqer'!F33</f>
        <v>0</v>
      </c>
      <c r="E29" s="203">
        <f t="shared" ref="E29:E87" si="1">+D29-C29</f>
        <v>0</v>
      </c>
      <c r="F29" s="203"/>
    </row>
    <row r="30" spans="1:20">
      <c r="A30" s="25">
        <f>+'Dramakan hosqer'!A34</f>
        <v>1.1000000000000001</v>
      </c>
      <c r="B30" s="277" t="str">
        <f>+'Dramakan hosqer'!B34</f>
        <v>պարգևատրման գծով</v>
      </c>
      <c r="C30" s="203">
        <v>24804.6</v>
      </c>
      <c r="D30" s="203">
        <f>+'Dramakan hosqer'!F34</f>
        <v>33197.800000000003</v>
      </c>
      <c r="E30" s="203">
        <f t="shared" si="1"/>
        <v>8393.2000000000044</v>
      </c>
      <c r="F30" s="203"/>
    </row>
    <row r="31" spans="1:20" s="55" customFormat="1" ht="17.25" hidden="1">
      <c r="A31" s="57">
        <f>+'Dramakan hosqer'!A35</f>
        <v>1.2000000000000002</v>
      </c>
      <c r="B31" s="275" t="str">
        <f>+'Dramakan hosqer'!B35</f>
        <v>կամավոր ատեստավորման գծով</v>
      </c>
      <c r="C31" s="209"/>
      <c r="D31" s="209">
        <f>+'Dramakan hosqer'!F35</f>
        <v>0</v>
      </c>
      <c r="E31" s="209">
        <f t="shared" si="1"/>
        <v>0</v>
      </c>
      <c r="F31" s="209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55" customFormat="1" ht="17.25">
      <c r="A32" s="57">
        <f>+'Dramakan hosqer'!A36</f>
        <v>2</v>
      </c>
      <c r="B32" s="218" t="str">
        <f>+'Dramakan hosqer'!B36</f>
        <v>Ջեռուցման գծով</v>
      </c>
      <c r="C32" s="209">
        <v>2232.1999999999998</v>
      </c>
      <c r="D32" s="209">
        <f>+'Dramakan hosqer'!F36</f>
        <v>3286.6</v>
      </c>
      <c r="E32" s="209">
        <f t="shared" si="1"/>
        <v>1054.4000000000001</v>
      </c>
      <c r="F32" s="209"/>
      <c r="G32" s="91"/>
      <c r="H32" s="100"/>
      <c r="I32" s="100"/>
      <c r="J32" s="100"/>
      <c r="K32" s="100"/>
      <c r="L32" s="100"/>
      <c r="M32" s="100"/>
      <c r="N32" s="107"/>
      <c r="O32" s="107"/>
      <c r="P32" s="107"/>
      <c r="Q32" s="107"/>
      <c r="R32" s="107"/>
      <c r="S32" s="107"/>
      <c r="T32" s="107"/>
    </row>
    <row r="33" spans="1:20" s="55" customFormat="1" ht="55.9" customHeight="1">
      <c r="A33" s="57">
        <f>+'Dramakan hosqer'!A37</f>
        <v>3</v>
      </c>
      <c r="B33" s="218" t="str">
        <f>+'Dramakan hosqer'!B37</f>
        <v>Էլեկտրաէներգիայի գծով</v>
      </c>
      <c r="C33" s="209">
        <v>8104.8</v>
      </c>
      <c r="D33" s="209">
        <f>+'Dramakan hosqer'!F37</f>
        <v>9266.7999999999993</v>
      </c>
      <c r="E33" s="209">
        <f t="shared" si="1"/>
        <v>1161.9999999999991</v>
      </c>
      <c r="F33" s="529" t="str">
        <f>+'Ekamutneri hamematakan'!F32</f>
        <v>Էլեկտրաէներգիայի ծախսի ավելացումը պայմանավորված է ներկայացումների քանակի ավելացմամբ</v>
      </c>
      <c r="G33" s="91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f>+'Dramakan hosqer'!A38</f>
        <v>4</v>
      </c>
      <c r="B34" s="218" t="str">
        <f>+'Dramakan hosqer'!B38</f>
        <v>Ջրմուղ-կոյուղու գծով</v>
      </c>
      <c r="C34" s="209">
        <v>279</v>
      </c>
      <c r="D34" s="209">
        <f>+'Dramakan hosqer'!F38</f>
        <v>293.39999999999998</v>
      </c>
      <c r="E34" s="209">
        <f t="shared" si="1"/>
        <v>14.399999999999977</v>
      </c>
      <c r="F34" s="209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f>+'Dramakan hosqer'!A39</f>
        <v>5</v>
      </c>
      <c r="B35" s="218" t="str">
        <f>+'Dramakan hosqer'!B39</f>
        <v>Աղբահանության գծով</v>
      </c>
      <c r="C35" s="209">
        <v>176.6</v>
      </c>
      <c r="D35" s="209">
        <f>+'Dramakan hosqer'!F39</f>
        <v>176.6</v>
      </c>
      <c r="E35" s="209">
        <f t="shared" si="1"/>
        <v>0</v>
      </c>
      <c r="F35" s="209"/>
      <c r="G35" s="113"/>
      <c r="H35" s="101"/>
      <c r="I35" s="101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 hidden="1">
      <c r="A36" s="57">
        <f>+'Dramakan hosqer'!A40</f>
        <v>6</v>
      </c>
      <c r="B36" s="218" t="str">
        <f>+'Dramakan hosqer'!B40</f>
        <v>Ախտաբանության գծով</v>
      </c>
      <c r="C36" s="209"/>
      <c r="D36" s="209">
        <f>+'Dramakan hosqer'!F40</f>
        <v>0</v>
      </c>
      <c r="E36" s="209">
        <f t="shared" si="1"/>
        <v>0</v>
      </c>
      <c r="F36" s="209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hosqer'!A41</f>
        <v>6</v>
      </c>
      <c r="B37" s="218" t="str">
        <f>+'Dramakan hosqer'!B41</f>
        <v>Կապի գծով, որից`</v>
      </c>
      <c r="C37" s="210">
        <f>+C38+C39+C40</f>
        <v>1546.1</v>
      </c>
      <c r="D37" s="210">
        <f>+'Dramakan hosqer'!F41</f>
        <v>1690.44</v>
      </c>
      <c r="E37" s="210">
        <f t="shared" si="1"/>
        <v>144.34000000000015</v>
      </c>
      <c r="F37" s="209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31" customFormat="1" ht="14.25">
      <c r="A38" s="25">
        <f>+'Dramakan hosqer'!A42</f>
        <v>6.1</v>
      </c>
      <c r="B38" s="275" t="str">
        <f>+'Dramakan hosqer'!B42</f>
        <v>բաժանորդային վճար</v>
      </c>
      <c r="C38" s="203">
        <v>633.6</v>
      </c>
      <c r="D38" s="203">
        <f>+'Dramakan hosqer'!F42</f>
        <v>576</v>
      </c>
      <c r="E38" s="203">
        <f t="shared" si="1"/>
        <v>-57.600000000000023</v>
      </c>
      <c r="F38" s="203"/>
      <c r="G38" s="114"/>
      <c r="H38" s="102"/>
      <c r="I38" s="102"/>
      <c r="J38" s="102"/>
      <c r="K38" s="102"/>
      <c r="L38" s="102"/>
      <c r="M38" s="102"/>
      <c r="N38" s="108"/>
      <c r="O38" s="108"/>
      <c r="P38" s="108"/>
      <c r="Q38" s="108"/>
      <c r="R38" s="108"/>
      <c r="S38" s="108"/>
      <c r="T38" s="108"/>
    </row>
    <row r="39" spans="1:20" ht="67.5">
      <c r="A39" s="25">
        <f>+'Dramakan hosqer'!A43</f>
        <v>6.1999999999999993</v>
      </c>
      <c r="B39" s="275" t="str">
        <f>+'Dramakan hosqer'!B43</f>
        <v>րոպեավճար</v>
      </c>
      <c r="C39" s="203">
        <v>417.5</v>
      </c>
      <c r="D39" s="203">
        <f>+'Dramakan hosqer'!F43</f>
        <v>574.43999999999994</v>
      </c>
      <c r="E39" s="203">
        <f t="shared" si="1"/>
        <v>156.93999999999994</v>
      </c>
      <c r="F39" s="527" t="s">
        <v>342</v>
      </c>
      <c r="I39" s="116"/>
    </row>
    <row r="40" spans="1:20">
      <c r="A40" s="25">
        <f>+'Dramakan hosqer'!A44</f>
        <v>6.2999999999999989</v>
      </c>
      <c r="B40" s="275" t="str">
        <f>+'Dramakan hosqer'!B44</f>
        <v>ինտերնետ կապ</v>
      </c>
      <c r="C40" s="203">
        <v>495</v>
      </c>
      <c r="D40" s="203">
        <f>+'Dramakan hosqer'!F44</f>
        <v>540</v>
      </c>
      <c r="E40" s="203">
        <f t="shared" si="1"/>
        <v>45</v>
      </c>
      <c r="F40" s="203"/>
      <c r="I40" s="116"/>
    </row>
    <row r="41" spans="1:20" s="55" customFormat="1" ht="17.25">
      <c r="A41" s="57">
        <f>+'Dramakan hosqer'!A45</f>
        <v>7</v>
      </c>
      <c r="B41" s="218" t="str">
        <f>+'Dramakan hosqer'!B45</f>
        <v>Բանկային ծառայության գծով</v>
      </c>
      <c r="C41" s="209">
        <v>70</v>
      </c>
      <c r="D41" s="209">
        <f>+'Dramakan hosqer'!F45</f>
        <v>70</v>
      </c>
      <c r="E41" s="209">
        <f t="shared" si="1"/>
        <v>0</v>
      </c>
      <c r="F41" s="209"/>
      <c r="G41" s="6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45" customHeight="1">
      <c r="A42" s="57">
        <f>+'Dramakan hosqer'!A46</f>
        <v>8</v>
      </c>
      <c r="B42" s="218" t="str">
        <f>+'Dramakan hosqer'!B46</f>
        <v>Տնտեսական ապրանքների գծով</v>
      </c>
      <c r="C42" s="209">
        <v>950</v>
      </c>
      <c r="D42" s="209">
        <f>+'Dramakan hosqer'!F46</f>
        <v>1080</v>
      </c>
      <c r="E42" s="209">
        <f t="shared" si="1"/>
        <v>130</v>
      </c>
      <c r="F42" s="527" t="s">
        <v>358</v>
      </c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hosqer'!A47</f>
        <v>9</v>
      </c>
      <c r="B43" s="218" t="str">
        <f>+'Dramakan hosqer'!B47</f>
        <v>Գրասենյակային ապրանքների գծով</v>
      </c>
      <c r="C43" s="209">
        <v>833</v>
      </c>
      <c r="D43" s="209">
        <f>+'Dramakan hosqer'!F47</f>
        <v>800</v>
      </c>
      <c r="E43" s="209">
        <f t="shared" si="1"/>
        <v>-33</v>
      </c>
      <c r="F43" s="20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>
      <c r="A44" s="57">
        <f>+'Dramakan hosqer'!A48</f>
        <v>10</v>
      </c>
      <c r="B44" s="218" t="str">
        <f>+'Dramakan hosqer'!B48</f>
        <v>Փոքրարժեք կամ արագամաշ առարկաների գծով</v>
      </c>
      <c r="C44" s="209">
        <v>150</v>
      </c>
      <c r="D44" s="209">
        <f>+'Dramakan hosqer'!F48</f>
        <v>150</v>
      </c>
      <c r="E44" s="209">
        <f t="shared" si="1"/>
        <v>0</v>
      </c>
      <c r="F44" s="20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hosqer'!A49</f>
        <v>11</v>
      </c>
      <c r="B45" s="218" t="str">
        <f>+'Dramakan hosqer'!B49</f>
        <v>Ուսումնական նյութերի գծով</v>
      </c>
      <c r="C45" s="209"/>
      <c r="D45" s="209">
        <f>+'Dramakan hosqer'!F49</f>
        <v>0</v>
      </c>
      <c r="E45" s="209">
        <f t="shared" si="1"/>
        <v>0</v>
      </c>
      <c r="F45" s="209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f>+'Dramakan hosqer'!A50</f>
        <v>11</v>
      </c>
      <c r="B46" s="218" t="str">
        <f>+'Dramakan hosqer'!B50</f>
        <v>Դեղորայքի գծով</v>
      </c>
      <c r="C46" s="209">
        <v>21.1</v>
      </c>
      <c r="D46" s="209">
        <f>+'Dramakan hosqer'!F50</f>
        <v>30</v>
      </c>
      <c r="E46" s="209">
        <f t="shared" si="1"/>
        <v>8.8999999999999986</v>
      </c>
      <c r="F46" s="209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 hidden="1">
      <c r="A47" s="57">
        <f>+'Dramakan hosqer'!A51</f>
        <v>12</v>
      </c>
      <c r="B47" s="218" t="str">
        <f>+'Dramakan hosqer'!B51</f>
        <v>Բուժ.ծառայության գծով</v>
      </c>
      <c r="C47" s="209"/>
      <c r="D47" s="209">
        <f>+'Dramakan hosqer'!F51</f>
        <v>0</v>
      </c>
      <c r="E47" s="209">
        <f t="shared" si="1"/>
        <v>0</v>
      </c>
      <c r="F47" s="209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>
      <c r="A48" s="57">
        <f>+'Dramakan hosqer'!A52</f>
        <v>12</v>
      </c>
      <c r="B48" s="218" t="str">
        <f>+'Dramakan hosqer'!B52</f>
        <v>Ընթացիկ վերանորոգման գծով</v>
      </c>
      <c r="C48" s="209">
        <v>1840.6</v>
      </c>
      <c r="D48" s="209">
        <f>+'Dramakan hosqer'!F52</f>
        <v>1140</v>
      </c>
      <c r="E48" s="209">
        <f t="shared" si="1"/>
        <v>-700.59999999999991</v>
      </c>
      <c r="F48" s="209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hosqer'!A53</f>
        <v>13</v>
      </c>
      <c r="B49" s="218" t="str">
        <f>+'Dramakan hosqer'!B53</f>
        <v>Ջեռուցման համակարգի սպասարկման գծով</v>
      </c>
      <c r="C49" s="209">
        <v>403.2</v>
      </c>
      <c r="D49" s="209">
        <f>+'Dramakan hosqer'!F53</f>
        <v>403.2</v>
      </c>
      <c r="E49" s="209">
        <f t="shared" si="1"/>
        <v>0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>
      <c r="A50" s="57">
        <f>+'Dramakan hosqer'!A54</f>
        <v>14</v>
      </c>
      <c r="B50" s="218" t="str">
        <f>+'Dramakan hosqer'!B54</f>
        <v>Կաթսայատան սպասարկման գծով</v>
      </c>
      <c r="C50" s="209">
        <v>996</v>
      </c>
      <c r="D50" s="209">
        <f>+'Dramakan hosqer'!F54</f>
        <v>996</v>
      </c>
      <c r="E50" s="209">
        <f t="shared" si="1"/>
        <v>0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f>+'Dramakan hosqer'!A55</f>
        <v>15</v>
      </c>
      <c r="B51" s="218" t="str">
        <f>+'Dramakan hosqer'!B55</f>
        <v>Սպասարկման և կոմունալ համավճարների գծով</v>
      </c>
      <c r="C51" s="209">
        <v>27.3</v>
      </c>
      <c r="D51" s="209">
        <f>+'Dramakan hosqer'!F55</f>
        <v>93.6</v>
      </c>
      <c r="E51" s="209">
        <f t="shared" si="1"/>
        <v>66.3</v>
      </c>
      <c r="F51" s="209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hosqer'!A56</f>
        <v>16</v>
      </c>
      <c r="B52" s="218" t="str">
        <f>+'Dramakan hosqer'!B56</f>
        <v>Գնումների համակարգողի ծառայության գծով</v>
      </c>
      <c r="C52" s="209"/>
      <c r="D52" s="209">
        <f>+'Dramakan hosqer'!F56</f>
        <v>600</v>
      </c>
      <c r="E52" s="209">
        <f t="shared" si="1"/>
        <v>600</v>
      </c>
      <c r="F52" s="20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34.5">
      <c r="A53" s="57">
        <f>+'Dramakan hosqer'!A57</f>
        <v>17</v>
      </c>
      <c r="B53" s="218" t="str">
        <f>+'Dramakan hosqer'!B57</f>
        <v>Համակարգիչների տեխնիկական սպասարկման գծով</v>
      </c>
      <c r="C53" s="209">
        <v>370.8</v>
      </c>
      <c r="D53" s="209">
        <f>+'Dramakan hosqer'!F57</f>
        <v>370</v>
      </c>
      <c r="E53" s="209">
        <f t="shared" si="1"/>
        <v>-0.80000000000001137</v>
      </c>
      <c r="F53" s="209"/>
      <c r="G53" s="6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67.5">
      <c r="A54" s="57">
        <f>+'Dramakan hosqer'!A58</f>
        <v>18</v>
      </c>
      <c r="B54" s="218" t="str">
        <f>+'Dramakan hosqer'!B58</f>
        <v>Համակարգչային ծրագրի և կայքի սպասարկման գծով</v>
      </c>
      <c r="C54" s="209">
        <v>76.900000000000006</v>
      </c>
      <c r="D54" s="209">
        <f>+'Dramakan hosqer'!F58</f>
        <v>163.19999999999999</v>
      </c>
      <c r="E54" s="209">
        <f t="shared" si="1"/>
        <v>86.299999999999983</v>
      </c>
      <c r="F54" s="527" t="s">
        <v>341</v>
      </c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>
      <c r="A55" s="57">
        <f>+'Dramakan hosqer'!A59</f>
        <v>19</v>
      </c>
      <c r="B55" s="218" t="str">
        <f>+'Dramakan hosqer'!B59</f>
        <v>էլ․ստորագրության գծով</v>
      </c>
      <c r="C55" s="209">
        <v>6</v>
      </c>
      <c r="D55" s="209">
        <f>+'Dramakan hosqer'!F59</f>
        <v>6</v>
      </c>
      <c r="E55" s="209">
        <f t="shared" si="1"/>
        <v>0</v>
      </c>
      <c r="F55" s="209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5" customFormat="1" ht="17.25" hidden="1">
      <c r="A56" s="57">
        <f>+'Dramakan hosqer'!A60</f>
        <v>20</v>
      </c>
      <c r="B56" s="218" t="str">
        <f>+'Dramakan hosqer'!B60</f>
        <v>Հայտարարության գծով</v>
      </c>
      <c r="C56" s="209"/>
      <c r="D56" s="209">
        <f>+'Dramakan hosqer'!F60</f>
        <v>0</v>
      </c>
      <c r="E56" s="209">
        <f t="shared" si="1"/>
        <v>0</v>
      </c>
      <c r="F56" s="209"/>
      <c r="G56" s="91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>
      <c r="A57" s="57">
        <f>+'Dramakan hosqer'!A61</f>
        <v>20</v>
      </c>
      <c r="B57" s="218" t="str">
        <f>+'Dramakan hosqer'!B61</f>
        <v>Բաժանորդագրության գծով</v>
      </c>
      <c r="C57" s="209">
        <v>111.6</v>
      </c>
      <c r="D57" s="209">
        <f>+'Dramakan hosqer'!F61</f>
        <v>111.6</v>
      </c>
      <c r="E57" s="209">
        <f t="shared" si="1"/>
        <v>0</v>
      </c>
      <c r="F57" s="209"/>
      <c r="G57" s="91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hosqer'!A62</f>
        <v>21</v>
      </c>
      <c r="B58" s="218" t="str">
        <f>+'Dramakan hosqer'!B62</f>
        <v>Վերապատրաստման գծով</v>
      </c>
      <c r="C58" s="209"/>
      <c r="D58" s="209">
        <f>+'Dramakan hosqer'!F62</f>
        <v>0</v>
      </c>
      <c r="E58" s="209">
        <f t="shared" si="1"/>
        <v>0</v>
      </c>
      <c r="F58" s="209"/>
      <c r="G58" s="91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31.7" hidden="1" customHeight="1">
      <c r="A59" s="57">
        <f>+'Dramakan hosqer'!A84</f>
        <v>36</v>
      </c>
      <c r="B59" s="218" t="str">
        <f>+'Dramakan hosqer'!B84</f>
        <v>Վարձակալությունից/համայնքի բյուջե/</v>
      </c>
      <c r="C59" s="209"/>
      <c r="D59" s="209"/>
      <c r="E59" s="209">
        <f>+D59-C59</f>
        <v>0</v>
      </c>
      <c r="F59" s="209"/>
      <c r="G59" s="91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34.700000000000003" hidden="1" customHeight="1">
      <c r="A60" s="57">
        <f>+'Dramakan hosqer'!A85</f>
        <v>37</v>
      </c>
      <c r="B60" s="218" t="str">
        <f>+'Dramakan hosqer'!B85</f>
        <v>Բեմական մեխանիզմների սպասարկում</v>
      </c>
      <c r="C60" s="209"/>
      <c r="D60" s="209"/>
      <c r="E60" s="209">
        <f t="shared" si="1"/>
        <v>0</v>
      </c>
      <c r="F60" s="209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>
      <c r="A61" s="57">
        <v>20</v>
      </c>
      <c r="B61" s="516" t="s">
        <v>308</v>
      </c>
      <c r="C61" s="209">
        <v>1448.8</v>
      </c>
      <c r="D61" s="209">
        <f>+'Dramakan hosqer'!F63</f>
        <v>1200</v>
      </c>
      <c r="E61" s="209">
        <f t="shared" si="1"/>
        <v>-248.79999999999995</v>
      </c>
      <c r="F61" s="209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>
      <c r="A62" s="57">
        <v>21</v>
      </c>
      <c r="B62" s="516" t="s">
        <v>310</v>
      </c>
      <c r="C62" s="209">
        <v>310</v>
      </c>
      <c r="D62" s="209">
        <f>+'Dramakan hosqer'!F66</f>
        <v>250</v>
      </c>
      <c r="E62" s="209">
        <f t="shared" si="1"/>
        <v>-60</v>
      </c>
      <c r="F62" s="209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>
      <c r="A63" s="57">
        <v>22</v>
      </c>
      <c r="B63" s="515" t="s">
        <v>311</v>
      </c>
      <c r="C63" s="209">
        <v>2321.3000000000002</v>
      </c>
      <c r="D63" s="209"/>
      <c r="E63" s="209">
        <f t="shared" si="1"/>
        <v>-2321.3000000000002</v>
      </c>
      <c r="F63" s="209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57">
        <v>23</v>
      </c>
      <c r="B64" s="516" t="s">
        <v>312</v>
      </c>
      <c r="C64" s="209">
        <v>111.2</v>
      </c>
      <c r="D64" s="209"/>
      <c r="E64" s="209">
        <f t="shared" si="1"/>
        <v>-111.2</v>
      </c>
      <c r="F64" s="527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33.15" customHeight="1">
      <c r="A65" s="57">
        <v>24</v>
      </c>
      <c r="B65" s="218" t="s">
        <v>313</v>
      </c>
      <c r="C65" s="209">
        <v>5485.2</v>
      </c>
      <c r="D65" s="209">
        <f>+'Dramakan hosqer'!F69</f>
        <v>11150</v>
      </c>
      <c r="E65" s="209">
        <f t="shared" si="1"/>
        <v>5664.8</v>
      </c>
      <c r="F65" s="529" t="s">
        <v>343</v>
      </c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70.900000000000006" customHeight="1">
      <c r="A66" s="57">
        <v>25</v>
      </c>
      <c r="B66" s="516" t="s">
        <v>314</v>
      </c>
      <c r="C66" s="209">
        <v>10374.1</v>
      </c>
      <c r="D66" s="209">
        <f>+'Dramakan hosqer'!F70</f>
        <v>14123.640000000001</v>
      </c>
      <c r="E66" s="209">
        <f t="shared" si="1"/>
        <v>3749.5400000000009</v>
      </c>
      <c r="F66" s="527" t="s">
        <v>344</v>
      </c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57">
        <v>26</v>
      </c>
      <c r="B67" s="516" t="s">
        <v>315</v>
      </c>
      <c r="C67" s="209">
        <v>37</v>
      </c>
      <c r="D67" s="209">
        <f>+'Dramakan hosqer'!F71</f>
        <v>37</v>
      </c>
      <c r="E67" s="209">
        <f t="shared" si="1"/>
        <v>0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54">
      <c r="A68" s="57">
        <v>27</v>
      </c>
      <c r="B68" s="516" t="s">
        <v>316</v>
      </c>
      <c r="C68" s="209">
        <v>678.6</v>
      </c>
      <c r="D68" s="209">
        <f>+'Dramakan hosqer'!F72</f>
        <v>816</v>
      </c>
      <c r="E68" s="209">
        <f t="shared" si="1"/>
        <v>137.39999999999998</v>
      </c>
      <c r="F68" s="527" t="s">
        <v>345</v>
      </c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>
      <c r="A69" s="57">
        <v>28</v>
      </c>
      <c r="B69" s="516" t="s">
        <v>317</v>
      </c>
      <c r="C69" s="209">
        <v>181.8</v>
      </c>
      <c r="D69" s="209">
        <f>+'Dramakan hosqer'!F73</f>
        <v>400</v>
      </c>
      <c r="E69" s="209">
        <f t="shared" si="1"/>
        <v>218.2</v>
      </c>
      <c r="F69" s="209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54">
      <c r="A70" s="57">
        <v>29</v>
      </c>
      <c r="B70" s="516" t="s">
        <v>318</v>
      </c>
      <c r="C70" s="209">
        <v>95</v>
      </c>
      <c r="D70" s="209">
        <f>+'Dramakan hosqer'!F75</f>
        <v>117</v>
      </c>
      <c r="E70" s="209">
        <f t="shared" si="1"/>
        <v>22</v>
      </c>
      <c r="F70" s="527" t="s">
        <v>346</v>
      </c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5" customFormat="1" ht="17.25">
      <c r="A71" s="57">
        <v>30</v>
      </c>
      <c r="B71" s="516" t="s">
        <v>319</v>
      </c>
      <c r="C71" s="209">
        <v>150</v>
      </c>
      <c r="D71" s="209">
        <f>+'Dramakan hosqer'!F76</f>
        <v>150</v>
      </c>
      <c r="E71" s="209">
        <f t="shared" si="1"/>
        <v>0</v>
      </c>
      <c r="F71" s="209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34.5">
      <c r="A72" s="57">
        <v>31</v>
      </c>
      <c r="B72" s="218" t="s">
        <v>320</v>
      </c>
      <c r="C72" s="209">
        <v>6599</v>
      </c>
      <c r="D72" s="209">
        <f>+'Dramakan hosqer'!F77</f>
        <v>6579.96</v>
      </c>
      <c r="E72" s="209">
        <f t="shared" si="1"/>
        <v>-19.039999999999964</v>
      </c>
      <c r="F72" s="209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17.25">
      <c r="A73" s="57">
        <v>32</v>
      </c>
      <c r="B73" s="218" t="s">
        <v>321</v>
      </c>
      <c r="C73" s="209">
        <v>1130</v>
      </c>
      <c r="D73" s="209">
        <f>+'Dramakan hosqer'!F78</f>
        <v>960</v>
      </c>
      <c r="E73" s="209">
        <f t="shared" si="1"/>
        <v>-170</v>
      </c>
      <c r="F73" s="209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>
      <c r="A74" s="57">
        <v>33</v>
      </c>
      <c r="B74" s="516" t="s">
        <v>322</v>
      </c>
      <c r="C74" s="209">
        <v>15878.8</v>
      </c>
      <c r="D74" s="209">
        <f>+'Dramakan hosqer'!F79</f>
        <v>14900</v>
      </c>
      <c r="E74" s="209">
        <f t="shared" si="1"/>
        <v>-978.79999999999927</v>
      </c>
      <c r="F74" s="209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94.5">
      <c r="A75" s="57">
        <v>34</v>
      </c>
      <c r="B75" s="517" t="s">
        <v>323</v>
      </c>
      <c r="C75" s="209">
        <v>3302.8</v>
      </c>
      <c r="D75" s="209">
        <f>+'Dramakan hosqer'!F80</f>
        <v>4080</v>
      </c>
      <c r="E75" s="209">
        <f t="shared" si="1"/>
        <v>777.19999999999982</v>
      </c>
      <c r="F75" s="527" t="s">
        <v>347</v>
      </c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>
      <c r="A76" s="57">
        <v>35</v>
      </c>
      <c r="B76" s="516" t="s">
        <v>324</v>
      </c>
      <c r="C76" s="209">
        <v>12</v>
      </c>
      <c r="D76" s="209">
        <f>+'Dramakan hosqer'!F81</f>
        <v>12</v>
      </c>
      <c r="E76" s="209">
        <f t="shared" si="1"/>
        <v>0</v>
      </c>
      <c r="F76" s="209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17.25">
      <c r="A77" s="57">
        <v>36</v>
      </c>
      <c r="B77" s="516" t="s">
        <v>325</v>
      </c>
      <c r="C77" s="209">
        <v>327</v>
      </c>
      <c r="D77" s="209">
        <f>+'Dramakan hosqer'!F82</f>
        <v>80</v>
      </c>
      <c r="E77" s="209">
        <f t="shared" si="1"/>
        <v>-247</v>
      </c>
      <c r="F77" s="209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>
      <c r="A78" s="57">
        <v>37</v>
      </c>
      <c r="B78" s="516" t="s">
        <v>328</v>
      </c>
      <c r="C78" s="209">
        <v>528</v>
      </c>
      <c r="D78" s="209">
        <f>+'Dramakan hosqer'!F85</f>
        <v>576</v>
      </c>
      <c r="E78" s="209">
        <f t="shared" si="1"/>
        <v>48</v>
      </c>
      <c r="F78" s="209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>
      <c r="A79" s="57">
        <v>38</v>
      </c>
      <c r="B79" s="516" t="s">
        <v>336</v>
      </c>
      <c r="C79" s="209">
        <v>180</v>
      </c>
      <c r="D79" s="209"/>
      <c r="E79" s="209">
        <f t="shared" si="1"/>
        <v>-180</v>
      </c>
      <c r="F79" s="209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>
      <c r="A80" s="57">
        <v>39</v>
      </c>
      <c r="B80" s="218" t="s">
        <v>327</v>
      </c>
      <c r="C80" s="209">
        <v>291</v>
      </c>
      <c r="D80" s="209"/>
      <c r="E80" s="209">
        <f t="shared" si="1"/>
        <v>-291</v>
      </c>
      <c r="F80" s="209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5" customFormat="1" ht="17.25">
      <c r="A81" s="57">
        <v>40</v>
      </c>
      <c r="B81" s="218" t="s">
        <v>337</v>
      </c>
      <c r="C81" s="525">
        <v>3628.2</v>
      </c>
      <c r="D81" s="209">
        <f>+'Dramakan hosqer'!F84</f>
        <v>3041</v>
      </c>
      <c r="E81" s="209">
        <f t="shared" si="1"/>
        <v>-587.19999999999982</v>
      </c>
      <c r="F81" s="209"/>
      <c r="G81" s="91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54" customFormat="1" ht="18.399999999999999" hidden="1" customHeight="1">
      <c r="A82" s="57">
        <f>+'Dramakan hosqer'!A86</f>
        <v>38</v>
      </c>
      <c r="B82" s="276">
        <f>+'Dramakan hosqer'!B86</f>
        <v>0</v>
      </c>
      <c r="C82" s="209"/>
      <c r="D82" s="209">
        <f>+'Dramakan hosqer'!F86</f>
        <v>0</v>
      </c>
      <c r="E82" s="209">
        <f t="shared" si="1"/>
        <v>0</v>
      </c>
      <c r="F82" s="209"/>
      <c r="G82" s="91"/>
      <c r="H82" s="100"/>
      <c r="I82" s="100"/>
      <c r="J82" s="100"/>
      <c r="K82" s="100"/>
      <c r="L82" s="100"/>
      <c r="M82" s="100"/>
      <c r="N82" s="107"/>
      <c r="O82" s="107"/>
      <c r="P82" s="107"/>
      <c r="Q82" s="107"/>
      <c r="R82" s="107"/>
      <c r="S82" s="107"/>
      <c r="T82" s="107"/>
    </row>
    <row r="83" spans="1:20" s="54" customFormat="1" ht="20.25" hidden="1" customHeight="1">
      <c r="A83" s="57">
        <f>+'Dramakan hosqer'!A87</f>
        <v>39</v>
      </c>
      <c r="B83" s="276">
        <f>+'Dramakan hosqer'!B87</f>
        <v>0</v>
      </c>
      <c r="C83" s="209"/>
      <c r="D83" s="209">
        <f>+'Dramakan hosqer'!F87</f>
        <v>0</v>
      </c>
      <c r="E83" s="209">
        <f t="shared" si="1"/>
        <v>0</v>
      </c>
      <c r="F83" s="209"/>
      <c r="G83" s="267" t="s">
        <v>195</v>
      </c>
      <c r="H83" s="100"/>
      <c r="I83" s="100"/>
      <c r="J83" s="100"/>
      <c r="K83" s="100"/>
      <c r="L83" s="100"/>
      <c r="M83" s="100"/>
      <c r="N83" s="107"/>
      <c r="O83" s="107"/>
      <c r="P83" s="107"/>
      <c r="Q83" s="107"/>
      <c r="R83" s="107"/>
      <c r="S83" s="107"/>
      <c r="T83" s="107"/>
    </row>
    <row r="84" spans="1:20" s="55" customFormat="1" ht="20.85" hidden="1" customHeight="1">
      <c r="A84" s="57">
        <f>+'Dramakan hosqer'!A88</f>
        <v>40</v>
      </c>
      <c r="B84" s="218" t="str">
        <f>+'Dramakan hosqer'!B88</f>
        <v>Ներկայացուցչական ծախսեր</v>
      </c>
      <c r="C84" s="209"/>
      <c r="D84" s="209">
        <f>+'Dramakan hosqer'!F88</f>
        <v>0</v>
      </c>
      <c r="E84" s="209">
        <f t="shared" si="1"/>
        <v>0</v>
      </c>
      <c r="F84" s="209"/>
      <c r="G84" s="269"/>
      <c r="H84" s="100"/>
      <c r="I84" s="100"/>
      <c r="J84" s="100"/>
      <c r="K84" s="100"/>
      <c r="L84" s="100"/>
      <c r="M84" s="100"/>
      <c r="N84" s="107"/>
      <c r="O84" s="107"/>
      <c r="P84" s="107"/>
      <c r="Q84" s="107"/>
      <c r="R84" s="107"/>
      <c r="S84" s="107"/>
      <c r="T84" s="107"/>
    </row>
    <row r="85" spans="1:20" s="55" customFormat="1" ht="17.25">
      <c r="A85" s="57">
        <v>41</v>
      </c>
      <c r="B85" s="218" t="str">
        <f>+'Dramakan hosqer'!B89</f>
        <v>Հարկային պարտավորությունների գծով, այդ թվում՝</v>
      </c>
      <c r="C85" s="209">
        <f>+C86+C87+C88</f>
        <v>46676.200000000004</v>
      </c>
      <c r="D85" s="210">
        <f>SUM(D86:D88)</f>
        <v>48021</v>
      </c>
      <c r="E85" s="209">
        <f t="shared" si="1"/>
        <v>1344.7999999999956</v>
      </c>
      <c r="F85" s="209"/>
      <c r="G85" s="269"/>
      <c r="H85" s="100"/>
      <c r="I85" s="100"/>
      <c r="J85" s="100"/>
      <c r="K85" s="100"/>
      <c r="L85" s="100"/>
      <c r="M85" s="100"/>
      <c r="N85" s="107"/>
      <c r="O85" s="107"/>
      <c r="P85" s="107"/>
      <c r="Q85" s="107"/>
      <c r="R85" s="107"/>
      <c r="S85" s="107"/>
      <c r="T85" s="107"/>
    </row>
    <row r="86" spans="1:20" s="134" customFormat="1">
      <c r="A86" s="13">
        <v>41.1</v>
      </c>
      <c r="B86" s="283" t="str">
        <f>+'Dramakan hosqer'!B90</f>
        <v>շահութահարկի գծով</v>
      </c>
      <c r="C86" s="203">
        <v>1013.3</v>
      </c>
      <c r="D86" s="203">
        <f>+'Dramakan hosqer'!F90</f>
        <v>360</v>
      </c>
      <c r="E86" s="203">
        <f t="shared" si="1"/>
        <v>-653.29999999999995</v>
      </c>
      <c r="F86" s="203"/>
      <c r="G86" s="138"/>
      <c r="H86" s="136"/>
      <c r="I86" s="136"/>
      <c r="J86" s="136"/>
      <c r="K86" s="136"/>
      <c r="L86" s="136"/>
      <c r="M86" s="136"/>
      <c r="N86" s="139"/>
      <c r="O86" s="139"/>
      <c r="P86" s="139"/>
      <c r="Q86" s="139"/>
      <c r="R86" s="139"/>
      <c r="S86" s="139"/>
      <c r="T86" s="139"/>
    </row>
    <row r="87" spans="1:20" s="134" customFormat="1">
      <c r="A87" s="13">
        <v>41.2</v>
      </c>
      <c r="B87" s="283" t="str">
        <f>+'Dramakan hosqer'!B91</f>
        <v>ԱԱՀ-ի գծով</v>
      </c>
      <c r="C87" s="203">
        <v>45156</v>
      </c>
      <c r="D87" s="203">
        <f>+'Dramakan hosqer'!F91</f>
        <v>47061</v>
      </c>
      <c r="E87" s="203">
        <f t="shared" si="1"/>
        <v>1905</v>
      </c>
      <c r="F87" s="203"/>
      <c r="G87" s="138"/>
      <c r="H87" s="136"/>
      <c r="I87" s="136"/>
      <c r="J87" s="136"/>
      <c r="K87" s="136"/>
      <c r="L87" s="136"/>
      <c r="M87" s="136"/>
      <c r="N87" s="139"/>
      <c r="O87" s="139"/>
      <c r="P87" s="139"/>
      <c r="Q87" s="139"/>
      <c r="R87" s="139"/>
      <c r="S87" s="139"/>
      <c r="T87" s="139"/>
    </row>
    <row r="88" spans="1:20" s="134" customFormat="1">
      <c r="A88" s="13">
        <v>41.3</v>
      </c>
      <c r="B88" s="283" t="str">
        <f>+'Dramakan hosqer'!B92</f>
        <v xml:space="preserve">չփոխհատուցվող հարկերի գծով </v>
      </c>
      <c r="C88" s="203">
        <v>506.9</v>
      </c>
      <c r="D88" s="203">
        <f>+'Dramakan hosqer'!F92</f>
        <v>600</v>
      </c>
      <c r="E88" s="203">
        <f t="shared" ref="E88" si="2">+D88-C88</f>
        <v>93.100000000000023</v>
      </c>
      <c r="F88" s="203"/>
      <c r="G88" s="138"/>
      <c r="H88" s="136"/>
      <c r="I88" s="136"/>
      <c r="J88" s="136"/>
      <c r="K88" s="136"/>
      <c r="L88" s="136"/>
      <c r="M88" s="136"/>
      <c r="N88" s="139"/>
      <c r="O88" s="139"/>
      <c r="P88" s="139"/>
      <c r="Q88" s="139"/>
      <c r="R88" s="139"/>
      <c r="S88" s="139"/>
      <c r="T88" s="139"/>
    </row>
    <row r="89" spans="1:20" s="55" customFormat="1" ht="17.25">
      <c r="A89" s="441">
        <v>42</v>
      </c>
      <c r="B89" s="442" t="str">
        <f>+'Dramakan hosqer'!B93</f>
        <v>Կրեդիտորական պարտքի մարման գծով</v>
      </c>
      <c r="C89" s="209">
        <v>15552.3</v>
      </c>
      <c r="D89" s="443">
        <f>+'Dramakan hosqer'!F93</f>
        <v>17490.8</v>
      </c>
      <c r="E89" s="443">
        <f t="shared" ref="E89:E90" si="3">+D89-C89</f>
        <v>1938.5</v>
      </c>
      <c r="F89" s="209"/>
      <c r="G89" s="95"/>
      <c r="H89" s="100"/>
      <c r="I89" s="100"/>
      <c r="J89" s="100"/>
      <c r="K89" s="100"/>
      <c r="L89" s="100"/>
      <c r="M89" s="100"/>
      <c r="N89" s="107"/>
      <c r="O89" s="107"/>
      <c r="P89" s="107"/>
      <c r="Q89" s="107"/>
      <c r="R89" s="107"/>
      <c r="S89" s="107"/>
      <c r="T89" s="107"/>
    </row>
    <row r="90" spans="1:20" s="55" customFormat="1" ht="12.2" hidden="1" customHeight="1">
      <c r="A90" s="441">
        <v>43</v>
      </c>
      <c r="B90" s="442" t="str">
        <f>+'Dramakan hosqer'!B94</f>
        <v>Այլ արտահոսքերի գծով</v>
      </c>
      <c r="C90" s="209"/>
      <c r="D90" s="443">
        <f>+'Dramakan hosqer'!F94</f>
        <v>0</v>
      </c>
      <c r="E90" s="443">
        <f t="shared" si="3"/>
        <v>0</v>
      </c>
      <c r="F90" s="209"/>
      <c r="G90" s="95"/>
      <c r="H90" s="100"/>
      <c r="I90" s="100"/>
      <c r="J90" s="100"/>
      <c r="K90" s="100"/>
      <c r="L90" s="100"/>
      <c r="M90" s="100"/>
      <c r="N90" s="107"/>
      <c r="O90" s="107"/>
      <c r="P90" s="107"/>
      <c r="Q90" s="107"/>
      <c r="R90" s="107"/>
      <c r="S90" s="107"/>
      <c r="T90" s="107"/>
    </row>
    <row r="91" spans="1:20" s="55" customFormat="1" ht="17.25">
      <c r="A91" s="137" t="s">
        <v>53</v>
      </c>
      <c r="B91" s="12" t="s">
        <v>56</v>
      </c>
      <c r="C91" s="212">
        <f>+C92+C100</f>
        <v>12070</v>
      </c>
      <c r="D91" s="212">
        <f>+D92+D100</f>
        <v>10800</v>
      </c>
      <c r="E91" s="212">
        <f t="shared" ref="E91" si="4">D91-C91</f>
        <v>-1270</v>
      </c>
      <c r="F91" s="202"/>
      <c r="G91" s="91"/>
      <c r="H91" s="100"/>
      <c r="I91" s="100"/>
      <c r="J91" s="100"/>
      <c r="K91" s="100"/>
      <c r="L91" s="100"/>
      <c r="M91" s="100"/>
      <c r="N91" s="107"/>
      <c r="O91" s="107"/>
      <c r="P91" s="107"/>
      <c r="Q91" s="107"/>
      <c r="R91" s="107"/>
      <c r="S91" s="107"/>
      <c r="T91" s="107"/>
    </row>
    <row r="92" spans="1:20" s="55" customFormat="1" ht="17.25">
      <c r="A92" s="444">
        <f>+'Dramakan hosqer'!A96</f>
        <v>1</v>
      </c>
      <c r="B92" s="12" t="str">
        <f>+'Dramakan hosqer'!B96</f>
        <v>Հիմնական միջոցների ձեռքբերում, այդ թվում՝</v>
      </c>
      <c r="C92" s="212">
        <f>SUM(C93:C99)</f>
        <v>12070</v>
      </c>
      <c r="D92" s="212">
        <f>SUM(D93:D99)</f>
        <v>10800</v>
      </c>
      <c r="E92" s="212">
        <f>+D92-C92</f>
        <v>-1270</v>
      </c>
      <c r="F92" s="209"/>
      <c r="G92" s="91"/>
      <c r="H92" s="100"/>
      <c r="I92" s="100"/>
      <c r="J92" s="100"/>
      <c r="K92" s="100"/>
      <c r="L92" s="100"/>
      <c r="M92" s="100"/>
      <c r="N92" s="107"/>
      <c r="O92" s="107"/>
      <c r="P92" s="107"/>
      <c r="Q92" s="107"/>
      <c r="R92" s="107"/>
      <c r="S92" s="107"/>
      <c r="T92" s="107"/>
    </row>
    <row r="93" spans="1:20" s="55" customFormat="1" ht="27">
      <c r="A93" s="62">
        <f>+'Dramakan hosqer'!A97</f>
        <v>1.1000000000000001</v>
      </c>
      <c r="B93" s="213" t="str">
        <f>+'Dramakan hosqer'!B97</f>
        <v>գրասենյակային և տնտեսական գույք</v>
      </c>
      <c r="C93" s="209">
        <v>1800</v>
      </c>
      <c r="D93" s="210">
        <f>+'Dramakan hosqer'!F97</f>
        <v>500</v>
      </c>
      <c r="E93" s="210">
        <f t="shared" ref="E93:E103" si="5">+D93-C93</f>
        <v>-1300</v>
      </c>
      <c r="F93" s="530" t="s">
        <v>350</v>
      </c>
      <c r="G93" s="91"/>
      <c r="H93" s="100"/>
      <c r="I93" s="100"/>
      <c r="J93" s="100"/>
      <c r="K93" s="100"/>
      <c r="L93" s="100"/>
      <c r="M93" s="100"/>
      <c r="N93" s="107"/>
      <c r="O93" s="107"/>
      <c r="P93" s="107"/>
      <c r="Q93" s="107"/>
      <c r="R93" s="107"/>
      <c r="S93" s="107"/>
      <c r="T93" s="107"/>
    </row>
    <row r="94" spans="1:20" s="55" customFormat="1" ht="40.5">
      <c r="A94" s="62">
        <f>+'Dramakan hosqer'!A98</f>
        <v>1.2000000000000002</v>
      </c>
      <c r="B94" s="213" t="str">
        <f>+'Dramakan hosqer'!B98</f>
        <v>համակարգչային սարքավորումներ / տեխնիկա</v>
      </c>
      <c r="C94" s="209">
        <v>1606.4</v>
      </c>
      <c r="D94" s="210">
        <f>+'Dramakan hosqer'!F98</f>
        <v>600</v>
      </c>
      <c r="E94" s="210">
        <f t="shared" si="5"/>
        <v>-1006.4000000000001</v>
      </c>
      <c r="F94" s="530" t="s">
        <v>351</v>
      </c>
      <c r="G94" s="91"/>
      <c r="H94" s="100"/>
      <c r="I94" s="100"/>
      <c r="J94" s="100"/>
      <c r="K94" s="100"/>
      <c r="L94" s="100"/>
      <c r="M94" s="100"/>
      <c r="N94" s="107"/>
      <c r="O94" s="107"/>
      <c r="P94" s="107"/>
      <c r="Q94" s="107"/>
      <c r="R94" s="107"/>
      <c r="S94" s="107"/>
      <c r="T94" s="107"/>
    </row>
    <row r="95" spans="1:20" s="55" customFormat="1" ht="54">
      <c r="A95" s="62">
        <f>+'Dramakan hosqer'!A99</f>
        <v>1.3000000000000003</v>
      </c>
      <c r="B95" s="213" t="str">
        <f>+'Dramakan hosqer'!B99</f>
        <v>մեքենաներ և սարքավորումներ</v>
      </c>
      <c r="C95" s="209">
        <v>2000</v>
      </c>
      <c r="D95" s="210">
        <f>+'Dramakan hosqer'!F99</f>
        <v>700</v>
      </c>
      <c r="E95" s="210">
        <f t="shared" si="5"/>
        <v>-1300</v>
      </c>
      <c r="F95" s="530" t="s">
        <v>352</v>
      </c>
      <c r="G95" s="91"/>
      <c r="H95" s="100"/>
      <c r="I95" s="100"/>
      <c r="J95" s="100"/>
      <c r="K95" s="100"/>
      <c r="L95" s="100"/>
      <c r="M95" s="100"/>
      <c r="N95" s="107"/>
      <c r="O95" s="107"/>
      <c r="P95" s="107"/>
      <c r="Q95" s="107"/>
      <c r="R95" s="107"/>
      <c r="S95" s="107"/>
      <c r="T95" s="107"/>
    </row>
    <row r="96" spans="1:20" s="55" customFormat="1" ht="17.25" hidden="1">
      <c r="A96" s="62">
        <f>+'Dramakan hosqer'!A100</f>
        <v>1.4000000000000004</v>
      </c>
      <c r="B96" s="213" t="str">
        <f>+'Dramakan hosqer'!B100</f>
        <v>երաժշտական գործիքներ</v>
      </c>
      <c r="C96" s="209"/>
      <c r="D96" s="210">
        <f>+'Dramakan hosqer'!F100</f>
        <v>0</v>
      </c>
      <c r="E96" s="210">
        <f t="shared" si="5"/>
        <v>0</v>
      </c>
      <c r="F96" s="530"/>
      <c r="G96" s="91"/>
      <c r="H96" s="100"/>
      <c r="I96" s="100"/>
      <c r="J96" s="100"/>
      <c r="K96" s="100"/>
      <c r="L96" s="100"/>
      <c r="M96" s="100"/>
      <c r="N96" s="107"/>
      <c r="O96" s="107"/>
      <c r="P96" s="107"/>
      <c r="Q96" s="107"/>
      <c r="R96" s="107"/>
      <c r="S96" s="107"/>
      <c r="T96" s="107"/>
    </row>
    <row r="97" spans="1:20" s="55" customFormat="1" ht="17.25" hidden="1">
      <c r="A97" s="62">
        <f>+'Dramakan hosqer'!A101</f>
        <v>1.5000000000000004</v>
      </c>
      <c r="B97" s="213" t="str">
        <f>+'Dramakan hosqer'!B101</f>
        <v>սպորտային գույք</v>
      </c>
      <c r="C97" s="209"/>
      <c r="D97" s="210">
        <f>+'Dramakan hosqer'!F101</f>
        <v>0</v>
      </c>
      <c r="E97" s="210">
        <f t="shared" si="5"/>
        <v>0</v>
      </c>
      <c r="F97" s="530"/>
      <c r="G97" s="91"/>
      <c r="H97" s="100"/>
      <c r="I97" s="100"/>
      <c r="J97" s="100"/>
      <c r="K97" s="100"/>
      <c r="L97" s="100"/>
      <c r="M97" s="100"/>
      <c r="N97" s="107"/>
      <c r="O97" s="107"/>
      <c r="P97" s="107"/>
      <c r="Q97" s="107"/>
      <c r="R97" s="107"/>
      <c r="S97" s="107"/>
      <c r="T97" s="107"/>
    </row>
    <row r="98" spans="1:20" s="54" customFormat="1" ht="17.25" hidden="1">
      <c r="A98" s="62">
        <f>+'Dramakan hosqer'!A102</f>
        <v>1.6000000000000005</v>
      </c>
      <c r="B98" s="214" t="str">
        <f>+'Dramakan hosqer'!B102</f>
        <v>գրականություն</v>
      </c>
      <c r="C98" s="209"/>
      <c r="D98" s="209">
        <f>+'Dramakan hosqer'!F102</f>
        <v>0</v>
      </c>
      <c r="E98" s="209">
        <f t="shared" si="5"/>
        <v>0</v>
      </c>
      <c r="F98" s="530"/>
      <c r="G98" s="91"/>
      <c r="H98" s="100"/>
      <c r="I98" s="100"/>
      <c r="J98" s="100"/>
      <c r="K98" s="100"/>
      <c r="L98" s="100"/>
      <c r="M98" s="100"/>
      <c r="N98" s="107"/>
      <c r="O98" s="107"/>
      <c r="P98" s="107"/>
      <c r="Q98" s="107"/>
      <c r="R98" s="107"/>
      <c r="S98" s="107"/>
      <c r="T98" s="107"/>
    </row>
    <row r="99" spans="1:20" s="54" customFormat="1" ht="108">
      <c r="A99" s="62">
        <f>+'Dramakan hosqer'!A103</f>
        <v>1.4</v>
      </c>
      <c r="B99" s="214" t="str">
        <f>+'Dramakan hosqer'!B103</f>
        <v>նոր ներկայացում</v>
      </c>
      <c r="C99" s="209">
        <v>6663.6</v>
      </c>
      <c r="D99" s="209">
        <f>+'Dramakan hosqer'!F103</f>
        <v>9000</v>
      </c>
      <c r="E99" s="209">
        <f t="shared" si="5"/>
        <v>2336.3999999999996</v>
      </c>
      <c r="F99" s="530" t="s">
        <v>353</v>
      </c>
      <c r="G99" s="54" t="s">
        <v>271</v>
      </c>
      <c r="H99" s="100"/>
      <c r="I99" s="100"/>
      <c r="J99" s="100"/>
      <c r="K99" s="100"/>
      <c r="L99" s="100"/>
      <c r="M99" s="100"/>
      <c r="N99" s="107"/>
      <c r="O99" s="107"/>
      <c r="P99" s="107"/>
      <c r="Q99" s="107"/>
      <c r="R99" s="107"/>
      <c r="S99" s="107"/>
      <c r="T99" s="107"/>
    </row>
    <row r="100" spans="1:20" s="446" customFormat="1" ht="34.5" hidden="1">
      <c r="A100" s="444">
        <f>+'Dramakan hosqer'!A104</f>
        <v>2</v>
      </c>
      <c r="B100" s="12" t="str">
        <f>+'Dramakan hosqer'!B104</f>
        <v>Հիմնական միջոցների հիմնական վերանորոգում, 
այդ թվում՝</v>
      </c>
      <c r="C100" s="212">
        <f>SUM(C101:C103)</f>
        <v>0</v>
      </c>
      <c r="D100" s="212">
        <f>SUM(D101:D103)</f>
        <v>0</v>
      </c>
      <c r="E100" s="202">
        <f t="shared" si="5"/>
        <v>0</v>
      </c>
      <c r="F100" s="202"/>
      <c r="G100" s="445"/>
      <c r="H100" s="90"/>
      <c r="I100" s="90"/>
      <c r="J100" s="90"/>
      <c r="K100" s="90"/>
      <c r="L100" s="90"/>
      <c r="M100" s="90"/>
      <c r="N100" s="88"/>
      <c r="O100" s="88"/>
      <c r="P100" s="88"/>
      <c r="Q100" s="88"/>
      <c r="R100" s="88"/>
      <c r="S100" s="88"/>
      <c r="T100" s="88"/>
    </row>
    <row r="101" spans="1:20" s="83" customFormat="1" ht="17.25" hidden="1">
      <c r="A101" s="62">
        <f>+'Dramakan hosqer'!A105</f>
        <v>2.1</v>
      </c>
      <c r="B101" s="213" t="str">
        <f>+'Dramakan hosqer'!B105</f>
        <v>ամրացված գույքի (շենք)</v>
      </c>
      <c r="C101" s="209"/>
      <c r="D101" s="210">
        <f>+'Dramakan hosqer'!F105</f>
        <v>0</v>
      </c>
      <c r="E101" s="210">
        <f t="shared" si="5"/>
        <v>0</v>
      </c>
      <c r="F101" s="209"/>
      <c r="G101" s="142"/>
      <c r="H101" s="94"/>
      <c r="I101" s="89"/>
      <c r="J101" s="89"/>
      <c r="K101" s="89"/>
      <c r="L101" s="89"/>
      <c r="M101" s="89"/>
      <c r="N101" s="89"/>
      <c r="O101" s="82"/>
      <c r="P101" s="82"/>
      <c r="Q101" s="82"/>
    </row>
    <row r="102" spans="1:20" s="55" customFormat="1" ht="17.25" hidden="1">
      <c r="A102" s="62">
        <f>+'Dramakan hosqer'!A106</f>
        <v>2.2000000000000002</v>
      </c>
      <c r="B102" s="213" t="str">
        <f>+'Dramakan hosqer'!B106</f>
        <v>հիմնական միջոցի</v>
      </c>
      <c r="C102" s="209"/>
      <c r="D102" s="210">
        <f>+'Dramakan hosqer'!F106</f>
        <v>0</v>
      </c>
      <c r="E102" s="210">
        <f t="shared" si="5"/>
        <v>0</v>
      </c>
      <c r="F102" s="209"/>
      <c r="G102" s="91"/>
      <c r="H102" s="100"/>
      <c r="I102" s="100"/>
      <c r="J102" s="100"/>
      <c r="K102" s="100"/>
      <c r="L102" s="100"/>
      <c r="M102" s="100"/>
      <c r="N102" s="107"/>
      <c r="O102" s="107"/>
      <c r="P102" s="107"/>
      <c r="Q102" s="107"/>
      <c r="R102" s="107"/>
      <c r="S102" s="107"/>
      <c r="T102" s="107"/>
    </row>
    <row r="103" spans="1:20" s="55" customFormat="1" ht="17.25" hidden="1">
      <c r="A103" s="62">
        <f>+'Dramakan hosqer'!A107</f>
        <v>2.3000000000000003</v>
      </c>
      <c r="B103" s="213" t="str">
        <f>+'Dramakan hosqer'!B107</f>
        <v>նախագծանախահաշվային փաստաթղթերի գծով</v>
      </c>
      <c r="C103" s="209"/>
      <c r="D103" s="210">
        <f>+'Dramakan hosqer'!F107</f>
        <v>0</v>
      </c>
      <c r="E103" s="210">
        <f t="shared" si="5"/>
        <v>0</v>
      </c>
      <c r="F103" s="209"/>
      <c r="G103" s="91"/>
      <c r="H103" s="100"/>
      <c r="I103" s="100"/>
      <c r="J103" s="100"/>
      <c r="K103" s="100"/>
      <c r="L103" s="100"/>
      <c r="M103" s="100"/>
      <c r="N103" s="107"/>
      <c r="O103" s="107"/>
      <c r="P103" s="107"/>
      <c r="Q103" s="107"/>
      <c r="R103" s="107"/>
      <c r="S103" s="107"/>
      <c r="T103" s="107"/>
    </row>
    <row r="104" spans="1:20" s="55" customFormat="1" ht="34.5">
      <c r="A104" s="137" t="s">
        <v>54</v>
      </c>
      <c r="B104" s="12" t="s">
        <v>125</v>
      </c>
      <c r="C104" s="212">
        <f>SUM(C105:C108)</f>
        <v>6515.6</v>
      </c>
      <c r="D104" s="212">
        <f>SUM(D105:D108)</f>
        <v>4000</v>
      </c>
      <c r="E104" s="212">
        <f t="shared" ref="E104:E109" si="6">D104-C104</f>
        <v>-2515.6000000000004</v>
      </c>
      <c r="F104" s="202"/>
      <c r="G104" s="91"/>
      <c r="H104" s="100"/>
      <c r="I104" s="100"/>
      <c r="J104" s="100"/>
      <c r="K104" s="100"/>
      <c r="L104" s="100"/>
      <c r="M104" s="100"/>
      <c r="N104" s="107"/>
      <c r="O104" s="107"/>
      <c r="P104" s="107"/>
      <c r="Q104" s="107"/>
      <c r="R104" s="107"/>
      <c r="S104" s="107"/>
      <c r="T104" s="107"/>
    </row>
    <row r="105" spans="1:20" s="55" customFormat="1" ht="17.25" hidden="1">
      <c r="A105" s="62">
        <f>+'Dramakan hosqer'!A109</f>
        <v>1</v>
      </c>
      <c r="B105" s="245" t="str">
        <f>+'Dramakan hosqer'!B109</f>
        <v>Աշխատավարձի գծով</v>
      </c>
      <c r="C105" s="209"/>
      <c r="D105" s="209">
        <f>+'Dramakan hosqer'!F109</f>
        <v>0</v>
      </c>
      <c r="E105" s="209">
        <f>D105-C105</f>
        <v>0</v>
      </c>
      <c r="F105" s="209"/>
      <c r="G105" s="91"/>
      <c r="H105" s="100"/>
      <c r="I105" s="100"/>
      <c r="J105" s="100"/>
      <c r="K105" s="100"/>
      <c r="L105" s="100"/>
      <c r="M105" s="100"/>
      <c r="N105" s="107"/>
      <c r="O105" s="107"/>
      <c r="P105" s="107"/>
      <c r="Q105" s="107"/>
      <c r="R105" s="107"/>
      <c r="S105" s="107"/>
      <c r="T105" s="107"/>
    </row>
    <row r="106" spans="1:20" s="55" customFormat="1" ht="17.25">
      <c r="A106" s="62">
        <f>+'Dramakan hosqer'!A110</f>
        <v>1</v>
      </c>
      <c r="B106" s="279" t="str">
        <f>+'Dramakan hosqer'!B110</f>
        <v>Պարգևատրման գծով</v>
      </c>
      <c r="C106" s="209">
        <v>6515.6</v>
      </c>
      <c r="D106" s="209">
        <f>+'Dramakan hosqer'!F110</f>
        <v>4000</v>
      </c>
      <c r="E106" s="209">
        <f t="shared" ref="E106:E108" si="7">D106-C106</f>
        <v>-2515.6000000000004</v>
      </c>
      <c r="F106" s="209"/>
      <c r="G106" s="91"/>
      <c r="H106" s="100"/>
      <c r="I106" s="100"/>
      <c r="J106" s="100"/>
      <c r="K106" s="100"/>
      <c r="L106" s="100"/>
      <c r="M106" s="100"/>
      <c r="N106" s="107"/>
      <c r="O106" s="107"/>
      <c r="P106" s="107"/>
      <c r="Q106" s="107"/>
      <c r="R106" s="107"/>
      <c r="S106" s="107"/>
      <c r="T106" s="107"/>
    </row>
    <row r="107" spans="1:20" s="55" customFormat="1" ht="17.25" hidden="1">
      <c r="A107" s="62">
        <f>+'Dramakan hosqer'!A111</f>
        <v>3</v>
      </c>
      <c r="B107" s="279" t="str">
        <f>+'Dramakan hosqer'!B111</f>
        <v>Պարգևատրման գծով</v>
      </c>
      <c r="C107" s="209"/>
      <c r="D107" s="209">
        <f>+'Dramakan hosqer'!F111</f>
        <v>0</v>
      </c>
      <c r="E107" s="209">
        <f t="shared" si="7"/>
        <v>0</v>
      </c>
      <c r="F107" s="209"/>
      <c r="G107" s="91"/>
      <c r="H107" s="100"/>
      <c r="I107" s="100"/>
      <c r="J107" s="100"/>
      <c r="K107" s="100"/>
      <c r="L107" s="100"/>
      <c r="M107" s="100"/>
      <c r="N107" s="107"/>
      <c r="O107" s="107"/>
      <c r="P107" s="107"/>
      <c r="Q107" s="107"/>
      <c r="R107" s="107"/>
      <c r="S107" s="107"/>
      <c r="T107" s="107"/>
    </row>
    <row r="108" spans="1:20" s="268" customFormat="1" ht="17.25" hidden="1">
      <c r="A108" s="62">
        <f>+'Dramakan hosqer'!A112</f>
        <v>1</v>
      </c>
      <c r="B108" s="276" t="str">
        <f>+'Dramakan hosqer'!B112</f>
        <v>Պարգևատրման գծով</v>
      </c>
      <c r="C108" s="209"/>
      <c r="D108" s="209">
        <f>+'Dramakan hosqer'!F112</f>
        <v>0</v>
      </c>
      <c r="E108" s="209">
        <f t="shared" si="7"/>
        <v>0</v>
      </c>
      <c r="F108" s="209"/>
      <c r="G108" s="91"/>
      <c r="H108" s="90"/>
      <c r="I108" s="90"/>
      <c r="J108" s="90"/>
      <c r="K108" s="90"/>
      <c r="L108" s="90"/>
      <c r="M108" s="90"/>
      <c r="N108" s="88"/>
      <c r="O108" s="88"/>
      <c r="P108" s="88"/>
      <c r="Q108" s="88"/>
      <c r="R108" s="88"/>
      <c r="S108" s="88"/>
      <c r="T108" s="88"/>
    </row>
    <row r="109" spans="1:20" s="34" customFormat="1" ht="34.5">
      <c r="A109" s="11" t="s">
        <v>35</v>
      </c>
      <c r="B109" s="12" t="s">
        <v>36</v>
      </c>
      <c r="C109" s="212">
        <f>C6+C7-C26</f>
        <v>28176.099999999977</v>
      </c>
      <c r="D109" s="212">
        <f>D6+D7-D26</f>
        <v>527.51999999996042</v>
      </c>
      <c r="E109" s="212">
        <f t="shared" si="6"/>
        <v>-27648.580000000016</v>
      </c>
      <c r="F109" s="202"/>
      <c r="G109" s="115"/>
      <c r="H109" s="103"/>
      <c r="I109" s="103"/>
      <c r="J109" s="103"/>
      <c r="K109" s="103"/>
      <c r="L109" s="103"/>
      <c r="M109" s="103"/>
      <c r="N109" s="109"/>
      <c r="O109" s="109"/>
      <c r="P109" s="109"/>
      <c r="Q109" s="109"/>
      <c r="R109" s="109"/>
      <c r="S109" s="109"/>
      <c r="T109" s="109"/>
    </row>
    <row r="110" spans="1:20" s="20" customFormat="1" ht="17.25">
      <c r="A110" s="18"/>
      <c r="B110" s="284"/>
      <c r="C110" s="18"/>
      <c r="D110" s="18"/>
      <c r="E110" s="18"/>
      <c r="F110" s="18"/>
      <c r="G110" s="112"/>
      <c r="H110" s="97"/>
      <c r="I110" s="97"/>
      <c r="J110" s="97"/>
      <c r="K110" s="97"/>
      <c r="L110" s="97"/>
      <c r="M110" s="97"/>
      <c r="N110" s="105"/>
      <c r="O110" s="105"/>
      <c r="P110" s="105"/>
      <c r="Q110" s="105"/>
      <c r="R110" s="105"/>
      <c r="S110" s="105"/>
      <c r="T110" s="105"/>
    </row>
    <row r="111" spans="1:20" s="20" customFormat="1" ht="17.25">
      <c r="B111" s="16" t="s">
        <v>2</v>
      </c>
      <c r="C111" s="524"/>
      <c r="D111" s="551" t="str">
        <f>+'Ekamut-caxs'!D94</f>
        <v>Ա. ՄԽԻԹԱՐՅԱՆ</v>
      </c>
      <c r="E111" s="548"/>
      <c r="F111" s="103"/>
      <c r="G111" s="112"/>
      <c r="H111" s="97"/>
      <c r="I111" s="97"/>
      <c r="J111" s="97"/>
      <c r="K111" s="97"/>
      <c r="L111" s="97"/>
      <c r="M111" s="97"/>
      <c r="N111" s="105"/>
      <c r="O111" s="105"/>
      <c r="P111" s="105"/>
      <c r="Q111" s="105"/>
      <c r="R111" s="105"/>
      <c r="S111" s="105"/>
      <c r="T111" s="105"/>
    </row>
    <row r="112" spans="1:20" ht="17.25">
      <c r="A112" s="20"/>
      <c r="B112" s="244" t="s">
        <v>4</v>
      </c>
      <c r="C112" s="20"/>
      <c r="D112" s="550" t="s">
        <v>90</v>
      </c>
      <c r="E112" s="550"/>
      <c r="F112" s="240"/>
    </row>
    <row r="113" spans="1:20" s="17" customFormat="1" ht="17.25">
      <c r="A113" s="18"/>
      <c r="B113" s="460" t="s">
        <v>329</v>
      </c>
      <c r="C113" s="18"/>
      <c r="D113" s="548" t="str">
        <f>+'Ekamut-caxs'!D96</f>
        <v>Ա. ԲԱՐԵՂԱՄՅԱՆ</v>
      </c>
      <c r="E113" s="548"/>
      <c r="F113" s="103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1:20" s="17" customFormat="1">
      <c r="A114" s="18"/>
      <c r="B114" s="284"/>
      <c r="C114" s="18"/>
      <c r="D114" s="550" t="s">
        <v>90</v>
      </c>
      <c r="E114" s="550"/>
      <c r="F114" s="240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1:20" s="17" customFormat="1">
      <c r="A115" s="18"/>
      <c r="B115" s="285" t="s">
        <v>1</v>
      </c>
      <c r="C115" s="18"/>
      <c r="D115" s="18"/>
      <c r="E115" s="18"/>
      <c r="F115" s="18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1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1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1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1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1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  <row r="121" spans="1:20" s="17" customFormat="1">
      <c r="B121" s="21"/>
      <c r="G121" s="110"/>
      <c r="H121" s="96"/>
      <c r="I121" s="96"/>
      <c r="J121" s="96"/>
      <c r="K121" s="96"/>
      <c r="L121" s="96"/>
      <c r="M121" s="96"/>
      <c r="N121" s="104"/>
      <c r="O121" s="104"/>
      <c r="P121" s="104"/>
      <c r="Q121" s="104"/>
      <c r="R121" s="104"/>
      <c r="S121" s="104"/>
      <c r="T121" s="104"/>
    </row>
    <row r="122" spans="1:20" s="17" customFormat="1">
      <c r="B122" s="21"/>
      <c r="G122" s="110"/>
      <c r="H122" s="96"/>
      <c r="I122" s="96"/>
      <c r="J122" s="96"/>
      <c r="K122" s="96"/>
      <c r="L122" s="96"/>
      <c r="M122" s="96"/>
      <c r="N122" s="104"/>
      <c r="O122" s="104"/>
      <c r="P122" s="104"/>
      <c r="Q122" s="104"/>
      <c r="R122" s="104"/>
      <c r="S122" s="104"/>
      <c r="T122" s="104"/>
    </row>
    <row r="123" spans="1:20" s="17" customFormat="1">
      <c r="B123" s="21"/>
      <c r="G123" s="110"/>
      <c r="H123" s="96"/>
      <c r="I123" s="96"/>
      <c r="J123" s="96"/>
      <c r="K123" s="96"/>
      <c r="L123" s="96"/>
      <c r="M123" s="96"/>
      <c r="N123" s="104"/>
      <c r="O123" s="104"/>
      <c r="P123" s="104"/>
      <c r="Q123" s="104"/>
      <c r="R123" s="104"/>
      <c r="S123" s="104"/>
      <c r="T123" s="104"/>
    </row>
    <row r="124" spans="1:20" s="17" customFormat="1">
      <c r="B124" s="21"/>
      <c r="G124" s="110"/>
      <c r="H124" s="96"/>
      <c r="I124" s="96"/>
      <c r="J124" s="96"/>
      <c r="K124" s="96"/>
      <c r="L124" s="96"/>
      <c r="M124" s="96"/>
      <c r="N124" s="104"/>
      <c r="O124" s="104"/>
      <c r="P124" s="104"/>
      <c r="Q124" s="104"/>
      <c r="R124" s="104"/>
      <c r="S124" s="104"/>
      <c r="T124" s="104"/>
    </row>
    <row r="125" spans="1:20" s="17" customFormat="1">
      <c r="B125" s="21"/>
      <c r="G125" s="110"/>
      <c r="H125" s="96"/>
      <c r="I125" s="96"/>
      <c r="J125" s="96"/>
      <c r="K125" s="96"/>
      <c r="L125" s="96"/>
      <c r="M125" s="96"/>
      <c r="N125" s="104"/>
      <c r="O125" s="104"/>
      <c r="P125" s="104"/>
      <c r="Q125" s="104"/>
      <c r="R125" s="104"/>
      <c r="S125" s="104"/>
      <c r="T125" s="104"/>
    </row>
    <row r="126" spans="1:20" s="17" customFormat="1">
      <c r="B126" s="21"/>
      <c r="G126" s="110"/>
      <c r="H126" s="96"/>
      <c r="I126" s="96"/>
      <c r="J126" s="96"/>
      <c r="K126" s="96"/>
      <c r="L126" s="96"/>
      <c r="M126" s="96"/>
      <c r="N126" s="104"/>
      <c r="O126" s="104"/>
      <c r="P126" s="104"/>
      <c r="Q126" s="104"/>
      <c r="R126" s="104"/>
      <c r="S126" s="104"/>
      <c r="T126" s="104"/>
    </row>
    <row r="127" spans="1:20" s="17" customFormat="1">
      <c r="B127" s="21"/>
      <c r="G127" s="110"/>
      <c r="H127" s="96"/>
      <c r="I127" s="96"/>
      <c r="J127" s="96"/>
      <c r="K127" s="96"/>
      <c r="L127" s="96"/>
      <c r="M127" s="96"/>
      <c r="N127" s="104"/>
      <c r="O127" s="104"/>
      <c r="P127" s="104"/>
      <c r="Q127" s="104"/>
      <c r="R127" s="104"/>
      <c r="S127" s="104"/>
      <c r="T127" s="104"/>
    </row>
    <row r="128" spans="1:20" s="17" customFormat="1">
      <c r="B128" s="21"/>
      <c r="G128" s="110"/>
      <c r="H128" s="96"/>
      <c r="I128" s="96"/>
      <c r="J128" s="96"/>
      <c r="K128" s="96"/>
      <c r="L128" s="96"/>
      <c r="M128" s="96"/>
      <c r="N128" s="104"/>
      <c r="O128" s="104"/>
      <c r="P128" s="104"/>
      <c r="Q128" s="104"/>
      <c r="R128" s="104"/>
      <c r="S128" s="104"/>
      <c r="T128" s="104"/>
    </row>
    <row r="129" spans="2:20" s="17" customFormat="1">
      <c r="B129" s="21"/>
      <c r="G129" s="110"/>
      <c r="H129" s="96"/>
      <c r="I129" s="96"/>
      <c r="J129" s="96"/>
      <c r="K129" s="96"/>
      <c r="L129" s="96"/>
      <c r="M129" s="96"/>
      <c r="N129" s="104"/>
      <c r="O129" s="104"/>
      <c r="P129" s="104"/>
      <c r="Q129" s="104"/>
      <c r="R129" s="104"/>
      <c r="S129" s="104"/>
      <c r="T129" s="104"/>
    </row>
    <row r="130" spans="2:20" s="17" customFormat="1">
      <c r="B130" s="21"/>
      <c r="G130" s="110"/>
      <c r="H130" s="96"/>
      <c r="I130" s="96"/>
      <c r="J130" s="96"/>
      <c r="K130" s="96"/>
      <c r="L130" s="96"/>
      <c r="M130" s="96"/>
      <c r="N130" s="104"/>
      <c r="O130" s="104"/>
      <c r="P130" s="104"/>
      <c r="Q130" s="104"/>
      <c r="R130" s="104"/>
      <c r="S130" s="104"/>
      <c r="T130" s="104"/>
    </row>
    <row r="131" spans="2:20" s="17" customFormat="1">
      <c r="B131" s="21"/>
      <c r="G131" s="110"/>
      <c r="H131" s="96"/>
      <c r="I131" s="96"/>
      <c r="J131" s="96"/>
      <c r="K131" s="96"/>
      <c r="L131" s="96"/>
      <c r="M131" s="96"/>
      <c r="N131" s="104"/>
      <c r="O131" s="104"/>
      <c r="P131" s="104"/>
      <c r="Q131" s="104"/>
      <c r="R131" s="104"/>
      <c r="S131" s="104"/>
      <c r="T131" s="104"/>
    </row>
    <row r="132" spans="2:20" s="17" customFormat="1">
      <c r="B132" s="21"/>
      <c r="G132" s="110"/>
      <c r="H132" s="96"/>
      <c r="I132" s="96"/>
      <c r="J132" s="96"/>
      <c r="K132" s="96"/>
      <c r="L132" s="96"/>
      <c r="M132" s="96"/>
      <c r="N132" s="104"/>
      <c r="O132" s="104"/>
      <c r="P132" s="104"/>
      <c r="Q132" s="104"/>
      <c r="R132" s="104"/>
      <c r="S132" s="104"/>
      <c r="T132" s="104"/>
    </row>
    <row r="133" spans="2:20" s="17" customFormat="1">
      <c r="B133" s="21"/>
      <c r="G133" s="110"/>
      <c r="H133" s="96"/>
      <c r="I133" s="96"/>
      <c r="J133" s="96"/>
      <c r="K133" s="96"/>
      <c r="L133" s="96"/>
      <c r="M133" s="96"/>
      <c r="N133" s="104"/>
      <c r="O133" s="104"/>
      <c r="P133" s="104"/>
      <c r="Q133" s="104"/>
      <c r="R133" s="104"/>
      <c r="S133" s="104"/>
      <c r="T133" s="104"/>
    </row>
    <row r="134" spans="2:20" s="17" customFormat="1">
      <c r="B134" s="21"/>
      <c r="G134" s="110"/>
      <c r="H134" s="96"/>
      <c r="I134" s="96"/>
      <c r="J134" s="96"/>
      <c r="K134" s="96"/>
      <c r="L134" s="96"/>
      <c r="M134" s="96"/>
      <c r="N134" s="104"/>
      <c r="O134" s="104"/>
      <c r="P134" s="104"/>
      <c r="Q134" s="104"/>
      <c r="R134" s="104"/>
      <c r="S134" s="104"/>
      <c r="T134" s="104"/>
    </row>
    <row r="135" spans="2:20" s="17" customFormat="1">
      <c r="B135" s="21"/>
      <c r="G135" s="110"/>
      <c r="H135" s="96"/>
      <c r="I135" s="96"/>
      <c r="J135" s="96"/>
      <c r="K135" s="96"/>
      <c r="L135" s="96"/>
      <c r="M135" s="96"/>
      <c r="N135" s="104"/>
      <c r="O135" s="104"/>
      <c r="P135" s="104"/>
      <c r="Q135" s="104"/>
      <c r="R135" s="104"/>
      <c r="S135" s="104"/>
      <c r="T135" s="104"/>
    </row>
    <row r="136" spans="2:20" s="17" customFormat="1">
      <c r="B136" s="21"/>
      <c r="G136" s="110"/>
      <c r="H136" s="96"/>
      <c r="I136" s="96"/>
      <c r="J136" s="96"/>
      <c r="K136" s="96"/>
      <c r="L136" s="96"/>
      <c r="M136" s="96"/>
      <c r="N136" s="104"/>
      <c r="O136" s="104"/>
      <c r="P136" s="104"/>
      <c r="Q136" s="104"/>
      <c r="R136" s="104"/>
      <c r="S136" s="104"/>
      <c r="T136" s="104"/>
    </row>
    <row r="137" spans="2:20" s="17" customFormat="1">
      <c r="B137" s="21"/>
      <c r="G137" s="110"/>
      <c r="H137" s="96"/>
      <c r="I137" s="96"/>
      <c r="J137" s="96"/>
      <c r="K137" s="96"/>
      <c r="L137" s="96"/>
      <c r="M137" s="96"/>
      <c r="N137" s="104"/>
      <c r="O137" s="104"/>
      <c r="P137" s="104"/>
      <c r="Q137" s="104"/>
      <c r="R137" s="104"/>
      <c r="S137" s="104"/>
      <c r="T137" s="104"/>
    </row>
    <row r="138" spans="2:20" s="17" customFormat="1">
      <c r="B138" s="21"/>
      <c r="G138" s="110"/>
      <c r="H138" s="96"/>
      <c r="I138" s="96"/>
      <c r="J138" s="96"/>
      <c r="K138" s="96"/>
      <c r="L138" s="96"/>
      <c r="M138" s="96"/>
      <c r="N138" s="104"/>
      <c r="O138" s="104"/>
      <c r="P138" s="104"/>
      <c r="Q138" s="104"/>
      <c r="R138" s="104"/>
      <c r="S138" s="104"/>
      <c r="T138" s="104"/>
    </row>
    <row r="139" spans="2:20" s="17" customFormat="1">
      <c r="B139" s="21"/>
      <c r="G139" s="110"/>
      <c r="H139" s="96"/>
      <c r="I139" s="96"/>
      <c r="J139" s="96"/>
      <c r="K139" s="96"/>
      <c r="L139" s="96"/>
      <c r="M139" s="96"/>
      <c r="N139" s="104"/>
      <c r="O139" s="104"/>
      <c r="P139" s="104"/>
      <c r="Q139" s="104"/>
      <c r="R139" s="104"/>
      <c r="S139" s="104"/>
      <c r="T139" s="104"/>
    </row>
    <row r="140" spans="2:20" s="17" customFormat="1">
      <c r="B140" s="21"/>
      <c r="G140" s="110"/>
      <c r="H140" s="96"/>
      <c r="I140" s="96"/>
      <c r="J140" s="96"/>
      <c r="K140" s="96"/>
      <c r="L140" s="96"/>
      <c r="M140" s="96"/>
      <c r="N140" s="104"/>
      <c r="O140" s="104"/>
      <c r="P140" s="104"/>
      <c r="Q140" s="104"/>
      <c r="R140" s="104"/>
      <c r="S140" s="104"/>
      <c r="T140" s="104"/>
    </row>
    <row r="141" spans="2:20" s="17" customFormat="1">
      <c r="B141" s="21"/>
      <c r="G141" s="110"/>
      <c r="H141" s="96"/>
      <c r="I141" s="96"/>
      <c r="J141" s="96"/>
      <c r="K141" s="96"/>
      <c r="L141" s="96"/>
      <c r="M141" s="96"/>
      <c r="N141" s="104"/>
      <c r="O141" s="104"/>
      <c r="P141" s="104"/>
      <c r="Q141" s="104"/>
      <c r="R141" s="104"/>
      <c r="S141" s="104"/>
      <c r="T141" s="104"/>
    </row>
    <row r="142" spans="2:20" s="17" customFormat="1">
      <c r="B142" s="21"/>
      <c r="G142" s="110"/>
      <c r="H142" s="96"/>
      <c r="I142" s="96"/>
      <c r="J142" s="96"/>
      <c r="K142" s="96"/>
      <c r="L142" s="96"/>
      <c r="M142" s="96"/>
      <c r="N142" s="104"/>
      <c r="O142" s="104"/>
      <c r="P142" s="104"/>
      <c r="Q142" s="104"/>
      <c r="R142" s="104"/>
      <c r="S142" s="104"/>
      <c r="T142" s="104"/>
    </row>
    <row r="143" spans="2:20" s="17" customFormat="1">
      <c r="B143" s="21"/>
      <c r="G143" s="110"/>
      <c r="H143" s="96"/>
      <c r="I143" s="96"/>
      <c r="J143" s="96"/>
      <c r="K143" s="96"/>
      <c r="L143" s="96"/>
      <c r="M143" s="96"/>
      <c r="N143" s="104"/>
      <c r="O143" s="104"/>
      <c r="P143" s="104"/>
      <c r="Q143" s="104"/>
      <c r="R143" s="104"/>
      <c r="S143" s="104"/>
      <c r="T143" s="104"/>
    </row>
    <row r="144" spans="2:20" s="17" customFormat="1">
      <c r="B144" s="21"/>
      <c r="G144" s="110"/>
      <c r="H144" s="96"/>
      <c r="I144" s="96"/>
      <c r="J144" s="96"/>
      <c r="K144" s="96"/>
      <c r="L144" s="96"/>
      <c r="M144" s="96"/>
      <c r="N144" s="104"/>
      <c r="O144" s="104"/>
      <c r="P144" s="104"/>
      <c r="Q144" s="104"/>
      <c r="R144" s="104"/>
      <c r="S144" s="104"/>
      <c r="T144" s="104"/>
    </row>
    <row r="145" spans="2:20" s="17" customFormat="1">
      <c r="B145" s="21"/>
      <c r="G145" s="110"/>
      <c r="H145" s="96"/>
      <c r="I145" s="96"/>
      <c r="J145" s="96"/>
      <c r="K145" s="96"/>
      <c r="L145" s="96"/>
      <c r="M145" s="96"/>
      <c r="N145" s="104"/>
      <c r="O145" s="104"/>
      <c r="P145" s="104"/>
      <c r="Q145" s="104"/>
      <c r="R145" s="104"/>
      <c r="S145" s="104"/>
      <c r="T145" s="104"/>
    </row>
    <row r="146" spans="2:20" s="17" customFormat="1">
      <c r="B146" s="21"/>
      <c r="G146" s="110"/>
      <c r="H146" s="96"/>
      <c r="I146" s="96"/>
      <c r="J146" s="96"/>
      <c r="K146" s="96"/>
      <c r="L146" s="96"/>
      <c r="M146" s="96"/>
      <c r="N146" s="104"/>
      <c r="O146" s="104"/>
      <c r="P146" s="104"/>
      <c r="Q146" s="104"/>
      <c r="R146" s="104"/>
      <c r="S146" s="104"/>
      <c r="T146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114:E114"/>
    <mergeCell ref="D111:E111"/>
    <mergeCell ref="D112:E112"/>
    <mergeCell ref="D113:E113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2"/>
  <sheetViews>
    <sheetView view="pageBreakPreview" topLeftCell="A35" workbookViewId="0">
      <selection activeCell="C120" sqref="C120:D120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7" width="11.28515625" style="17" bestFit="1" customWidth="1"/>
    <col min="8" max="22" width="9.140625" style="17"/>
    <col min="23" max="16384" width="9.140625" style="1"/>
  </cols>
  <sheetData>
    <row r="1" spans="1:22" s="150" customFormat="1" ht="22.5" customHeight="1">
      <c r="A1" s="552" t="s">
        <v>65</v>
      </c>
      <c r="B1" s="552"/>
      <c r="C1" s="552"/>
      <c r="D1" s="552"/>
      <c r="E1" s="552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s="118" customFormat="1" ht="33" customHeight="1">
      <c r="A2" s="553" t="str">
        <f>+'Ekamut-caxs'!A7:D7</f>
        <v>«Երևանի Հ. Ղափլանյանի անվան դրամատիկական թատրոն» ՀՈԱԿ-ի</v>
      </c>
      <c r="B2" s="554"/>
      <c r="C2" s="554"/>
      <c r="D2" s="554"/>
      <c r="E2" s="55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55" t="s">
        <v>128</v>
      </c>
      <c r="B3" s="555"/>
      <c r="C3" s="555"/>
      <c r="D3" s="555"/>
      <c r="E3" s="55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4" customFormat="1" ht="16.7" customHeight="1">
      <c r="A4" s="556" t="s">
        <v>230</v>
      </c>
      <c r="B4" s="556"/>
      <c r="C4" s="556"/>
      <c r="D4" s="556"/>
      <c r="E4" s="556"/>
      <c r="F4" s="151"/>
      <c r="G4" s="152"/>
      <c r="H4" s="152"/>
      <c r="I4" s="152"/>
      <c r="J4" s="152"/>
      <c r="K4" s="152"/>
      <c r="L4" s="152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13.5" customHeight="1">
      <c r="D5" s="155"/>
      <c r="E5" s="155" t="s">
        <v>121</v>
      </c>
    </row>
    <row r="6" spans="1:22" s="160" customFormat="1" ht="56.25" customHeight="1">
      <c r="A6" s="156" t="s">
        <v>3</v>
      </c>
      <c r="B6" s="157" t="s">
        <v>129</v>
      </c>
      <c r="C6" s="156" t="s">
        <v>130</v>
      </c>
      <c r="D6" s="156" t="s">
        <v>131</v>
      </c>
      <c r="E6" s="158" t="s">
        <v>132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s="118" customFormat="1" ht="21.75" customHeight="1">
      <c r="A7" s="557" t="s">
        <v>133</v>
      </c>
      <c r="B7" s="558"/>
      <c r="C7" s="558"/>
      <c r="D7" s="185"/>
      <c r="E7" s="18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1" customFormat="1" ht="27.75" customHeight="1">
      <c r="A8" s="161">
        <v>1</v>
      </c>
      <c r="B8" s="162" t="s">
        <v>134</v>
      </c>
      <c r="C8" s="161"/>
      <c r="D8" s="163">
        <f>SUM(D9:D29)</f>
        <v>2032.4</v>
      </c>
      <c r="E8" s="16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.2" customHeight="1">
      <c r="A9" s="165">
        <v>1.1000000000000001</v>
      </c>
      <c r="B9" s="166" t="s">
        <v>135</v>
      </c>
      <c r="C9" s="165" t="s">
        <v>136</v>
      </c>
      <c r="D9" s="29"/>
      <c r="E9" s="29"/>
    </row>
    <row r="10" spans="1:22" ht="27.2" customHeight="1">
      <c r="A10" s="165">
        <v>1.2</v>
      </c>
      <c r="B10" s="166" t="s">
        <v>137</v>
      </c>
      <c r="C10" s="165" t="s">
        <v>138</v>
      </c>
      <c r="D10" s="29"/>
      <c r="E10" s="29"/>
    </row>
    <row r="11" spans="1:22" ht="27.2" customHeight="1">
      <c r="A11" s="165">
        <v>1.3</v>
      </c>
      <c r="B11" s="166" t="s">
        <v>139</v>
      </c>
      <c r="C11" s="165" t="s">
        <v>140</v>
      </c>
      <c r="D11" s="29"/>
      <c r="E11" s="29"/>
    </row>
    <row r="12" spans="1:22" ht="27.2" customHeight="1">
      <c r="A12" s="165">
        <v>1.4</v>
      </c>
      <c r="B12" s="167" t="s">
        <v>141</v>
      </c>
      <c r="C12" s="168" t="s">
        <v>142</v>
      </c>
      <c r="D12" s="29"/>
      <c r="E12" s="29"/>
    </row>
    <row r="13" spans="1:22" ht="27.2" customHeight="1">
      <c r="A13" s="165">
        <v>1.5</v>
      </c>
      <c r="B13" s="167"/>
      <c r="C13" s="165" t="s">
        <v>143</v>
      </c>
      <c r="D13" s="29"/>
      <c r="E13" s="29"/>
    </row>
    <row r="14" spans="1:22" ht="18" customHeight="1">
      <c r="A14" s="165">
        <v>1.6</v>
      </c>
      <c r="B14" s="166" t="s">
        <v>295</v>
      </c>
      <c r="C14" s="165" t="s">
        <v>144</v>
      </c>
      <c r="D14" s="29">
        <v>4.3</v>
      </c>
      <c r="E14" s="29"/>
    </row>
    <row r="15" spans="1:22" ht="33.75" customHeight="1">
      <c r="A15" s="165">
        <v>1.7</v>
      </c>
      <c r="B15" s="167"/>
      <c r="C15" s="165" t="s">
        <v>166</v>
      </c>
      <c r="D15" s="29"/>
      <c r="E15" s="29"/>
    </row>
    <row r="16" spans="1:22" ht="22.5" customHeight="1">
      <c r="A16" s="165">
        <v>1.8</v>
      </c>
      <c r="B16" s="167"/>
      <c r="C16" s="169" t="s">
        <v>165</v>
      </c>
      <c r="D16" s="29"/>
      <c r="E16" s="29"/>
    </row>
    <row r="17" spans="1:22" ht="18" customHeight="1">
      <c r="A17" s="165">
        <v>1.9</v>
      </c>
      <c r="B17" s="167"/>
      <c r="C17" s="169" t="s">
        <v>296</v>
      </c>
      <c r="D17" s="29">
        <v>5.8</v>
      </c>
      <c r="E17" s="29"/>
    </row>
    <row r="18" spans="1:22" ht="18" customHeight="1">
      <c r="A18" s="170">
        <v>2</v>
      </c>
      <c r="B18" s="167" t="s">
        <v>293</v>
      </c>
      <c r="C18" s="169"/>
      <c r="D18" s="29">
        <v>7</v>
      </c>
      <c r="E18" s="29"/>
    </row>
    <row r="19" spans="1:22" ht="18" customHeight="1">
      <c r="A19" s="165">
        <v>2.1</v>
      </c>
      <c r="B19" s="167" t="s">
        <v>297</v>
      </c>
      <c r="C19" s="169"/>
      <c r="D19" s="29">
        <v>216</v>
      </c>
      <c r="E19" s="29"/>
    </row>
    <row r="20" spans="1:22" ht="18" customHeight="1">
      <c r="A20" s="165">
        <v>2.2000000000000002</v>
      </c>
      <c r="B20" s="167"/>
      <c r="C20" s="169" t="s">
        <v>356</v>
      </c>
      <c r="D20" s="29">
        <v>8.4</v>
      </c>
      <c r="E20" s="29"/>
    </row>
    <row r="21" spans="1:22" ht="18" customHeight="1">
      <c r="A21" s="165">
        <v>2.2999999999999998</v>
      </c>
      <c r="B21" s="167"/>
      <c r="C21" s="169"/>
      <c r="D21" s="29"/>
      <c r="E21" s="29"/>
    </row>
    <row r="22" spans="1:22" ht="27.75" customHeight="1">
      <c r="A22" s="165">
        <v>2.4</v>
      </c>
      <c r="B22" s="167"/>
      <c r="C22" s="169"/>
      <c r="D22" s="29"/>
      <c r="E22" s="29"/>
    </row>
    <row r="23" spans="1:22" ht="27.75" customHeight="1">
      <c r="A23" s="165">
        <v>2.5</v>
      </c>
      <c r="B23" s="167" t="s">
        <v>145</v>
      </c>
      <c r="C23" s="165" t="s">
        <v>33</v>
      </c>
      <c r="D23" s="29">
        <v>1666.2</v>
      </c>
      <c r="E23" s="29"/>
    </row>
    <row r="24" spans="1:22" ht="27.75" customHeight="1">
      <c r="A24" s="165">
        <v>2.6</v>
      </c>
      <c r="B24" s="167" t="s">
        <v>145</v>
      </c>
      <c r="C24" s="165" t="s">
        <v>46</v>
      </c>
      <c r="D24" s="29"/>
      <c r="E24" s="29"/>
    </row>
    <row r="25" spans="1:22" ht="27.75" customHeight="1">
      <c r="A25" s="165">
        <v>2.7</v>
      </c>
      <c r="B25" s="167" t="s">
        <v>145</v>
      </c>
      <c r="C25" s="165" t="s">
        <v>146</v>
      </c>
      <c r="D25" s="29"/>
      <c r="E25" s="29"/>
    </row>
    <row r="26" spans="1:22" ht="27.75" customHeight="1">
      <c r="A26" s="165">
        <v>2.8</v>
      </c>
      <c r="B26" s="167" t="s">
        <v>145</v>
      </c>
      <c r="C26" s="165" t="s">
        <v>147</v>
      </c>
      <c r="D26" s="29"/>
      <c r="E26" s="29"/>
    </row>
    <row r="27" spans="1:22" ht="27.2" customHeight="1">
      <c r="A27" s="165">
        <v>2.9</v>
      </c>
      <c r="B27" s="166" t="s">
        <v>148</v>
      </c>
      <c r="C27" s="165" t="s">
        <v>149</v>
      </c>
      <c r="D27" s="29">
        <v>124.7</v>
      </c>
      <c r="E27" s="29"/>
    </row>
    <row r="28" spans="1:22" ht="26.25" customHeight="1">
      <c r="A28" s="171">
        <v>2.1</v>
      </c>
      <c r="B28" s="167" t="s">
        <v>150</v>
      </c>
      <c r="C28" s="165" t="s">
        <v>151</v>
      </c>
      <c r="D28" s="29"/>
      <c r="E28" s="29"/>
    </row>
    <row r="29" spans="1:22" ht="26.25" customHeight="1">
      <c r="A29" s="171">
        <v>2.11</v>
      </c>
      <c r="B29" s="167"/>
      <c r="C29" s="169" t="s">
        <v>152</v>
      </c>
      <c r="D29" s="29"/>
      <c r="E29" s="29"/>
    </row>
    <row r="30" spans="1:22" s="141" customFormat="1" ht="34.700000000000003" customHeight="1">
      <c r="A30" s="161">
        <v>2</v>
      </c>
      <c r="B30" s="172" t="s">
        <v>153</v>
      </c>
      <c r="C30" s="161"/>
      <c r="D30" s="163">
        <f>+D31+D32+D33</f>
        <v>0</v>
      </c>
      <c r="E30" s="16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5">
        <v>2.1</v>
      </c>
      <c r="B31" s="167"/>
      <c r="C31" s="165" t="s">
        <v>154</v>
      </c>
      <c r="D31" s="29"/>
      <c r="E31" s="29"/>
    </row>
    <row r="32" spans="1:22" ht="21" customHeight="1">
      <c r="A32" s="165">
        <v>2.2000000000000002</v>
      </c>
      <c r="B32" s="167" t="s">
        <v>155</v>
      </c>
      <c r="C32" s="165" t="s">
        <v>156</v>
      </c>
      <c r="D32" s="29"/>
      <c r="E32" s="29"/>
    </row>
    <row r="33" spans="1:22" ht="26.25" customHeight="1">
      <c r="A33" s="165">
        <v>2.2999999999999998</v>
      </c>
      <c r="B33" s="167" t="s">
        <v>155</v>
      </c>
      <c r="C33" s="165" t="s">
        <v>157</v>
      </c>
      <c r="D33" s="29"/>
      <c r="E33" s="173"/>
    </row>
    <row r="34" spans="1:22" s="150" customFormat="1" ht="21.75" customHeight="1">
      <c r="A34" s="56"/>
      <c r="B34" s="174" t="s">
        <v>67</v>
      </c>
      <c r="C34" s="175"/>
      <c r="D34" s="176">
        <f>D8+D30</f>
        <v>2032.4</v>
      </c>
      <c r="E34" s="177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s="118" customFormat="1" ht="33.75" customHeight="1">
      <c r="A35" s="557" t="s">
        <v>158</v>
      </c>
      <c r="B35" s="558"/>
      <c r="C35" s="558"/>
      <c r="D35" s="185"/>
      <c r="E35" s="18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5">
        <v>1.1000000000000001</v>
      </c>
      <c r="B36" s="166" t="s">
        <v>135</v>
      </c>
      <c r="C36" s="165" t="s">
        <v>136</v>
      </c>
      <c r="D36" s="29">
        <v>819.4</v>
      </c>
      <c r="E36" s="29"/>
    </row>
    <row r="37" spans="1:22" ht="21" customHeight="1">
      <c r="A37" s="165">
        <v>1.2</v>
      </c>
      <c r="B37" s="166" t="s">
        <v>137</v>
      </c>
      <c r="C37" s="165" t="s">
        <v>138</v>
      </c>
      <c r="D37" s="29">
        <v>858.1</v>
      </c>
      <c r="E37" s="29"/>
    </row>
    <row r="38" spans="1:22" ht="21" customHeight="1">
      <c r="A38" s="165">
        <v>1.3</v>
      </c>
      <c r="B38" s="166" t="s">
        <v>139</v>
      </c>
      <c r="C38" s="165" t="s">
        <v>140</v>
      </c>
      <c r="D38" s="29">
        <v>20.6</v>
      </c>
      <c r="E38" s="29"/>
    </row>
    <row r="39" spans="1:22" ht="21" customHeight="1">
      <c r="A39" s="165">
        <v>1.4</v>
      </c>
      <c r="B39" s="167" t="s">
        <v>298</v>
      </c>
      <c r="C39" s="168"/>
      <c r="D39" s="29"/>
      <c r="E39" s="29"/>
    </row>
    <row r="40" spans="1:22" ht="20.25" customHeight="1">
      <c r="A40" s="165">
        <v>1.6</v>
      </c>
      <c r="B40" s="167" t="s">
        <v>299</v>
      </c>
      <c r="C40" s="165"/>
      <c r="D40" s="29">
        <v>8</v>
      </c>
      <c r="E40" s="29"/>
    </row>
    <row r="41" spans="1:22" ht="33.75" customHeight="1">
      <c r="A41" s="165">
        <v>1.7</v>
      </c>
      <c r="B41" s="166" t="s">
        <v>179</v>
      </c>
      <c r="C41" s="165" t="s">
        <v>144</v>
      </c>
      <c r="D41" s="29">
        <v>145.4</v>
      </c>
      <c r="E41" s="29"/>
    </row>
    <row r="42" spans="1:22" ht="23.25" customHeight="1">
      <c r="A42" s="165">
        <v>1.8</v>
      </c>
      <c r="B42" s="167" t="s">
        <v>300</v>
      </c>
      <c r="C42" s="165"/>
      <c r="D42" s="29">
        <v>80</v>
      </c>
      <c r="E42" s="29"/>
    </row>
    <row r="43" spans="1:22" ht="23.25" customHeight="1">
      <c r="A43" s="165">
        <v>1.9</v>
      </c>
      <c r="B43" s="167" t="s">
        <v>301</v>
      </c>
      <c r="C43" s="169"/>
      <c r="D43" s="29">
        <v>50</v>
      </c>
      <c r="E43" s="29"/>
    </row>
    <row r="44" spans="1:22" ht="23.25" customHeight="1">
      <c r="A44" s="170">
        <v>2</v>
      </c>
      <c r="B44" s="167" t="s">
        <v>302</v>
      </c>
      <c r="C44" s="169"/>
      <c r="D44" s="29">
        <v>40</v>
      </c>
      <c r="E44" s="29"/>
    </row>
    <row r="45" spans="1:22" ht="23.25" customHeight="1">
      <c r="A45" s="165">
        <v>2.1</v>
      </c>
      <c r="B45" s="167" t="s">
        <v>303</v>
      </c>
      <c r="C45" s="169"/>
      <c r="D45" s="29">
        <v>249.4</v>
      </c>
      <c r="E45" s="29"/>
    </row>
    <row r="46" spans="1:22" ht="23.25" customHeight="1">
      <c r="A46" s="165">
        <v>2.2000000000000002</v>
      </c>
      <c r="B46" s="167" t="s">
        <v>304</v>
      </c>
      <c r="C46" s="169"/>
      <c r="D46" s="29"/>
      <c r="E46" s="29"/>
    </row>
    <row r="47" spans="1:22" ht="23.25" customHeight="1">
      <c r="A47" s="165">
        <v>2.2999999999999998</v>
      </c>
      <c r="B47" s="167" t="s">
        <v>305</v>
      </c>
      <c r="C47" s="169"/>
      <c r="D47" s="29">
        <v>3649</v>
      </c>
      <c r="E47" s="29"/>
    </row>
    <row r="48" spans="1:22" ht="23.25" hidden="1" customHeight="1">
      <c r="A48" s="1"/>
      <c r="B48" s="167"/>
      <c r="C48" s="169"/>
      <c r="D48" s="29"/>
      <c r="E48" s="29"/>
    </row>
    <row r="49" spans="1:6" ht="23.25" hidden="1" customHeight="1">
      <c r="A49" s="1"/>
      <c r="B49" s="167"/>
      <c r="C49" s="169"/>
      <c r="D49" s="29"/>
      <c r="E49" s="29"/>
    </row>
    <row r="50" spans="1:6" ht="23.25" hidden="1" customHeight="1">
      <c r="A50" s="1"/>
      <c r="B50" s="167"/>
      <c r="C50" s="169"/>
      <c r="D50" s="29"/>
      <c r="E50" s="29"/>
    </row>
    <row r="51" spans="1:6" ht="21" customHeight="1">
      <c r="A51" s="165">
        <v>2.4</v>
      </c>
      <c r="B51" s="167" t="s">
        <v>145</v>
      </c>
      <c r="C51" s="165" t="s">
        <v>33</v>
      </c>
      <c r="D51" s="29">
        <v>74.3</v>
      </c>
      <c r="E51" s="29"/>
    </row>
    <row r="52" spans="1:6" ht="21" customHeight="1">
      <c r="A52" s="165">
        <v>2.5</v>
      </c>
      <c r="B52" s="167" t="s">
        <v>145</v>
      </c>
      <c r="C52" s="165" t="s">
        <v>46</v>
      </c>
      <c r="D52" s="29">
        <v>4969.8999999999996</v>
      </c>
      <c r="E52" s="29"/>
    </row>
    <row r="53" spans="1:6" ht="21" customHeight="1">
      <c r="A53" s="165">
        <v>2.6</v>
      </c>
      <c r="B53" s="167" t="s">
        <v>145</v>
      </c>
      <c r="C53" s="165" t="s">
        <v>146</v>
      </c>
      <c r="D53" s="29">
        <v>5183.7</v>
      </c>
      <c r="E53" s="29"/>
    </row>
    <row r="54" spans="1:6" ht="24" customHeight="1">
      <c r="A54" s="165">
        <v>2.7</v>
      </c>
      <c r="B54" s="167" t="s">
        <v>145</v>
      </c>
      <c r="C54" s="165" t="s">
        <v>147</v>
      </c>
      <c r="D54" s="29">
        <v>561.20000000000005</v>
      </c>
      <c r="E54" s="29"/>
    </row>
    <row r="55" spans="1:6" ht="24" customHeight="1">
      <c r="A55" s="165">
        <v>2.8</v>
      </c>
      <c r="B55" s="166" t="s">
        <v>148</v>
      </c>
      <c r="C55" s="165" t="s">
        <v>149</v>
      </c>
      <c r="D55" s="29"/>
      <c r="E55" s="29"/>
    </row>
    <row r="56" spans="1:6" ht="24" customHeight="1">
      <c r="A56" s="165">
        <v>2.9</v>
      </c>
      <c r="B56" s="167" t="s">
        <v>150</v>
      </c>
      <c r="C56" s="165" t="s">
        <v>151</v>
      </c>
      <c r="D56" s="29">
        <v>221.2</v>
      </c>
      <c r="E56" s="29"/>
    </row>
    <row r="57" spans="1:6" ht="24" customHeight="1">
      <c r="A57" s="165">
        <v>3</v>
      </c>
      <c r="B57" s="167"/>
      <c r="C57" s="165" t="s">
        <v>306</v>
      </c>
      <c r="D57" s="29">
        <v>68</v>
      </c>
      <c r="E57" s="29"/>
    </row>
    <row r="58" spans="1:6" ht="24" customHeight="1">
      <c r="A58" s="165"/>
      <c r="B58" s="167"/>
      <c r="C58" s="165" t="s">
        <v>307</v>
      </c>
      <c r="D58" s="29">
        <v>4.5999999999999996</v>
      </c>
      <c r="E58" s="29"/>
    </row>
    <row r="59" spans="1:6" ht="24" customHeight="1">
      <c r="A59" s="165"/>
      <c r="B59" s="167"/>
      <c r="C59" s="169" t="s">
        <v>152</v>
      </c>
      <c r="D59" s="29">
        <v>488</v>
      </c>
      <c r="E59" s="29"/>
    </row>
    <row r="60" spans="1:6" ht="24" hidden="1" customHeight="1">
      <c r="A60" s="165"/>
      <c r="B60" s="167"/>
      <c r="C60" s="169"/>
      <c r="D60" s="29"/>
      <c r="E60" s="29"/>
    </row>
    <row r="61" spans="1:6" ht="33" customHeight="1">
      <c r="A61" s="165"/>
      <c r="B61" s="162" t="s">
        <v>159</v>
      </c>
      <c r="C61" s="28"/>
      <c r="D61" s="163">
        <f>SUM(D62:D65)</f>
        <v>1905.8999999999999</v>
      </c>
      <c r="E61" s="29"/>
    </row>
    <row r="62" spans="1:6" ht="33" customHeight="1">
      <c r="A62" s="165">
        <v>1.1000000000000001</v>
      </c>
      <c r="B62" s="204"/>
      <c r="C62" s="205" t="s">
        <v>164</v>
      </c>
      <c r="D62" s="170"/>
      <c r="E62" s="29"/>
      <c r="F62" s="133"/>
    </row>
    <row r="63" spans="1:6" ht="30" customHeight="1">
      <c r="A63" s="165">
        <v>1.2</v>
      </c>
      <c r="B63" s="178"/>
      <c r="C63" s="165" t="s">
        <v>357</v>
      </c>
      <c r="D63" s="29">
        <v>1739.1</v>
      </c>
      <c r="E63" s="165"/>
    </row>
    <row r="64" spans="1:6" ht="24.75" customHeight="1">
      <c r="A64" s="165">
        <v>1.3</v>
      </c>
      <c r="B64" s="167" t="s">
        <v>150</v>
      </c>
      <c r="C64" s="165" t="s">
        <v>156</v>
      </c>
      <c r="D64" s="29">
        <v>166.8</v>
      </c>
      <c r="E64" s="29"/>
    </row>
    <row r="65" spans="1:22" ht="24.75" customHeight="1">
      <c r="A65" s="165">
        <v>1.4</v>
      </c>
      <c r="B65" s="167" t="s">
        <v>150</v>
      </c>
      <c r="C65" s="165" t="s">
        <v>157</v>
      </c>
      <c r="D65" s="29"/>
      <c r="E65" s="29"/>
    </row>
    <row r="66" spans="1:22" s="150" customFormat="1" ht="29.25" customHeight="1">
      <c r="A66" s="179"/>
      <c r="B66" s="174" t="s">
        <v>67</v>
      </c>
      <c r="C66" s="180"/>
      <c r="D66" s="181">
        <f>SUM(D36:D61)</f>
        <v>19396.7</v>
      </c>
      <c r="E66" s="182"/>
      <c r="F66" s="258">
        <f>+D66-D62</f>
        <v>19396.7</v>
      </c>
      <c r="G66" s="258">
        <f>+D66-D61</f>
        <v>17490.8</v>
      </c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</row>
    <row r="67" spans="1:22" ht="10.5" customHeight="1"/>
    <row r="68" spans="1:22" ht="39" customHeight="1">
      <c r="C68" s="183" t="s">
        <v>160</v>
      </c>
    </row>
    <row r="69" spans="1:22" ht="52.15" customHeight="1">
      <c r="A69" s="184">
        <v>1</v>
      </c>
      <c r="B69" s="185" t="s">
        <v>280</v>
      </c>
      <c r="C69" s="181">
        <f>+'Dramakan hosqer'!F12</f>
        <v>28176.099999999977</v>
      </c>
      <c r="D69" s="560" t="s">
        <v>161</v>
      </c>
      <c r="E69" s="561"/>
      <c r="G69" s="133">
        <f>+C69-G66</f>
        <v>10685.299999999977</v>
      </c>
    </row>
    <row r="70" spans="1:22" ht="36.75" customHeight="1"/>
    <row r="71" spans="1:22" s="141" customFormat="1" ht="25.5" customHeight="1">
      <c r="A71" s="186"/>
      <c r="B71" s="149" t="s">
        <v>2</v>
      </c>
      <c r="C71" s="187"/>
      <c r="D71" s="562" t="str">
        <f>+'Ekamut-caxs'!D94</f>
        <v>Ա. ՄԽԻԹԱՐՅԱՆ</v>
      </c>
      <c r="E71" s="562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141" customFormat="1" ht="12.95" customHeight="1">
      <c r="A72" s="186"/>
      <c r="C72" s="188"/>
      <c r="D72" s="559" t="s">
        <v>90</v>
      </c>
      <c r="E72" s="559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spans="1:22" s="141" customFormat="1" ht="22.5" customHeight="1">
      <c r="A73" s="186"/>
      <c r="B73" s="460" t="s">
        <v>329</v>
      </c>
      <c r="C73" s="187"/>
      <c r="D73" s="562" t="str">
        <f>+'Ekamut-caxs'!D96</f>
        <v>Ա. ԲԱՐԵՂԱՄՅԱՆ</v>
      </c>
      <c r="E73" s="562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 s="141" customFormat="1" ht="13.5" customHeight="1">
      <c r="A74" s="186"/>
      <c r="B74" s="189"/>
      <c r="C74" s="186" t="s">
        <v>1</v>
      </c>
      <c r="D74" s="559" t="s">
        <v>90</v>
      </c>
      <c r="E74" s="559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6" spans="1:22" ht="27.2" customHeight="1"/>
    <row r="80" spans="1:22" ht="33" customHeight="1"/>
    <row r="82" spans="1:22" s="190" customFormat="1" ht="36" customHeight="1"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1"/>
      <c r="U82" s="191"/>
      <c r="V82" s="191"/>
    </row>
    <row r="83" spans="1:22" ht="24" customHeight="1"/>
    <row r="84" spans="1:22" ht="0.75" hidden="1" customHeight="1"/>
    <row r="85" spans="1:22" s="141" customFormat="1" ht="28.5" customHeight="1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  <row r="89" spans="1:22" s="17" customFormat="1">
      <c r="A89" s="117"/>
      <c r="B89" s="1"/>
      <c r="C89" s="1"/>
      <c r="D89" s="1"/>
      <c r="E89" s="1"/>
    </row>
    <row r="90" spans="1:22" s="17" customFormat="1" ht="24" customHeight="1">
      <c r="A90" s="117"/>
      <c r="B90" s="1"/>
      <c r="C90" s="1"/>
      <c r="D90" s="1"/>
      <c r="E90" s="1"/>
    </row>
    <row r="91" spans="1:22" s="17" customFormat="1">
      <c r="A91" s="117"/>
      <c r="B91" s="1"/>
      <c r="C91" s="1"/>
      <c r="D91" s="1"/>
      <c r="E91" s="1"/>
    </row>
    <row r="92" spans="1:22" s="17" customFormat="1" ht="24.75" customHeight="1">
      <c r="A92" s="117"/>
      <c r="B92" s="1"/>
      <c r="C92" s="1"/>
      <c r="D92" s="1"/>
      <c r="E92" s="1"/>
    </row>
  </sheetData>
  <mergeCells count="11">
    <mergeCell ref="D74:E74"/>
    <mergeCell ref="A35:C35"/>
    <mergeCell ref="D69:E69"/>
    <mergeCell ref="D71:E71"/>
    <mergeCell ref="D72:E72"/>
    <mergeCell ref="D73:E73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2" zoomScaleSheetLayoutView="100" workbookViewId="0">
      <selection activeCell="C120" sqref="C120:D120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12.8554687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67" t="s">
        <v>65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</row>
    <row r="2" spans="1:16" s="20" customFormat="1" ht="20.25">
      <c r="A2" s="532" t="str">
        <f>+'Ekamut-caxs'!A7:D7</f>
        <v>«Երևանի Հ. Ղափլանյանի անվան դրամատիկական թատրոն» ՀՈԱԿ-ի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19"/>
      <c r="P2" s="19"/>
    </row>
    <row r="3" spans="1:16" ht="17.25">
      <c r="A3" s="555" t="s">
        <v>290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</row>
    <row r="4" spans="1:16" ht="21" customHeight="1" thickBot="1">
      <c r="N4" s="124" t="s">
        <v>0</v>
      </c>
    </row>
    <row r="5" spans="1:16" ht="21" customHeight="1">
      <c r="A5" s="568" t="s">
        <v>204</v>
      </c>
      <c r="B5" s="568" t="s">
        <v>66</v>
      </c>
      <c r="C5" s="569" t="s">
        <v>191</v>
      </c>
      <c r="D5" s="569"/>
      <c r="E5" s="569"/>
      <c r="F5" s="569"/>
      <c r="G5" s="569"/>
      <c r="H5" s="569"/>
      <c r="I5" s="569"/>
      <c r="J5" s="569"/>
      <c r="K5" s="569"/>
      <c r="L5" s="569"/>
      <c r="M5" s="569"/>
      <c r="N5" s="570" t="s">
        <v>127</v>
      </c>
    </row>
    <row r="6" spans="1:16" ht="172.5" customHeight="1">
      <c r="A6" s="568"/>
      <c r="B6" s="568"/>
      <c r="C6" s="235" t="s">
        <v>181</v>
      </c>
      <c r="D6" s="235" t="s">
        <v>192</v>
      </c>
      <c r="E6" s="235" t="s">
        <v>193</v>
      </c>
      <c r="F6" s="235" t="s">
        <v>126</v>
      </c>
      <c r="G6" s="235" t="s">
        <v>171</v>
      </c>
      <c r="H6" s="235" t="s">
        <v>170</v>
      </c>
      <c r="I6" s="235" t="s">
        <v>182</v>
      </c>
      <c r="J6" s="235" t="s">
        <v>240</v>
      </c>
      <c r="K6" s="235" t="s">
        <v>241</v>
      </c>
      <c r="L6" s="235" t="s">
        <v>238</v>
      </c>
      <c r="M6" s="235" t="s">
        <v>229</v>
      </c>
      <c r="N6" s="571"/>
    </row>
    <row r="7" spans="1:16" ht="31.5" customHeight="1">
      <c r="A7" s="235">
        <v>1</v>
      </c>
      <c r="B7" s="252" t="s">
        <v>174</v>
      </c>
      <c r="C7" s="513">
        <v>167136.4</v>
      </c>
      <c r="D7" s="472"/>
      <c r="E7" s="472" t="str">
        <f>IF(D7&gt;1,326.6," ")</f>
        <v xml:space="preserve"> </v>
      </c>
      <c r="F7" s="472"/>
      <c r="G7" s="472"/>
      <c r="H7" s="472"/>
      <c r="I7" s="472"/>
      <c r="J7" s="473"/>
      <c r="K7" s="472"/>
      <c r="L7" s="472"/>
      <c r="M7" s="514">
        <f>33047.8+150</f>
        <v>33197.800000000003</v>
      </c>
      <c r="N7" s="250">
        <f>ROUND(SUM(C7:M7),1)</f>
        <v>200334.2</v>
      </c>
    </row>
    <row r="8" spans="1:16" ht="43.5" customHeight="1">
      <c r="A8" s="235">
        <v>2</v>
      </c>
      <c r="B8" s="297" t="s">
        <v>87</v>
      </c>
      <c r="C8" s="472"/>
      <c r="D8" s="232" t="s">
        <v>167</v>
      </c>
      <c r="E8" s="232" t="s">
        <v>167</v>
      </c>
      <c r="F8" s="232" t="s">
        <v>167</v>
      </c>
      <c r="G8" s="232" t="s">
        <v>167</v>
      </c>
      <c r="H8" s="232" t="s">
        <v>167</v>
      </c>
      <c r="I8" s="232" t="s">
        <v>167</v>
      </c>
      <c r="J8" s="232" t="s">
        <v>167</v>
      </c>
      <c r="K8" s="232" t="s">
        <v>167</v>
      </c>
      <c r="L8" s="232" t="s">
        <v>167</v>
      </c>
      <c r="M8" s="232" t="s">
        <v>167</v>
      </c>
      <c r="N8" s="250">
        <f>ROUND(SUM(C8:M8),1)</f>
        <v>0</v>
      </c>
    </row>
    <row r="9" spans="1:16" s="143" customFormat="1" ht="34.700000000000003" customHeight="1" thickBot="1">
      <c r="A9" s="253"/>
      <c r="B9" s="179" t="s">
        <v>67</v>
      </c>
      <c r="C9" s="232" t="s">
        <v>167</v>
      </c>
      <c r="D9" s="232" t="s">
        <v>167</v>
      </c>
      <c r="E9" s="232" t="s">
        <v>167</v>
      </c>
      <c r="F9" s="232" t="s">
        <v>167</v>
      </c>
      <c r="G9" s="232" t="s">
        <v>167</v>
      </c>
      <c r="H9" s="232" t="s">
        <v>167</v>
      </c>
      <c r="I9" s="232" t="s">
        <v>167</v>
      </c>
      <c r="J9" s="232" t="s">
        <v>167</v>
      </c>
      <c r="K9" s="232" t="s">
        <v>167</v>
      </c>
      <c r="L9" s="232" t="s">
        <v>167</v>
      </c>
      <c r="M9" s="232" t="s">
        <v>167</v>
      </c>
      <c r="N9" s="251">
        <f>ROUND(SUM(N7:N8),1)</f>
        <v>200334.2</v>
      </c>
    </row>
    <row r="10" spans="1:16" s="474" customFormat="1" ht="15" customHeight="1">
      <c r="B10" s="103"/>
      <c r="C10" s="475"/>
      <c r="D10" s="475"/>
      <c r="E10" s="475"/>
      <c r="F10" s="475"/>
      <c r="G10" s="476"/>
      <c r="H10" s="476"/>
      <c r="I10" s="477"/>
      <c r="J10" s="477"/>
      <c r="K10" s="477"/>
      <c r="L10" s="476"/>
      <c r="M10" s="475"/>
      <c r="N10" s="478"/>
    </row>
    <row r="11" spans="1:16" s="474" customFormat="1" ht="63.75" customHeight="1">
      <c r="B11" s="563" t="s">
        <v>287</v>
      </c>
      <c r="C11" s="563"/>
      <c r="D11" s="480"/>
      <c r="E11" s="479"/>
      <c r="F11" s="479"/>
      <c r="G11" s="479"/>
      <c r="H11" s="479"/>
      <c r="I11" s="479"/>
      <c r="J11" s="479"/>
      <c r="K11" s="479"/>
      <c r="L11" s="476"/>
      <c r="M11" s="475"/>
      <c r="N11" s="478"/>
    </row>
    <row r="12" spans="1:16" s="474" customFormat="1" ht="42.75" customHeight="1">
      <c r="B12" s="575"/>
      <c r="C12" s="576"/>
      <c r="D12" s="576"/>
      <c r="E12" s="576"/>
      <c r="F12" s="576"/>
      <c r="G12" s="576"/>
      <c r="H12" s="576"/>
      <c r="I12" s="576"/>
      <c r="J12" s="576"/>
      <c r="K12" s="576"/>
      <c r="L12" s="476"/>
      <c r="M12" s="475"/>
      <c r="N12" s="478"/>
    </row>
    <row r="13" spans="1:16" s="145" customFormat="1" ht="21" customHeight="1">
      <c r="B13" s="147"/>
      <c r="C13" s="190"/>
      <c r="D13" s="190"/>
      <c r="E13" s="229"/>
      <c r="F13" s="192"/>
      <c r="G13" s="144"/>
      <c r="H13" s="144"/>
      <c r="I13" s="190"/>
      <c r="J13" s="190"/>
      <c r="K13" s="190"/>
      <c r="L13" s="572"/>
      <c r="M13" s="572"/>
      <c r="N13" s="222"/>
    </row>
    <row r="14" spans="1:16" s="143" customFormat="1" ht="69" customHeight="1">
      <c r="B14" s="573" t="s">
        <v>173</v>
      </c>
      <c r="C14" s="574"/>
      <c r="E14" s="573" t="s">
        <v>172</v>
      </c>
      <c r="F14" s="574"/>
      <c r="G14" s="247"/>
      <c r="H14" s="564"/>
      <c r="I14" s="564"/>
      <c r="J14" s="192"/>
      <c r="K14" s="192"/>
      <c r="L14" s="190"/>
      <c r="M14" s="190"/>
      <c r="N14" s="190"/>
    </row>
    <row r="15" spans="1:16" s="143" customFormat="1" ht="57.75" customHeight="1">
      <c r="B15" s="194" t="s">
        <v>163</v>
      </c>
      <c r="C15" s="266" t="s">
        <v>194</v>
      </c>
      <c r="E15" s="194" t="s">
        <v>163</v>
      </c>
      <c r="F15" s="266" t="s">
        <v>196</v>
      </c>
      <c r="G15" s="208"/>
      <c r="H15" s="257"/>
      <c r="I15" s="208"/>
      <c r="J15" s="230"/>
      <c r="K15" s="230"/>
      <c r="L15" s="230"/>
      <c r="M15" s="230"/>
      <c r="N15" s="208"/>
    </row>
    <row r="16" spans="1:16" s="143" customFormat="1" ht="24" customHeight="1">
      <c r="B16" s="233">
        <v>104000</v>
      </c>
      <c r="C16" s="365">
        <v>326.60000000000002</v>
      </c>
      <c r="E16" s="233">
        <v>104000</v>
      </c>
      <c r="F16" s="256">
        <v>745.9</v>
      </c>
      <c r="G16" s="208"/>
      <c r="H16" s="254"/>
      <c r="I16" s="255"/>
      <c r="J16" s="246"/>
      <c r="K16" s="246"/>
      <c r="L16" s="230"/>
      <c r="M16" s="230"/>
      <c r="N16" s="208"/>
    </row>
    <row r="17" spans="2:14" s="148" customFormat="1" ht="24" customHeight="1">
      <c r="B17" s="254"/>
      <c r="C17" s="255"/>
      <c r="D17" s="248"/>
      <c r="E17" s="249"/>
      <c r="F17" s="249"/>
      <c r="G17" s="231"/>
      <c r="H17" s="248"/>
      <c r="I17" s="255"/>
      <c r="J17" s="246"/>
      <c r="K17" s="246"/>
      <c r="L17" s="195"/>
      <c r="M17" s="195"/>
      <c r="N17" s="231"/>
    </row>
    <row r="18" spans="2:14" ht="19.5" customHeight="1"/>
    <row r="19" spans="2:14" s="123" customFormat="1" ht="24" customHeight="1">
      <c r="B19" s="125" t="s">
        <v>2</v>
      </c>
      <c r="E19" s="126"/>
      <c r="F19" s="127"/>
      <c r="G19" s="566" t="str">
        <f>+'Ekamut-caxs'!D94</f>
        <v>Ա. ՄԽԻԹԱՐՅԱՆ</v>
      </c>
      <c r="H19" s="566"/>
      <c r="I19" s="566"/>
      <c r="J19" s="128"/>
      <c r="K19" s="128"/>
      <c r="L19" s="128"/>
    </row>
    <row r="20" spans="2:14" s="119" customFormat="1" ht="17.25" customHeight="1">
      <c r="B20" s="121"/>
      <c r="E20" s="129" t="s">
        <v>89</v>
      </c>
      <c r="F20" s="130"/>
      <c r="G20" s="565" t="s">
        <v>90</v>
      </c>
      <c r="H20" s="565"/>
      <c r="I20" s="565"/>
      <c r="J20" s="122"/>
      <c r="K20" s="122"/>
      <c r="L20" s="122"/>
    </row>
    <row r="21" spans="2:14" s="123" customFormat="1" ht="24.75" customHeight="1">
      <c r="B21" s="460" t="s">
        <v>329</v>
      </c>
      <c r="E21" s="131"/>
      <c r="F21" s="132"/>
      <c r="G21" s="566" t="str">
        <f>+'Ekamut-caxs'!D96</f>
        <v>Ա. ԲԱՐԵՂԱՄՅԱՆ</v>
      </c>
      <c r="H21" s="566"/>
      <c r="I21" s="566"/>
      <c r="J21" s="128"/>
      <c r="K21" s="128"/>
      <c r="L21" s="128"/>
    </row>
    <row r="22" spans="2:14" s="119" customFormat="1" ht="18.75" customHeight="1">
      <c r="E22" s="129" t="s">
        <v>89</v>
      </c>
      <c r="F22" s="130"/>
      <c r="G22" s="565" t="s">
        <v>90</v>
      </c>
      <c r="H22" s="565"/>
      <c r="I22" s="565"/>
      <c r="J22" s="122"/>
      <c r="K22" s="122"/>
      <c r="L22" s="122"/>
    </row>
    <row r="23" spans="2:14" s="120" customFormat="1" ht="16.5">
      <c r="C23" s="122"/>
      <c r="D23" s="122"/>
    </row>
  </sheetData>
  <mergeCells count="17">
    <mergeCell ref="E14:F14"/>
    <mergeCell ref="B11:C11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SheetLayoutView="100" workbookViewId="0">
      <selection activeCell="C120" sqref="C120:D120"/>
    </sheetView>
  </sheetViews>
  <sheetFormatPr defaultColWidth="9.140625" defaultRowHeight="16.5"/>
  <cols>
    <col min="1" max="1" width="4.140625" style="374" customWidth="1"/>
    <col min="2" max="2" width="15.5703125" style="374" customWidth="1"/>
    <col min="3" max="3" width="10.85546875" style="374" customWidth="1"/>
    <col min="4" max="4" width="14.85546875" style="374" customWidth="1"/>
    <col min="5" max="5" width="13.42578125" style="374" customWidth="1"/>
    <col min="6" max="6" width="18" style="374" customWidth="1"/>
    <col min="7" max="7" width="11.42578125" style="374" customWidth="1"/>
    <col min="8" max="10" width="14.85546875" style="374" customWidth="1"/>
    <col min="11" max="11" width="10.85546875" style="374" customWidth="1"/>
    <col min="12" max="12" width="12.85546875" style="374" customWidth="1"/>
    <col min="13" max="13" width="14.85546875" style="374" customWidth="1"/>
    <col min="14" max="14" width="10.5703125" style="374" customWidth="1"/>
    <col min="15" max="15" width="15" style="374" customWidth="1"/>
    <col min="16" max="16384" width="9.140625" style="374"/>
  </cols>
  <sheetData>
    <row r="1" spans="1:15" s="373" customFormat="1" ht="18.75" customHeight="1">
      <c r="A1" s="577" t="s">
        <v>65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</row>
    <row r="2" spans="1:15" s="373" customFormat="1" ht="21.75" customHeight="1">
      <c r="A2" s="578" t="str">
        <f>+'Ekamut-caxs'!A7:E7</f>
        <v>«Երևանի Հ. Ղափլանյանի անվան դրամատիկական թատրոն» ՀՈԱԿ-ի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</row>
    <row r="3" spans="1:15" s="373" customFormat="1" ht="21" customHeight="1">
      <c r="A3" s="578" t="s">
        <v>91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</row>
    <row r="4" spans="1:15" ht="21" customHeight="1"/>
    <row r="5" spans="1:15" s="375" customFormat="1" ht="24.75" customHeight="1">
      <c r="A5" s="579" t="s">
        <v>111</v>
      </c>
      <c r="B5" s="579" t="s">
        <v>92</v>
      </c>
      <c r="C5" s="580" t="s">
        <v>93</v>
      </c>
      <c r="D5" s="580"/>
      <c r="E5" s="580"/>
      <c r="F5" s="580"/>
      <c r="G5" s="580" t="s">
        <v>94</v>
      </c>
      <c r="H5" s="580"/>
      <c r="I5" s="580"/>
      <c r="J5" s="580"/>
      <c r="K5" s="580" t="s">
        <v>118</v>
      </c>
      <c r="L5" s="580"/>
      <c r="M5" s="580"/>
      <c r="N5" s="580"/>
      <c r="O5" s="580"/>
    </row>
    <row r="6" spans="1:15" s="378" customFormat="1" ht="51" customHeight="1">
      <c r="A6" s="579"/>
      <c r="B6" s="579"/>
      <c r="C6" s="376" t="s">
        <v>262</v>
      </c>
      <c r="D6" s="376" t="s">
        <v>200</v>
      </c>
      <c r="E6" s="376" t="s">
        <v>273</v>
      </c>
      <c r="F6" s="376" t="s">
        <v>274</v>
      </c>
      <c r="G6" s="376" t="s">
        <v>228</v>
      </c>
      <c r="H6" s="376" t="s">
        <v>200</v>
      </c>
      <c r="I6" s="376" t="s">
        <v>275</v>
      </c>
      <c r="J6" s="376" t="s">
        <v>274</v>
      </c>
      <c r="K6" s="376" t="s">
        <v>262</v>
      </c>
      <c r="L6" s="376" t="s">
        <v>273</v>
      </c>
      <c r="M6" s="376" t="s">
        <v>276</v>
      </c>
      <c r="N6" s="377" t="s">
        <v>277</v>
      </c>
      <c r="O6" s="377" t="s">
        <v>278</v>
      </c>
    </row>
    <row r="7" spans="1:15" ht="19.5" customHeight="1">
      <c r="A7" s="448">
        <v>1</v>
      </c>
      <c r="B7" s="449" t="s">
        <v>95</v>
      </c>
      <c r="C7" s="504">
        <v>5620</v>
      </c>
      <c r="D7" s="380">
        <f>+C7*143.7</f>
        <v>807593.99999999988</v>
      </c>
      <c r="E7" s="381">
        <v>7255</v>
      </c>
      <c r="F7" s="450">
        <f t="shared" ref="F7:F16" si="0">+E7*143.7</f>
        <v>1042543.4999999999</v>
      </c>
      <c r="G7" s="506">
        <v>16084.4</v>
      </c>
      <c r="H7" s="380">
        <v>827859.24268000002</v>
      </c>
      <c r="I7" s="381">
        <v>16331</v>
      </c>
      <c r="J7" s="450">
        <v>840859</v>
      </c>
      <c r="K7" s="386">
        <v>176</v>
      </c>
      <c r="L7" s="381">
        <v>143</v>
      </c>
      <c r="M7" s="384">
        <f>+L7*200.47</f>
        <v>28667.21</v>
      </c>
      <c r="N7" s="383">
        <f>+L7*7.2075</f>
        <v>1030.6724999999999</v>
      </c>
      <c r="O7" s="384">
        <f>+N7+M7</f>
        <v>29697.8825</v>
      </c>
    </row>
    <row r="8" spans="1:15" ht="19.5" customHeight="1">
      <c r="A8" s="448">
        <v>2</v>
      </c>
      <c r="B8" s="449" t="s">
        <v>264</v>
      </c>
      <c r="C8" s="504">
        <v>5255</v>
      </c>
      <c r="D8" s="380">
        <f t="shared" ref="D8:D18" si="1">+C8*143.7</f>
        <v>755143.49999999988</v>
      </c>
      <c r="E8" s="381">
        <f>+C8</f>
        <v>5255</v>
      </c>
      <c r="F8" s="450">
        <f t="shared" si="0"/>
        <v>755143.49999999988</v>
      </c>
      <c r="G8" s="506">
        <v>15681</v>
      </c>
      <c r="H8" s="380">
        <v>811987.27</v>
      </c>
      <c r="I8" s="381">
        <f t="shared" ref="I8:I18" si="2">+G8</f>
        <v>15681</v>
      </c>
      <c r="J8" s="450">
        <f t="shared" ref="J8:J18" si="3">+I8*53.48</f>
        <v>838619.88</v>
      </c>
      <c r="K8" s="386">
        <v>207</v>
      </c>
      <c r="L8" s="381">
        <f>+K8</f>
        <v>207</v>
      </c>
      <c r="M8" s="384">
        <f t="shared" ref="M8:M18" si="4">+L8*200.47</f>
        <v>41497.29</v>
      </c>
      <c r="N8" s="383">
        <f>+L8*5.52192</f>
        <v>1143.0374399999998</v>
      </c>
      <c r="O8" s="384">
        <f t="shared" ref="O8:O18" si="5">+N8+M8</f>
        <v>42640.327440000001</v>
      </c>
    </row>
    <row r="9" spans="1:15" ht="19.5" customHeight="1">
      <c r="A9" s="448">
        <v>3</v>
      </c>
      <c r="B9" s="449" t="s">
        <v>96</v>
      </c>
      <c r="C9" s="504">
        <v>1978</v>
      </c>
      <c r="D9" s="380">
        <f t="shared" si="1"/>
        <v>284238.59999999998</v>
      </c>
      <c r="E9" s="381">
        <f t="shared" ref="E9:E18" si="6">+C9</f>
        <v>1978</v>
      </c>
      <c r="F9" s="450">
        <f t="shared" si="0"/>
        <v>284238.59999999998</v>
      </c>
      <c r="G9" s="506">
        <v>16169.4</v>
      </c>
      <c r="H9" s="380">
        <v>837595.5</v>
      </c>
      <c r="I9" s="381">
        <f t="shared" si="2"/>
        <v>16169.4</v>
      </c>
      <c r="J9" s="450">
        <f t="shared" si="3"/>
        <v>864739.51199999999</v>
      </c>
      <c r="K9" s="386">
        <v>159</v>
      </c>
      <c r="L9" s="381">
        <f t="shared" ref="L9:L18" si="7">+K9</f>
        <v>159</v>
      </c>
      <c r="M9" s="384">
        <f t="shared" si="4"/>
        <v>31874.73</v>
      </c>
      <c r="N9" s="383">
        <f t="shared" ref="N9:N18" si="8">+L9*5.52192</f>
        <v>877.98527999999999</v>
      </c>
      <c r="O9" s="384">
        <f t="shared" si="5"/>
        <v>32752.71528</v>
      </c>
    </row>
    <row r="10" spans="1:15" ht="19.5" customHeight="1">
      <c r="A10" s="448">
        <v>4</v>
      </c>
      <c r="B10" s="449" t="s">
        <v>97</v>
      </c>
      <c r="C10" s="504">
        <v>35</v>
      </c>
      <c r="D10" s="380">
        <f t="shared" si="1"/>
        <v>5029.5</v>
      </c>
      <c r="E10" s="381">
        <f t="shared" si="6"/>
        <v>35</v>
      </c>
      <c r="F10" s="450">
        <f t="shared" si="0"/>
        <v>5029.5</v>
      </c>
      <c r="G10" s="506">
        <v>13849.4</v>
      </c>
      <c r="H10" s="507">
        <v>713181.9</v>
      </c>
      <c r="I10" s="381">
        <f t="shared" si="2"/>
        <v>13849.4</v>
      </c>
      <c r="J10" s="450">
        <f t="shared" si="3"/>
        <v>740665.91199999989</v>
      </c>
      <c r="K10" s="386">
        <v>173</v>
      </c>
      <c r="L10" s="381">
        <f t="shared" si="7"/>
        <v>173</v>
      </c>
      <c r="M10" s="384">
        <f t="shared" si="4"/>
        <v>34681.31</v>
      </c>
      <c r="N10" s="383">
        <f t="shared" si="8"/>
        <v>955.29215999999997</v>
      </c>
      <c r="O10" s="384">
        <f t="shared" si="5"/>
        <v>35636.602159999995</v>
      </c>
    </row>
    <row r="11" spans="1:15" ht="19.5" customHeight="1">
      <c r="A11" s="448">
        <v>5</v>
      </c>
      <c r="B11" s="449" t="s">
        <v>98</v>
      </c>
      <c r="C11" s="386"/>
      <c r="D11" s="380">
        <f t="shared" si="1"/>
        <v>0</v>
      </c>
      <c r="E11" s="381">
        <f t="shared" si="6"/>
        <v>0</v>
      </c>
      <c r="F11" s="450">
        <f t="shared" si="0"/>
        <v>0</v>
      </c>
      <c r="G11" s="506">
        <v>14503.4</v>
      </c>
      <c r="H11" s="507">
        <v>748377.8</v>
      </c>
      <c r="I11" s="381">
        <f t="shared" si="2"/>
        <v>14503.4</v>
      </c>
      <c r="J11" s="450">
        <f t="shared" si="3"/>
        <v>775641.83199999994</v>
      </c>
      <c r="K11" s="386">
        <v>119</v>
      </c>
      <c r="L11" s="381">
        <f t="shared" si="7"/>
        <v>119</v>
      </c>
      <c r="M11" s="384">
        <f t="shared" si="4"/>
        <v>23855.93</v>
      </c>
      <c r="N11" s="383">
        <f t="shared" si="8"/>
        <v>657.10847999999999</v>
      </c>
      <c r="O11" s="384">
        <f t="shared" si="5"/>
        <v>24513.038479999999</v>
      </c>
    </row>
    <row r="12" spans="1:15" ht="19.5" customHeight="1">
      <c r="A12" s="448">
        <v>6</v>
      </c>
      <c r="B12" s="449" t="s">
        <v>99</v>
      </c>
      <c r="C12" s="386"/>
      <c r="D12" s="380">
        <f t="shared" si="1"/>
        <v>0</v>
      </c>
      <c r="E12" s="381">
        <f t="shared" si="6"/>
        <v>0</v>
      </c>
      <c r="F12" s="450">
        <f t="shared" si="0"/>
        <v>0</v>
      </c>
      <c r="G12" s="506">
        <v>14938.4</v>
      </c>
      <c r="H12" s="507">
        <v>772721.7</v>
      </c>
      <c r="I12" s="381">
        <f t="shared" si="2"/>
        <v>14938.4</v>
      </c>
      <c r="J12" s="450">
        <f t="shared" si="3"/>
        <v>798905.63199999998</v>
      </c>
      <c r="K12" s="386">
        <v>181</v>
      </c>
      <c r="L12" s="381">
        <f t="shared" si="7"/>
        <v>181</v>
      </c>
      <c r="M12" s="384">
        <f t="shared" si="4"/>
        <v>36285.07</v>
      </c>
      <c r="N12" s="383">
        <f t="shared" si="8"/>
        <v>999.46751999999992</v>
      </c>
      <c r="O12" s="384">
        <f t="shared" si="5"/>
        <v>37284.537519999998</v>
      </c>
    </row>
    <row r="13" spans="1:15" ht="19.5" customHeight="1">
      <c r="A13" s="448">
        <v>7</v>
      </c>
      <c r="B13" s="449" t="s">
        <v>100</v>
      </c>
      <c r="C13" s="386"/>
      <c r="D13" s="380">
        <f t="shared" si="1"/>
        <v>0</v>
      </c>
      <c r="E13" s="381">
        <f t="shared" si="6"/>
        <v>0</v>
      </c>
      <c r="F13" s="450">
        <f t="shared" si="0"/>
        <v>0</v>
      </c>
      <c r="G13" s="506">
        <v>15728.4</v>
      </c>
      <c r="H13" s="507">
        <v>814920.8</v>
      </c>
      <c r="I13" s="381">
        <f t="shared" si="2"/>
        <v>15728.4</v>
      </c>
      <c r="J13" s="450">
        <f t="shared" si="3"/>
        <v>841154.83199999994</v>
      </c>
      <c r="K13" s="386">
        <v>122</v>
      </c>
      <c r="L13" s="381">
        <f t="shared" si="7"/>
        <v>122</v>
      </c>
      <c r="M13" s="384">
        <f t="shared" si="4"/>
        <v>24457.34</v>
      </c>
      <c r="N13" s="383">
        <f t="shared" si="8"/>
        <v>673.67423999999994</v>
      </c>
      <c r="O13" s="384">
        <f t="shared" si="5"/>
        <v>25131.01424</v>
      </c>
    </row>
    <row r="14" spans="1:15" ht="19.5" customHeight="1">
      <c r="A14" s="448">
        <v>8</v>
      </c>
      <c r="B14" s="451" t="s">
        <v>101</v>
      </c>
      <c r="C14" s="386"/>
      <c r="D14" s="380">
        <f t="shared" si="1"/>
        <v>0</v>
      </c>
      <c r="E14" s="381">
        <f t="shared" si="6"/>
        <v>0</v>
      </c>
      <c r="F14" s="450">
        <f t="shared" si="0"/>
        <v>0</v>
      </c>
      <c r="G14" s="506">
        <v>5746.4</v>
      </c>
      <c r="H14" s="507">
        <v>288983.5</v>
      </c>
      <c r="I14" s="381">
        <f t="shared" si="2"/>
        <v>5746.4</v>
      </c>
      <c r="J14" s="450">
        <f t="shared" si="3"/>
        <v>307317.47199999995</v>
      </c>
      <c r="K14" s="386">
        <v>103</v>
      </c>
      <c r="L14" s="381">
        <f t="shared" si="7"/>
        <v>103</v>
      </c>
      <c r="M14" s="384">
        <f t="shared" si="4"/>
        <v>20648.41</v>
      </c>
      <c r="N14" s="383">
        <f t="shared" si="8"/>
        <v>568.75775999999996</v>
      </c>
      <c r="O14" s="384">
        <f t="shared" si="5"/>
        <v>21217.16776</v>
      </c>
    </row>
    <row r="15" spans="1:15" ht="19.5" customHeight="1">
      <c r="A15" s="448">
        <v>9</v>
      </c>
      <c r="B15" s="451" t="s">
        <v>102</v>
      </c>
      <c r="C15" s="386"/>
      <c r="D15" s="380">
        <f t="shared" si="1"/>
        <v>0</v>
      </c>
      <c r="E15" s="381">
        <f t="shared" si="6"/>
        <v>0</v>
      </c>
      <c r="F15" s="450">
        <f t="shared" si="0"/>
        <v>0</v>
      </c>
      <c r="G15" s="506">
        <v>13370.4</v>
      </c>
      <c r="H15" s="507">
        <v>688704.99</v>
      </c>
      <c r="I15" s="381">
        <f t="shared" si="2"/>
        <v>13370.4</v>
      </c>
      <c r="J15" s="450">
        <f t="shared" si="3"/>
        <v>715048.99199999997</v>
      </c>
      <c r="K15" s="386">
        <v>106</v>
      </c>
      <c r="L15" s="381">
        <f t="shared" si="7"/>
        <v>106</v>
      </c>
      <c r="M15" s="384">
        <f t="shared" si="4"/>
        <v>21249.82</v>
      </c>
      <c r="N15" s="383">
        <f t="shared" si="8"/>
        <v>585.32351999999992</v>
      </c>
      <c r="O15" s="384">
        <f t="shared" si="5"/>
        <v>21835.143519999998</v>
      </c>
    </row>
    <row r="16" spans="1:15" ht="19.5" customHeight="1">
      <c r="A16" s="448">
        <v>10</v>
      </c>
      <c r="B16" s="451" t="s">
        <v>103</v>
      </c>
      <c r="C16" s="386"/>
      <c r="D16" s="380">
        <f t="shared" si="1"/>
        <v>0</v>
      </c>
      <c r="E16" s="381">
        <f t="shared" si="6"/>
        <v>0</v>
      </c>
      <c r="F16" s="450">
        <f t="shared" si="0"/>
        <v>0</v>
      </c>
      <c r="G16" s="508">
        <v>15732.4</v>
      </c>
      <c r="H16" s="507">
        <v>814714.75</v>
      </c>
      <c r="I16" s="381">
        <f t="shared" si="2"/>
        <v>15732.4</v>
      </c>
      <c r="J16" s="450">
        <f t="shared" si="3"/>
        <v>841368.75199999998</v>
      </c>
      <c r="K16" s="386">
        <v>104</v>
      </c>
      <c r="L16" s="381">
        <f t="shared" si="7"/>
        <v>104</v>
      </c>
      <c r="M16" s="384">
        <f t="shared" si="4"/>
        <v>20848.88</v>
      </c>
      <c r="N16" s="383">
        <f t="shared" si="8"/>
        <v>574.27967999999998</v>
      </c>
      <c r="O16" s="384">
        <f t="shared" si="5"/>
        <v>21423.159680000001</v>
      </c>
    </row>
    <row r="17" spans="1:15" ht="19.5" customHeight="1">
      <c r="A17" s="448">
        <v>11</v>
      </c>
      <c r="B17" s="451" t="s">
        <v>104</v>
      </c>
      <c r="C17" s="505">
        <v>2639</v>
      </c>
      <c r="D17" s="380">
        <f t="shared" si="1"/>
        <v>379224.3</v>
      </c>
      <c r="E17" s="381">
        <f t="shared" si="6"/>
        <v>2639</v>
      </c>
      <c r="F17" s="450">
        <f>+E17*143.7</f>
        <v>379224.3</v>
      </c>
      <c r="G17" s="509">
        <v>15226.4</v>
      </c>
      <c r="H17" s="510">
        <v>784803.9</v>
      </c>
      <c r="I17" s="381">
        <f t="shared" si="2"/>
        <v>15226.4</v>
      </c>
      <c r="J17" s="450">
        <f t="shared" si="3"/>
        <v>814307.87199999997</v>
      </c>
      <c r="K17" s="381">
        <v>78</v>
      </c>
      <c r="L17" s="381">
        <f t="shared" si="7"/>
        <v>78</v>
      </c>
      <c r="M17" s="384">
        <f t="shared" si="4"/>
        <v>15636.66</v>
      </c>
      <c r="N17" s="383">
        <f t="shared" si="8"/>
        <v>430.70975999999996</v>
      </c>
      <c r="O17" s="384">
        <f t="shared" si="5"/>
        <v>16067.36976</v>
      </c>
    </row>
    <row r="18" spans="1:15" ht="19.5" customHeight="1">
      <c r="A18" s="448">
        <v>12</v>
      </c>
      <c r="B18" s="451" t="s">
        <v>105</v>
      </c>
      <c r="C18" s="505">
        <v>5709</v>
      </c>
      <c r="D18" s="380">
        <f t="shared" si="1"/>
        <v>820383.29999999993</v>
      </c>
      <c r="E18" s="381">
        <f t="shared" si="6"/>
        <v>5709</v>
      </c>
      <c r="F18" s="450">
        <f>+E18*143.7</f>
        <v>820383.29999999993</v>
      </c>
      <c r="G18" s="509">
        <v>16607.400000000001</v>
      </c>
      <c r="H18" s="510">
        <v>859129.7</v>
      </c>
      <c r="I18" s="381">
        <f t="shared" si="2"/>
        <v>16607.400000000001</v>
      </c>
      <c r="J18" s="450">
        <f t="shared" si="3"/>
        <v>888163.75199999998</v>
      </c>
      <c r="K18" s="381">
        <v>103</v>
      </c>
      <c r="L18" s="381">
        <f t="shared" si="7"/>
        <v>103</v>
      </c>
      <c r="M18" s="384">
        <f t="shared" si="4"/>
        <v>20648.41</v>
      </c>
      <c r="N18" s="383">
        <f t="shared" si="8"/>
        <v>568.75775999999996</v>
      </c>
      <c r="O18" s="384">
        <f t="shared" si="5"/>
        <v>21217.16776</v>
      </c>
    </row>
    <row r="19" spans="1:15" ht="32.25" customHeight="1">
      <c r="A19" s="452"/>
      <c r="B19" s="447" t="s">
        <v>88</v>
      </c>
      <c r="C19" s="453">
        <f t="shared" ref="C19:K19" si="9">SUM(C7:C18)</f>
        <v>21236</v>
      </c>
      <c r="D19" s="413">
        <f t="shared" si="9"/>
        <v>3051613.1999999993</v>
      </c>
      <c r="E19" s="453">
        <f t="shared" si="9"/>
        <v>22871</v>
      </c>
      <c r="F19" s="413">
        <f>SUM(F7:F18)</f>
        <v>3286562.6999999993</v>
      </c>
      <c r="G19" s="453">
        <f>SUM(G7:G18)</f>
        <v>173637.39999999997</v>
      </c>
      <c r="H19" s="413">
        <f>SUM(H7:H18)</f>
        <v>8962981.0526800007</v>
      </c>
      <c r="I19" s="453">
        <f>SUM(I7:I18)</f>
        <v>173883.99999999997</v>
      </c>
      <c r="J19" s="413">
        <f>SUM(J7:J18)</f>
        <v>9266793.4399999995</v>
      </c>
      <c r="K19" s="453">
        <f t="shared" si="9"/>
        <v>1631</v>
      </c>
      <c r="L19" s="453">
        <f>SUM(L7:L18)</f>
        <v>1598</v>
      </c>
      <c r="M19" s="413">
        <f>SUM(M7:M18)</f>
        <v>320351.05999999994</v>
      </c>
      <c r="N19" s="454">
        <f>SUM(N7:N18)</f>
        <v>9065.0661</v>
      </c>
      <c r="O19" s="413">
        <f>SUM(O7:O18)</f>
        <v>329416.12609999994</v>
      </c>
    </row>
    <row r="20" spans="1:15" ht="21.75" customHeight="1">
      <c r="B20" s="390"/>
      <c r="C20" s="391"/>
      <c r="D20" s="392"/>
      <c r="E20" s="391"/>
      <c r="F20" s="392">
        <f>ROUND(F19/1000,1)</f>
        <v>3286.6</v>
      </c>
      <c r="G20" s="391"/>
      <c r="H20" s="392"/>
      <c r="I20" s="391"/>
      <c r="J20" s="392">
        <f>ROUND(J19/1000,1)</f>
        <v>9266.7999999999993</v>
      </c>
      <c r="K20" s="391"/>
      <c r="L20" s="391"/>
      <c r="M20" s="392">
        <f>ROUND(M19/1000,1)</f>
        <v>320.39999999999998</v>
      </c>
      <c r="N20" s="392">
        <f t="shared" ref="N20:O20" si="10">ROUND(N19/1000,1)</f>
        <v>9.1</v>
      </c>
      <c r="O20" s="392">
        <f t="shared" si="10"/>
        <v>329.4</v>
      </c>
    </row>
    <row r="21" spans="1:15" ht="33.75" customHeight="1" thickBot="1">
      <c r="B21" s="582" t="s">
        <v>265</v>
      </c>
      <c r="C21" s="582"/>
      <c r="D21" s="582"/>
      <c r="E21" s="393"/>
      <c r="F21" s="394"/>
      <c r="H21" s="393"/>
      <c r="M21" s="392"/>
    </row>
    <row r="22" spans="1:15" s="373" customFormat="1" ht="34.700000000000003" customHeight="1">
      <c r="A22" s="395"/>
      <c r="B22" s="396" t="s">
        <v>122</v>
      </c>
      <c r="C22" s="397" t="s">
        <v>123</v>
      </c>
      <c r="D22" s="397" t="s">
        <v>263</v>
      </c>
      <c r="E22" s="397" t="s">
        <v>263</v>
      </c>
      <c r="F22" s="398" t="s">
        <v>263</v>
      </c>
      <c r="G22" s="397" t="s">
        <v>123</v>
      </c>
      <c r="H22" s="397" t="s">
        <v>263</v>
      </c>
      <c r="I22" s="397" t="s">
        <v>263</v>
      </c>
      <c r="J22" s="399" t="s">
        <v>263</v>
      </c>
      <c r="K22" s="397" t="s">
        <v>123</v>
      </c>
      <c r="L22" s="397" t="s">
        <v>263</v>
      </c>
      <c r="M22" s="400" t="s">
        <v>263</v>
      </c>
      <c r="N22" s="395" t="s">
        <v>263</v>
      </c>
      <c r="O22" s="399" t="s">
        <v>263</v>
      </c>
    </row>
    <row r="23" spans="1:15" ht="23.25" customHeight="1">
      <c r="A23" s="401">
        <v>1</v>
      </c>
      <c r="B23" s="402" t="s">
        <v>293</v>
      </c>
      <c r="C23" s="385"/>
      <c r="D23" s="385" t="s">
        <v>263</v>
      </c>
      <c r="E23" s="385" t="s">
        <v>263</v>
      </c>
      <c r="F23" s="382"/>
      <c r="G23" s="403"/>
      <c r="H23" s="385" t="s">
        <v>263</v>
      </c>
      <c r="I23" s="385" t="s">
        <v>263</v>
      </c>
      <c r="J23" s="404"/>
      <c r="K23" s="403"/>
      <c r="L23" s="385" t="s">
        <v>263</v>
      </c>
      <c r="M23" s="405">
        <v>36</v>
      </c>
      <c r="N23" s="455" t="s">
        <v>263</v>
      </c>
      <c r="O23" s="456" t="s">
        <v>263</v>
      </c>
    </row>
    <row r="24" spans="1:15" ht="23.25" customHeight="1">
      <c r="A24" s="401">
        <v>2</v>
      </c>
      <c r="B24" s="402"/>
      <c r="C24" s="385"/>
      <c r="D24" s="385" t="s">
        <v>263</v>
      </c>
      <c r="E24" s="385" t="s">
        <v>263</v>
      </c>
      <c r="F24" s="382"/>
      <c r="G24" s="403"/>
      <c r="H24" s="385" t="s">
        <v>263</v>
      </c>
      <c r="I24" s="385" t="s">
        <v>263</v>
      </c>
      <c r="J24" s="404"/>
      <c r="K24" s="403"/>
      <c r="L24" s="385" t="s">
        <v>263</v>
      </c>
      <c r="M24" s="405"/>
      <c r="N24" s="455" t="s">
        <v>263</v>
      </c>
      <c r="O24" s="456" t="s">
        <v>263</v>
      </c>
    </row>
    <row r="25" spans="1:15" s="378" customFormat="1" ht="23.25" customHeight="1">
      <c r="A25" s="379">
        <v>3</v>
      </c>
      <c r="B25" s="406"/>
      <c r="C25" s="407"/>
      <c r="D25" s="407" t="s">
        <v>263</v>
      </c>
      <c r="E25" s="407" t="s">
        <v>263</v>
      </c>
      <c r="F25" s="408"/>
      <c r="G25" s="409"/>
      <c r="H25" s="407" t="s">
        <v>263</v>
      </c>
      <c r="I25" s="407" t="s">
        <v>263</v>
      </c>
      <c r="J25" s="408"/>
      <c r="K25" s="409"/>
      <c r="L25" s="407" t="s">
        <v>263</v>
      </c>
      <c r="M25" s="410"/>
      <c r="N25" s="457" t="s">
        <v>263</v>
      </c>
      <c r="O25" s="458" t="s">
        <v>263</v>
      </c>
    </row>
    <row r="26" spans="1:15" s="373" customFormat="1" ht="24" customHeight="1">
      <c r="A26" s="411"/>
      <c r="B26" s="412" t="s">
        <v>67</v>
      </c>
      <c r="C26" s="413" t="s">
        <v>263</v>
      </c>
      <c r="D26" s="413" t="s">
        <v>263</v>
      </c>
      <c r="E26" s="413" t="s">
        <v>263</v>
      </c>
      <c r="F26" s="414">
        <f>SUM(F23:F25)</f>
        <v>0</v>
      </c>
      <c r="G26" s="415" t="s">
        <v>263</v>
      </c>
      <c r="H26" s="413" t="s">
        <v>263</v>
      </c>
      <c r="I26" s="413" t="s">
        <v>263</v>
      </c>
      <c r="J26" s="414">
        <f>SUM(J23:J25)</f>
        <v>0</v>
      </c>
      <c r="K26" s="415" t="s">
        <v>263</v>
      </c>
      <c r="L26" s="413" t="s">
        <v>263</v>
      </c>
      <c r="M26" s="416">
        <f>SUM(M23:M25)</f>
        <v>36</v>
      </c>
      <c r="N26" s="411" t="s">
        <v>263</v>
      </c>
      <c r="O26" s="417" t="s">
        <v>263</v>
      </c>
    </row>
    <row r="27" spans="1:15" s="373" customFormat="1" ht="27.2" customHeight="1" thickBot="1">
      <c r="A27" s="418"/>
      <c r="B27" s="419" t="s">
        <v>201</v>
      </c>
      <c r="C27" s="387"/>
      <c r="D27" s="387" t="s">
        <v>263</v>
      </c>
      <c r="E27" s="387" t="s">
        <v>263</v>
      </c>
      <c r="F27" s="388">
        <f>+F20-F26</f>
        <v>3286.6</v>
      </c>
      <c r="G27" s="420" t="s">
        <v>263</v>
      </c>
      <c r="H27" s="387" t="s">
        <v>263</v>
      </c>
      <c r="I27" s="387" t="s">
        <v>263</v>
      </c>
      <c r="J27" s="388">
        <f>J20-J26</f>
        <v>9266.7999999999993</v>
      </c>
      <c r="K27" s="420" t="s">
        <v>263</v>
      </c>
      <c r="L27" s="387" t="s">
        <v>263</v>
      </c>
      <c r="M27" s="389">
        <f>M20-M26</f>
        <v>284.39999999999998</v>
      </c>
      <c r="N27" s="418" t="s">
        <v>263</v>
      </c>
      <c r="O27" s="388">
        <f>+O20-M26</f>
        <v>293.39999999999998</v>
      </c>
    </row>
    <row r="28" spans="1:15" s="373" customFormat="1" ht="25.5" customHeight="1" thickBot="1">
      <c r="B28" s="421"/>
      <c r="F28" s="392"/>
      <c r="J28" s="422" t="s">
        <v>124</v>
      </c>
      <c r="K28" s="423"/>
      <c r="L28" s="423"/>
      <c r="M28" s="424">
        <f>+F26+J26+M26</f>
        <v>36</v>
      </c>
    </row>
    <row r="29" spans="1:15" s="373" customFormat="1" ht="20.25" customHeight="1">
      <c r="B29" s="421"/>
      <c r="F29" s="392"/>
      <c r="M29" s="392"/>
    </row>
    <row r="30" spans="1:15" s="390" customFormat="1" ht="25.5" customHeight="1">
      <c r="B30" s="425"/>
      <c r="C30" s="578" t="s">
        <v>2</v>
      </c>
      <c r="D30" s="578"/>
      <c r="E30" s="425"/>
      <c r="F30" s="425"/>
      <c r="G30" s="583"/>
      <c r="H30" s="583"/>
      <c r="I30" s="426"/>
      <c r="J30" s="540" t="str">
        <f>+Ashkhatavardz!G19</f>
        <v>Ա. ՄԽԻԹԱՐՅԱՆ</v>
      </c>
      <c r="K30" s="540"/>
      <c r="M30" s="394"/>
    </row>
    <row r="31" spans="1:15" s="373" customFormat="1">
      <c r="C31" s="427"/>
      <c r="D31" s="427"/>
      <c r="E31" s="428"/>
      <c r="F31" s="428"/>
      <c r="G31" s="584" t="s">
        <v>89</v>
      </c>
      <c r="H31" s="584"/>
      <c r="I31" s="429"/>
      <c r="J31" s="584" t="s">
        <v>106</v>
      </c>
      <c r="K31" s="584"/>
    </row>
    <row r="32" spans="1:15" s="390" customFormat="1" ht="23.25" customHeight="1">
      <c r="B32" s="425"/>
      <c r="C32" s="460" t="s">
        <v>329</v>
      </c>
      <c r="D32" s="430"/>
      <c r="E32" s="425"/>
      <c r="F32" s="425"/>
      <c r="G32" s="585"/>
      <c r="H32" s="585"/>
      <c r="I32" s="431"/>
      <c r="J32" s="585" t="str">
        <f>+Ashkhatavardz!G21</f>
        <v>Ա. ԲԱՐԵՂԱՄՅԱՆ</v>
      </c>
      <c r="K32" s="585"/>
    </row>
    <row r="33" spans="3:13" s="373" customFormat="1">
      <c r="C33" s="393"/>
      <c r="D33" s="393"/>
      <c r="G33" s="584" t="s">
        <v>89</v>
      </c>
      <c r="H33" s="584"/>
      <c r="I33" s="429"/>
      <c r="J33" s="584" t="s">
        <v>106</v>
      </c>
      <c r="K33" s="584"/>
    </row>
    <row r="34" spans="3:13">
      <c r="F34" s="432" t="s">
        <v>1</v>
      </c>
    </row>
    <row r="35" spans="3:13" ht="16.7" customHeight="1">
      <c r="C35" s="433" t="s">
        <v>107</v>
      </c>
      <c r="D35" s="433"/>
      <c r="E35" s="433" t="s">
        <v>108</v>
      </c>
      <c r="F35" s="433" t="s">
        <v>266</v>
      </c>
      <c r="I35" s="434" t="s">
        <v>109</v>
      </c>
      <c r="J35" s="435" t="s">
        <v>189</v>
      </c>
      <c r="K35" s="435"/>
      <c r="L35" s="435" t="s">
        <v>190</v>
      </c>
      <c r="M35" s="435" t="s">
        <v>244</v>
      </c>
    </row>
    <row r="36" spans="3:13" ht="16.7" customHeight="1">
      <c r="C36" s="433" t="s">
        <v>110</v>
      </c>
      <c r="D36" s="433"/>
      <c r="E36" s="433" t="s">
        <v>108</v>
      </c>
      <c r="F36" s="433" t="s">
        <v>199</v>
      </c>
      <c r="I36" s="581" t="s">
        <v>202</v>
      </c>
      <c r="J36" s="581"/>
      <c r="K36" s="435"/>
      <c r="L36" s="581" t="s">
        <v>239</v>
      </c>
      <c r="M36" s="581"/>
    </row>
    <row r="37" spans="3:13">
      <c r="C37" s="433"/>
      <c r="D37" s="433"/>
      <c r="E37" s="581" t="s">
        <v>203</v>
      </c>
      <c r="F37" s="581"/>
      <c r="I37" s="581"/>
      <c r="J37" s="581"/>
      <c r="K37" s="435"/>
      <c r="L37" s="581"/>
      <c r="M37" s="581"/>
    </row>
    <row r="38" spans="3:13">
      <c r="C38" s="433"/>
      <c r="D38" s="433"/>
      <c r="E38" s="581"/>
      <c r="F38" s="581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topLeftCell="A22" workbookViewId="0">
      <selection activeCell="M18" sqref="M18"/>
    </sheetView>
  </sheetViews>
  <sheetFormatPr defaultColWidth="9.140625" defaultRowHeight="13.5"/>
  <cols>
    <col min="1" max="1" width="4.42578125" style="333" customWidth="1"/>
    <col min="2" max="2" width="26.7109375" style="332" customWidth="1"/>
    <col min="3" max="3" width="13.7109375" style="332" customWidth="1"/>
    <col min="4" max="4" width="13" style="332" customWidth="1"/>
    <col min="5" max="5" width="9.42578125" style="332" customWidth="1"/>
    <col min="6" max="6" width="10.28515625" style="332" customWidth="1"/>
    <col min="7" max="7" width="7.5703125" style="332" customWidth="1"/>
    <col min="8" max="8" width="11" style="332" customWidth="1"/>
    <col min="9" max="9" width="12.140625" style="332" customWidth="1"/>
    <col min="10" max="16384" width="9.140625" style="332"/>
  </cols>
  <sheetData>
    <row r="1" spans="1:17" s="331" customFormat="1" ht="24" customHeight="1">
      <c r="A1" s="591" t="s">
        <v>65</v>
      </c>
      <c r="B1" s="591"/>
      <c r="C1" s="591"/>
      <c r="D1" s="591"/>
      <c r="E1" s="591"/>
      <c r="F1" s="591"/>
      <c r="G1" s="591"/>
      <c r="H1" s="591"/>
    </row>
    <row r="2" spans="1:17" ht="29.25" customHeight="1">
      <c r="A2" s="592" t="str">
        <f>+'Ekamut-caxs'!A7:E7</f>
        <v>«Երևանի Հ. Ղափլանյանի անվան դրամատիկական թատրոն» ՀՈԱԿ-ի</v>
      </c>
      <c r="B2" s="592"/>
      <c r="C2" s="592"/>
      <c r="D2" s="592"/>
      <c r="E2" s="592"/>
      <c r="F2" s="592"/>
      <c r="G2" s="592"/>
      <c r="H2" s="592"/>
    </row>
    <row r="3" spans="1:17" ht="41.25" customHeight="1">
      <c r="A3" s="592" t="s">
        <v>210</v>
      </c>
      <c r="B3" s="592"/>
      <c r="C3" s="592"/>
      <c r="D3" s="592"/>
      <c r="E3" s="592"/>
      <c r="F3" s="592"/>
      <c r="G3" s="592"/>
      <c r="H3" s="592"/>
    </row>
    <row r="5" spans="1:17" ht="14.25" thickBot="1">
      <c r="H5" s="332" t="s">
        <v>0</v>
      </c>
    </row>
    <row r="6" spans="1:17" ht="48.95" customHeight="1">
      <c r="A6" s="593" t="s">
        <v>3</v>
      </c>
      <c r="B6" s="595" t="s">
        <v>211</v>
      </c>
      <c r="C6" s="597" t="s">
        <v>212</v>
      </c>
      <c r="D6" s="599" t="s">
        <v>213</v>
      </c>
      <c r="E6" s="599" t="s">
        <v>214</v>
      </c>
      <c r="F6" s="600"/>
      <c r="G6" s="600"/>
      <c r="H6" s="586"/>
      <c r="I6" s="586" t="s">
        <v>215</v>
      </c>
    </row>
    <row r="7" spans="1:17" ht="60" customHeight="1" thickBot="1">
      <c r="A7" s="594"/>
      <c r="B7" s="596"/>
      <c r="C7" s="598"/>
      <c r="D7" s="598"/>
      <c r="E7" s="334" t="s">
        <v>88</v>
      </c>
      <c r="F7" s="335" t="s">
        <v>216</v>
      </c>
      <c r="G7" s="335" t="s">
        <v>217</v>
      </c>
      <c r="H7" s="336" t="s">
        <v>218</v>
      </c>
      <c r="I7" s="587"/>
    </row>
    <row r="8" spans="1:17" s="343" customFormat="1" ht="39.75" customHeight="1">
      <c r="A8" s="337">
        <v>1</v>
      </c>
      <c r="B8" s="338" t="s">
        <v>219</v>
      </c>
      <c r="C8" s="339">
        <v>28.3</v>
      </c>
      <c r="D8" s="340"/>
      <c r="E8" s="340">
        <f>+F8+G8+H8</f>
        <v>0</v>
      </c>
      <c r="F8" s="341"/>
      <c r="G8" s="341"/>
      <c r="H8" s="341"/>
      <c r="I8" s="342">
        <f>+F8*C8</f>
        <v>0</v>
      </c>
      <c r="N8" s="332"/>
      <c r="O8" s="332"/>
      <c r="P8" s="332"/>
      <c r="Q8" s="332"/>
    </row>
    <row r="9" spans="1:17" s="343" customFormat="1" ht="39.75" customHeight="1">
      <c r="A9" s="344"/>
      <c r="B9" s="345" t="s">
        <v>220</v>
      </c>
      <c r="C9" s="346">
        <f>+C8/2</f>
        <v>14.15</v>
      </c>
      <c r="D9" s="347"/>
      <c r="E9" s="340">
        <f t="shared" ref="E9:E18" si="0">+F9+G9+H9</f>
        <v>0</v>
      </c>
      <c r="F9" s="348"/>
      <c r="G9" s="348"/>
      <c r="H9" s="348"/>
      <c r="I9" s="349">
        <f t="shared" ref="I9:I18" si="1">+F9*C9</f>
        <v>0</v>
      </c>
      <c r="N9" s="332"/>
      <c r="O9" s="332"/>
      <c r="P9" s="332"/>
      <c r="Q9" s="332"/>
    </row>
    <row r="10" spans="1:17" s="343" customFormat="1" ht="39.75" customHeight="1">
      <c r="A10" s="344">
        <v>2</v>
      </c>
      <c r="B10" s="345" t="s">
        <v>221</v>
      </c>
      <c r="C10" s="346">
        <v>24.3</v>
      </c>
      <c r="D10" s="347"/>
      <c r="E10" s="340">
        <f t="shared" si="0"/>
        <v>0</v>
      </c>
      <c r="F10" s="348"/>
      <c r="G10" s="348"/>
      <c r="H10" s="348"/>
      <c r="I10" s="349">
        <f t="shared" si="1"/>
        <v>0</v>
      </c>
    </row>
    <row r="11" spans="1:17" s="343" customFormat="1" ht="39.75" customHeight="1">
      <c r="A11" s="344"/>
      <c r="B11" s="345" t="s">
        <v>220</v>
      </c>
      <c r="C11" s="346">
        <f>+C10/2</f>
        <v>12.15</v>
      </c>
      <c r="D11" s="347"/>
      <c r="E11" s="340">
        <f t="shared" si="0"/>
        <v>0</v>
      </c>
      <c r="F11" s="348"/>
      <c r="G11" s="348"/>
      <c r="H11" s="348"/>
      <c r="I11" s="349">
        <f t="shared" si="1"/>
        <v>0</v>
      </c>
    </row>
    <row r="12" spans="1:17" s="343" customFormat="1" ht="39.75" customHeight="1">
      <c r="A12" s="344">
        <v>3</v>
      </c>
      <c r="B12" s="345" t="s">
        <v>222</v>
      </c>
      <c r="C12" s="346">
        <v>21.8</v>
      </c>
      <c r="D12" s="347"/>
      <c r="E12" s="340">
        <f t="shared" si="0"/>
        <v>0</v>
      </c>
      <c r="F12" s="348"/>
      <c r="G12" s="348"/>
      <c r="H12" s="348"/>
      <c r="I12" s="349">
        <f t="shared" si="1"/>
        <v>0</v>
      </c>
    </row>
    <row r="13" spans="1:17" s="343" customFormat="1" ht="39.75" customHeight="1">
      <c r="A13" s="344"/>
      <c r="B13" s="345" t="s">
        <v>220</v>
      </c>
      <c r="C13" s="346">
        <f>+C12/2</f>
        <v>10.9</v>
      </c>
      <c r="D13" s="347"/>
      <c r="E13" s="340">
        <f t="shared" si="0"/>
        <v>0</v>
      </c>
      <c r="F13" s="348"/>
      <c r="G13" s="348"/>
      <c r="H13" s="348"/>
      <c r="I13" s="349">
        <f t="shared" si="1"/>
        <v>0</v>
      </c>
    </row>
    <row r="14" spans="1:17" s="343" customFormat="1" ht="42" customHeight="1">
      <c r="A14" s="344">
        <v>4</v>
      </c>
      <c r="B14" s="345" t="s">
        <v>223</v>
      </c>
      <c r="C14" s="346">
        <v>27.2</v>
      </c>
      <c r="D14" s="347"/>
      <c r="E14" s="340">
        <f t="shared" si="0"/>
        <v>0</v>
      </c>
      <c r="F14" s="348"/>
      <c r="G14" s="348"/>
      <c r="H14" s="348"/>
      <c r="I14" s="349">
        <f t="shared" si="1"/>
        <v>0</v>
      </c>
    </row>
    <row r="15" spans="1:17" s="343" customFormat="1" ht="42" customHeight="1">
      <c r="A15" s="344"/>
      <c r="B15" s="345" t="s">
        <v>220</v>
      </c>
      <c r="C15" s="346">
        <f>+C14/2</f>
        <v>13.6</v>
      </c>
      <c r="D15" s="347"/>
      <c r="E15" s="340">
        <f t="shared" si="0"/>
        <v>0</v>
      </c>
      <c r="F15" s="348"/>
      <c r="G15" s="348"/>
      <c r="H15" s="348"/>
      <c r="I15" s="349">
        <f t="shared" si="1"/>
        <v>0</v>
      </c>
    </row>
    <row r="16" spans="1:17" s="343" customFormat="1" ht="37.5" customHeight="1">
      <c r="A16" s="344">
        <v>5</v>
      </c>
      <c r="B16" s="345" t="s">
        <v>224</v>
      </c>
      <c r="C16" s="346">
        <v>21</v>
      </c>
      <c r="D16" s="347"/>
      <c r="E16" s="340">
        <f t="shared" si="0"/>
        <v>0</v>
      </c>
      <c r="F16" s="348"/>
      <c r="G16" s="348"/>
      <c r="H16" s="348"/>
      <c r="I16" s="349">
        <f t="shared" si="1"/>
        <v>0</v>
      </c>
    </row>
    <row r="17" spans="1:17" s="343" customFormat="1" ht="37.5" customHeight="1">
      <c r="A17" s="344">
        <v>6</v>
      </c>
      <c r="B17" s="345" t="s">
        <v>225</v>
      </c>
      <c r="C17" s="346">
        <v>13</v>
      </c>
      <c r="D17" s="347"/>
      <c r="E17" s="340">
        <f t="shared" si="0"/>
        <v>0</v>
      </c>
      <c r="F17" s="348"/>
      <c r="G17" s="348"/>
      <c r="H17" s="348"/>
      <c r="I17" s="349">
        <f t="shared" si="1"/>
        <v>0</v>
      </c>
    </row>
    <row r="18" spans="1:17" s="343" customFormat="1" ht="37.5" customHeight="1">
      <c r="A18" s="350">
        <v>7</v>
      </c>
      <c r="B18" s="351" t="s">
        <v>226</v>
      </c>
      <c r="C18" s="352">
        <v>12.2</v>
      </c>
      <c r="D18" s="353"/>
      <c r="E18" s="340">
        <f t="shared" si="0"/>
        <v>0</v>
      </c>
      <c r="F18" s="348"/>
      <c r="G18" s="348"/>
      <c r="H18" s="348"/>
      <c r="I18" s="349">
        <f t="shared" si="1"/>
        <v>0</v>
      </c>
    </row>
    <row r="19" spans="1:17" s="343" customFormat="1" ht="44.25" customHeight="1" thickBot="1">
      <c r="A19" s="354"/>
      <c r="B19" s="355" t="s">
        <v>67</v>
      </c>
      <c r="C19" s="356"/>
      <c r="D19" s="356"/>
      <c r="E19" s="347">
        <f>SUM(E8:E18)</f>
        <v>0</v>
      </c>
      <c r="F19" s="357">
        <f>SUM(F8:F18)</f>
        <v>0</v>
      </c>
      <c r="G19" s="357">
        <f t="shared" ref="G19:H19" si="2">SUM(G8:G18)</f>
        <v>0</v>
      </c>
      <c r="H19" s="357">
        <f t="shared" si="2"/>
        <v>0</v>
      </c>
      <c r="I19" s="349">
        <f>SUM(I8:I18)</f>
        <v>0</v>
      </c>
    </row>
    <row r="20" spans="1:17" ht="20.25" customHeight="1">
      <c r="B20" s="332" t="s">
        <v>227</v>
      </c>
      <c r="I20" s="332">
        <f>+I19*12+750*12</f>
        <v>9000</v>
      </c>
      <c r="N20" s="343"/>
      <c r="O20" s="343"/>
      <c r="P20" s="343"/>
      <c r="Q20" s="343"/>
    </row>
    <row r="21" spans="1:17" ht="20.25" customHeight="1">
      <c r="B21" s="331"/>
    </row>
    <row r="22" spans="1:17" ht="20.25" customHeight="1">
      <c r="B22" s="331"/>
    </row>
    <row r="23" spans="1:17" ht="20.25" customHeight="1">
      <c r="B23" s="331"/>
    </row>
    <row r="24" spans="1:17" ht="23.25" customHeight="1">
      <c r="B24" s="358" t="s">
        <v>2</v>
      </c>
      <c r="E24" s="359"/>
      <c r="F24" s="360"/>
      <c r="G24" s="360"/>
      <c r="H24" s="360"/>
    </row>
    <row r="25" spans="1:17" ht="11.25" customHeight="1">
      <c r="B25" s="361" t="s">
        <v>4</v>
      </c>
      <c r="E25" s="588" t="s">
        <v>5</v>
      </c>
      <c r="F25" s="588"/>
      <c r="G25" s="588"/>
      <c r="H25" s="588"/>
    </row>
    <row r="26" spans="1:17" ht="24" customHeight="1">
      <c r="B26" s="343" t="s">
        <v>6</v>
      </c>
      <c r="E26" s="589"/>
      <c r="F26" s="589"/>
      <c r="G26" s="589"/>
      <c r="H26" s="589"/>
    </row>
    <row r="27" spans="1:17" ht="16.7" customHeight="1">
      <c r="B27" s="333" t="s">
        <v>176</v>
      </c>
      <c r="E27" s="590" t="s">
        <v>5</v>
      </c>
      <c r="F27" s="590"/>
      <c r="G27" s="590"/>
      <c r="H27" s="590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71" hidden="1" customWidth="1"/>
    <col min="2" max="2" width="4.7109375" style="371" hidden="1" customWidth="1"/>
    <col min="3" max="3" width="4.5703125" style="371" bestFit="1" customWidth="1"/>
    <col min="4" max="4" width="19.85546875" style="372" customWidth="1"/>
    <col min="5" max="15" width="9" style="366" customWidth="1"/>
    <col min="16" max="25" width="9.140625" style="366" customWidth="1"/>
    <col min="26" max="26" width="10.7109375" style="366" customWidth="1"/>
    <col min="27" max="27" width="11.85546875" style="366" customWidth="1"/>
    <col min="28" max="28" width="12.28515625" style="366" customWidth="1"/>
    <col min="29" max="16384" width="9.140625" style="366"/>
  </cols>
  <sheetData>
    <row r="1" spans="1:28" ht="22.5" customHeight="1">
      <c r="A1" s="607" t="s">
        <v>281</v>
      </c>
      <c r="B1" s="608"/>
      <c r="C1" s="608"/>
      <c r="D1" s="608"/>
      <c r="E1" s="608"/>
      <c r="F1" s="608"/>
      <c r="G1" s="608"/>
      <c r="H1" s="608"/>
      <c r="I1" s="608"/>
      <c r="J1" s="608"/>
      <c r="K1" s="608"/>
      <c r="L1" s="608"/>
      <c r="M1" s="608"/>
      <c r="N1" s="608"/>
      <c r="O1" s="608"/>
      <c r="P1" s="608"/>
      <c r="Q1" s="608"/>
      <c r="R1" s="608"/>
      <c r="S1" s="608"/>
      <c r="T1" s="608"/>
      <c r="U1" s="608"/>
      <c r="V1" s="608"/>
      <c r="W1" s="608"/>
      <c r="X1" s="608"/>
      <c r="Y1" s="608"/>
      <c r="Z1" s="608"/>
      <c r="AA1" s="608"/>
      <c r="AB1" s="609"/>
    </row>
    <row r="2" spans="1:28" ht="30" customHeight="1">
      <c r="A2" s="610"/>
      <c r="B2" s="611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  <c r="P2" s="612"/>
      <c r="Q2" s="612"/>
      <c r="R2" s="612"/>
      <c r="S2" s="612"/>
      <c r="T2" s="612"/>
      <c r="U2" s="612"/>
      <c r="V2" s="612"/>
      <c r="W2" s="612"/>
      <c r="X2" s="612"/>
      <c r="Y2" s="612"/>
      <c r="Z2" s="612"/>
      <c r="AA2" s="612"/>
      <c r="AB2" s="613"/>
    </row>
    <row r="3" spans="1:28" ht="14.25" customHeight="1">
      <c r="A3" s="367"/>
      <c r="B3" s="36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  <c r="R3" s="488"/>
      <c r="S3" s="488"/>
      <c r="T3" s="488"/>
      <c r="U3" s="488"/>
      <c r="V3" s="488"/>
      <c r="W3" s="488"/>
      <c r="X3" s="488"/>
      <c r="Y3" s="488"/>
      <c r="Z3" s="488"/>
      <c r="AA3" s="488"/>
      <c r="AB3" s="489" t="s">
        <v>0</v>
      </c>
    </row>
    <row r="4" spans="1:28" ht="30" customHeight="1" thickBot="1">
      <c r="A4" s="367"/>
      <c r="B4" s="368"/>
      <c r="C4" s="488"/>
      <c r="D4" s="488"/>
      <c r="E4" s="488"/>
      <c r="F4" s="488"/>
      <c r="G4" s="488"/>
      <c r="H4" s="488"/>
      <c r="I4" s="488"/>
      <c r="J4" s="488"/>
      <c r="K4" s="488"/>
      <c r="L4" s="488"/>
      <c r="M4" s="488"/>
      <c r="N4" s="488"/>
      <c r="O4" s="488"/>
      <c r="P4" s="488"/>
      <c r="Q4" s="488"/>
      <c r="R4" s="488"/>
      <c r="S4" s="488"/>
      <c r="T4" s="488"/>
      <c r="U4" s="488"/>
      <c r="V4" s="488"/>
      <c r="W4" s="488"/>
      <c r="X4" s="488"/>
      <c r="Y4" s="488"/>
      <c r="Z4" s="488"/>
      <c r="AA4" s="488"/>
      <c r="AB4" s="488"/>
    </row>
    <row r="5" spans="1:28" s="371" customFormat="1" ht="108" customHeight="1">
      <c r="A5" s="369"/>
      <c r="B5" s="485"/>
      <c r="C5" s="623" t="s">
        <v>3</v>
      </c>
      <c r="D5" s="621" t="s">
        <v>122</v>
      </c>
      <c r="E5" s="490" t="s">
        <v>245</v>
      </c>
      <c r="F5" s="491" t="s">
        <v>246</v>
      </c>
      <c r="G5" s="491" t="s">
        <v>247</v>
      </c>
      <c r="H5" s="491" t="s">
        <v>248</v>
      </c>
      <c r="I5" s="491" t="s">
        <v>249</v>
      </c>
      <c r="J5" s="491" t="s">
        <v>250</v>
      </c>
      <c r="K5" s="492" t="s">
        <v>283</v>
      </c>
      <c r="L5" s="490" t="s">
        <v>251</v>
      </c>
      <c r="M5" s="492" t="s">
        <v>252</v>
      </c>
      <c r="N5" s="490" t="s">
        <v>222</v>
      </c>
      <c r="O5" s="492" t="s">
        <v>252</v>
      </c>
      <c r="P5" s="490" t="s">
        <v>253</v>
      </c>
      <c r="Q5" s="492" t="s">
        <v>282</v>
      </c>
      <c r="R5" s="490" t="s">
        <v>254</v>
      </c>
      <c r="S5" s="492" t="s">
        <v>255</v>
      </c>
      <c r="T5" s="490" t="s">
        <v>256</v>
      </c>
      <c r="U5" s="492" t="s">
        <v>284</v>
      </c>
      <c r="V5" s="490" t="s">
        <v>257</v>
      </c>
      <c r="W5" s="492" t="s">
        <v>285</v>
      </c>
      <c r="X5" s="490" t="s">
        <v>258</v>
      </c>
      <c r="Y5" s="492" t="s">
        <v>286</v>
      </c>
      <c r="Z5" s="605" t="s">
        <v>288</v>
      </c>
      <c r="AA5" s="603" t="s">
        <v>259</v>
      </c>
      <c r="AB5" s="601" t="s">
        <v>260</v>
      </c>
    </row>
    <row r="6" spans="1:28" s="493" customFormat="1" ht="23.25" customHeight="1">
      <c r="A6" s="370"/>
      <c r="B6" s="486"/>
      <c r="C6" s="624"/>
      <c r="D6" s="622"/>
      <c r="E6" s="618">
        <v>28.3</v>
      </c>
      <c r="F6" s="619"/>
      <c r="G6" s="619"/>
      <c r="H6" s="619"/>
      <c r="I6" s="619"/>
      <c r="J6" s="619"/>
      <c r="K6" s="620"/>
      <c r="L6" s="616">
        <v>24.3</v>
      </c>
      <c r="M6" s="617"/>
      <c r="N6" s="616">
        <v>21.8</v>
      </c>
      <c r="O6" s="617"/>
      <c r="P6" s="616">
        <v>32.5</v>
      </c>
      <c r="Q6" s="617"/>
      <c r="R6" s="616">
        <v>27.2</v>
      </c>
      <c r="S6" s="617"/>
      <c r="T6" s="614">
        <v>21</v>
      </c>
      <c r="U6" s="615"/>
      <c r="V6" s="614">
        <v>13</v>
      </c>
      <c r="W6" s="615"/>
      <c r="X6" s="616">
        <v>12.2</v>
      </c>
      <c r="Y6" s="617"/>
      <c r="Z6" s="606"/>
      <c r="AA6" s="604"/>
      <c r="AB6" s="602"/>
    </row>
    <row r="7" spans="1:28" s="371" customFormat="1" ht="97.5" customHeight="1" thickBot="1">
      <c r="A7" s="369">
        <v>198</v>
      </c>
      <c r="B7" s="485">
        <v>1</v>
      </c>
      <c r="C7" s="487">
        <v>1</v>
      </c>
      <c r="D7" s="494" t="s">
        <v>261</v>
      </c>
      <c r="E7" s="481"/>
      <c r="F7" s="482"/>
      <c r="G7" s="483"/>
      <c r="H7" s="484"/>
      <c r="I7" s="483"/>
      <c r="J7" s="496">
        <f>+E7+F7+G7+H7+I7</f>
        <v>0</v>
      </c>
      <c r="K7" s="497">
        <f>+J7*E6</f>
        <v>0</v>
      </c>
      <c r="L7" s="495"/>
      <c r="M7" s="497">
        <f>+L7*L6</f>
        <v>0</v>
      </c>
      <c r="N7" s="495"/>
      <c r="O7" s="497">
        <f>+N7*N6</f>
        <v>0</v>
      </c>
      <c r="P7" s="495"/>
      <c r="Q7" s="497">
        <f>+P7*P6</f>
        <v>0</v>
      </c>
      <c r="R7" s="487"/>
      <c r="S7" s="497">
        <f>+R7*R6</f>
        <v>0</v>
      </c>
      <c r="T7" s="487"/>
      <c r="U7" s="497">
        <f>+T7*T6</f>
        <v>0</v>
      </c>
      <c r="V7" s="487"/>
      <c r="W7" s="497">
        <f>+V7*V6</f>
        <v>0</v>
      </c>
      <c r="X7" s="487"/>
      <c r="Y7" s="497">
        <f>+X7*X6</f>
        <v>0</v>
      </c>
      <c r="Z7" s="487">
        <f>+J7+L7+N7+P7+R7+T7+V7+X7</f>
        <v>0</v>
      </c>
      <c r="AA7" s="497">
        <f>+K7+M7+O7+Q7+S7+U7+W7+Y7</f>
        <v>0</v>
      </c>
      <c r="AB7" s="497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https://mul2.yerevan.am/tasks/1470249/oneclick/edt.xlsx?token=892b2bf4b6891759ce32b1c83d27b87a</cp:keywords>
  <cp:lastModifiedBy>Lusine Petrosyan</cp:lastModifiedBy>
  <cp:lastPrinted>2024-04-18T06:22:24Z</cp:lastPrinted>
  <dcterms:created xsi:type="dcterms:W3CDTF">1996-10-14T23:33:28Z</dcterms:created>
  <dcterms:modified xsi:type="dcterms:W3CDTF">2024-05-03T14:45:37Z</dcterms:modified>
</cp:coreProperties>
</file>