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0A7EA7-0846-4AF2-959D-8678CC1E023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kreditor'!$A$1:$E$50</definedName>
    <definedName name="_xlnm.Print_Area" localSheetId="1">'Dramakan hosqer'!$A$1:$G$101</definedName>
    <definedName name="_xlnm.Print_Area" localSheetId="3">'Dramakani hamematakan'!$A$1:$F$93</definedName>
    <definedName name="_xlnm.Print_Area" localSheetId="0">'Ekamut-caxs'!$A$1:$E$82</definedName>
    <definedName name="_xlnm.Print_Area" localSheetId="2">'Ekamutneri hamematakan'!$A$1:$F$74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J32" i="26" l="1"/>
  <c r="J30" i="26"/>
  <c r="F71" i="7" l="1"/>
  <c r="G9" i="10" l="1"/>
  <c r="J64" i="7"/>
  <c r="F64" i="7"/>
  <c r="D59" i="10" s="1"/>
  <c r="D16" i="10"/>
  <c r="F72" i="7" l="1"/>
  <c r="D66" i="10" s="1"/>
  <c r="D63" i="10" s="1"/>
  <c r="F67" i="7"/>
  <c r="D60" i="10" s="1"/>
  <c r="F65" i="7"/>
  <c r="D61" i="10" s="1"/>
  <c r="F39" i="7"/>
  <c r="F40" i="7"/>
  <c r="D34" i="10" s="1"/>
  <c r="F38" i="7"/>
  <c r="F19" i="7"/>
  <c r="F17" i="7"/>
  <c r="F14" i="7"/>
  <c r="J10" i="26"/>
  <c r="J11" i="26"/>
  <c r="J12" i="26"/>
  <c r="J13" i="26"/>
  <c r="J14" i="26"/>
  <c r="J15" i="26"/>
  <c r="J16" i="26"/>
  <c r="J17" i="26"/>
  <c r="J18" i="26"/>
  <c r="J9" i="26"/>
  <c r="F18" i="7"/>
  <c r="D8" i="10" l="1"/>
  <c r="D11" i="10"/>
  <c r="D13" i="10"/>
  <c r="D12" i="10"/>
  <c r="F51" i="7"/>
  <c r="D45" i="10" s="1"/>
  <c r="C12" i="11" l="1"/>
  <c r="J63" i="7" l="1"/>
  <c r="J61" i="7"/>
  <c r="I67" i="7"/>
  <c r="I64" i="7"/>
  <c r="I65" i="7"/>
  <c r="I63" i="7"/>
  <c r="I66" i="7"/>
  <c r="C22" i="9"/>
  <c r="E59" i="9"/>
  <c r="E58" i="9"/>
  <c r="E60" i="9"/>
  <c r="E57" i="9"/>
  <c r="E61" i="9"/>
  <c r="E61" i="10"/>
  <c r="E57" i="10"/>
  <c r="E58" i="10"/>
  <c r="E59" i="10"/>
  <c r="E60" i="10"/>
  <c r="E65" i="10"/>
  <c r="E66" i="10"/>
  <c r="E67" i="10"/>
  <c r="B61" i="7"/>
  <c r="B55" i="10" s="1"/>
  <c r="D10" i="18"/>
  <c r="K19" i="26"/>
  <c r="A2" i="26"/>
  <c r="L7" i="26"/>
  <c r="E7" i="26"/>
  <c r="F7" i="26" s="1"/>
  <c r="E4" i="26" s="1"/>
  <c r="D20" i="19"/>
  <c r="F62" i="7"/>
  <c r="D56" i="10" s="1"/>
  <c r="C70" i="10" l="1"/>
  <c r="C63" i="10"/>
  <c r="C31" i="10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N9" i="26" s="1"/>
  <c r="M9" i="26" s="1"/>
  <c r="L10" i="26"/>
  <c r="L11" i="26"/>
  <c r="N11" i="26" s="1"/>
  <c r="M11" i="26" s="1"/>
  <c r="L12" i="26"/>
  <c r="N12" i="26" s="1"/>
  <c r="M12" i="26" s="1"/>
  <c r="L13" i="26"/>
  <c r="N13" i="26" s="1"/>
  <c r="M13" i="26" s="1"/>
  <c r="L14" i="26"/>
  <c r="N14" i="26" s="1"/>
  <c r="M14" i="26" s="1"/>
  <c r="L15" i="26"/>
  <c r="L16" i="26"/>
  <c r="L17" i="26"/>
  <c r="L18" i="26"/>
  <c r="L8" i="26"/>
  <c r="N8" i="26" s="1"/>
  <c r="M8" i="26" s="1"/>
  <c r="I8" i="26"/>
  <c r="I9" i="26"/>
  <c r="I10" i="26"/>
  <c r="I11" i="26"/>
  <c r="I12" i="26"/>
  <c r="I13" i="26"/>
  <c r="I14" i="26"/>
  <c r="I15" i="26"/>
  <c r="I16" i="26"/>
  <c r="I17" i="26"/>
  <c r="I18" i="26"/>
  <c r="E9" i="26"/>
  <c r="E10" i="26"/>
  <c r="E11" i="26"/>
  <c r="E12" i="26"/>
  <c r="F12" i="26" s="1"/>
  <c r="E13" i="26"/>
  <c r="F13" i="26" s="1"/>
  <c r="E14" i="26"/>
  <c r="F14" i="26" s="1"/>
  <c r="E15" i="26"/>
  <c r="F15" i="26" s="1"/>
  <c r="E16" i="26"/>
  <c r="E17" i="26"/>
  <c r="F17" i="26" s="1"/>
  <c r="E18" i="26"/>
  <c r="E8" i="26"/>
  <c r="F8" i="26" s="1"/>
  <c r="F9" i="26"/>
  <c r="F10" i="26"/>
  <c r="F11" i="26"/>
  <c r="F16" i="26"/>
  <c r="D13" i="19"/>
  <c r="D9" i="9" s="1"/>
  <c r="E9" i="9" s="1"/>
  <c r="D31" i="19"/>
  <c r="F30" i="7" s="1"/>
  <c r="D24" i="10" s="1"/>
  <c r="E24" i="10" s="1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C78" i="10"/>
  <c r="C21" i="10"/>
  <c r="D81" i="10"/>
  <c r="E81" i="10" s="1"/>
  <c r="B81" i="10"/>
  <c r="D80" i="10"/>
  <c r="E80" i="10" s="1"/>
  <c r="B80" i="10"/>
  <c r="D79" i="10"/>
  <c r="B79" i="10"/>
  <c r="B78" i="10"/>
  <c r="A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B70" i="10"/>
  <c r="A70" i="10"/>
  <c r="B67" i="10"/>
  <c r="B68" i="10"/>
  <c r="D68" i="10"/>
  <c r="E68" i="10" s="1"/>
  <c r="B66" i="10"/>
  <c r="B65" i="10"/>
  <c r="D64" i="10"/>
  <c r="E64" i="10" s="1"/>
  <c r="B64" i="10"/>
  <c r="B63" i="10"/>
  <c r="B62" i="10"/>
  <c r="E56" i="10"/>
  <c r="B56" i="10"/>
  <c r="B25" i="10"/>
  <c r="A22" i="10"/>
  <c r="B18" i="10"/>
  <c r="E16" i="10"/>
  <c r="B16" i="10"/>
  <c r="A8" i="10"/>
  <c r="C13" i="7"/>
  <c r="D13" i="7"/>
  <c r="E13" i="7"/>
  <c r="C69" i="7"/>
  <c r="D69" i="7"/>
  <c r="E69" i="7"/>
  <c r="C37" i="7"/>
  <c r="D37" i="7"/>
  <c r="E37" i="7"/>
  <c r="C76" i="7"/>
  <c r="D76" i="7"/>
  <c r="E76" i="7"/>
  <c r="C88" i="7"/>
  <c r="D88" i="7"/>
  <c r="E88" i="7"/>
  <c r="F88" i="7"/>
  <c r="C84" i="7"/>
  <c r="D84" i="7"/>
  <c r="E84" i="7"/>
  <c r="F84" i="7"/>
  <c r="F76" i="7"/>
  <c r="F61" i="7"/>
  <c r="F58" i="7"/>
  <c r="D52" i="10" s="1"/>
  <c r="E52" i="10" s="1"/>
  <c r="F57" i="7"/>
  <c r="D51" i="10" s="1"/>
  <c r="E51" i="10" s="1"/>
  <c r="F56" i="7"/>
  <c r="F50" i="7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5" i="7"/>
  <c r="A86" i="7" s="1"/>
  <c r="A77" i="7"/>
  <c r="F69" i="7"/>
  <c r="A32" i="7"/>
  <c r="A33" i="7" s="1"/>
  <c r="A34" i="7" s="1"/>
  <c r="A35" i="7" s="1"/>
  <c r="A36" i="7" s="1"/>
  <c r="A29" i="7"/>
  <c r="A23" i="10" s="1"/>
  <c r="A15" i="7"/>
  <c r="A16" i="7" s="1"/>
  <c r="A18" i="7" s="1"/>
  <c r="A19" i="7" s="1"/>
  <c r="A20" i="7" s="1"/>
  <c r="A21" i="7" s="1"/>
  <c r="A24" i="7" s="1"/>
  <c r="A25" i="7" s="1"/>
  <c r="F21" i="7"/>
  <c r="D15" i="10" s="1"/>
  <c r="E15" i="10" s="1"/>
  <c r="D14" i="10"/>
  <c r="E14" i="10" s="1"/>
  <c r="E13" i="10"/>
  <c r="B16" i="7"/>
  <c r="B10" i="10" s="1"/>
  <c r="C6" i="9"/>
  <c r="D67" i="9"/>
  <c r="E67" i="9" s="1"/>
  <c r="B67" i="9"/>
  <c r="D66" i="9"/>
  <c r="E66" i="9" s="1"/>
  <c r="B6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B44" i="9"/>
  <c r="D43" i="9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D35" i="9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D24" i="9"/>
  <c r="E24" i="9" s="1"/>
  <c r="B24" i="9"/>
  <c r="A23" i="9"/>
  <c r="B23" i="9"/>
  <c r="E44" i="9"/>
  <c r="E43" i="9"/>
  <c r="E36" i="9"/>
  <c r="E35" i="9"/>
  <c r="D8" i="9"/>
  <c r="E8" i="9" s="1"/>
  <c r="D10" i="9"/>
  <c r="E10" i="9" s="1"/>
  <c r="D12" i="9"/>
  <c r="E12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D32" i="9"/>
  <c r="E32" i="9" s="1"/>
  <c r="M26" i="26"/>
  <c r="J26" i="26"/>
  <c r="F26" i="26"/>
  <c r="H19" i="26"/>
  <c r="G19" i="26"/>
  <c r="D19" i="26"/>
  <c r="C19" i="26"/>
  <c r="N18" i="26"/>
  <c r="M18" i="26" s="1"/>
  <c r="F18" i="26"/>
  <c r="N16" i="26"/>
  <c r="M16" i="26" s="1"/>
  <c r="N15" i="26"/>
  <c r="M15" i="26" s="1"/>
  <c r="N10" i="26"/>
  <c r="M10" i="26" s="1"/>
  <c r="N7" i="26"/>
  <c r="M7" i="26" s="1"/>
  <c r="D44" i="10" l="1"/>
  <c r="E44" i="10" s="1"/>
  <c r="D50" i="10"/>
  <c r="E50" i="10" s="1"/>
  <c r="D25" i="9"/>
  <c r="E25" i="9" s="1"/>
  <c r="D55" i="10"/>
  <c r="E55" i="10" s="1"/>
  <c r="K61" i="7"/>
  <c r="L19" i="26"/>
  <c r="A10" i="9"/>
  <c r="A15" i="19"/>
  <c r="A11" i="9" s="1"/>
  <c r="A78" i="7"/>
  <c r="A79" i="7" s="1"/>
  <c r="A71" i="10"/>
  <c r="A87" i="7"/>
  <c r="A81" i="10" s="1"/>
  <c r="A80" i="10"/>
  <c r="A79" i="10"/>
  <c r="D17" i="9"/>
  <c r="E17" i="9" s="1"/>
  <c r="D15" i="9"/>
  <c r="E15" i="9" s="1"/>
  <c r="AA7" i="28"/>
  <c r="AB7" i="28" s="1"/>
  <c r="Z7" i="28"/>
  <c r="D78" i="10"/>
  <c r="D70" i="10"/>
  <c r="E70" i="10" s="1"/>
  <c r="E79" i="10"/>
  <c r="A30" i="7"/>
  <c r="A31" i="7" s="1"/>
  <c r="A26" i="10"/>
  <c r="A28" i="10"/>
  <c r="A30" i="10"/>
  <c r="A11" i="10"/>
  <c r="A15" i="10"/>
  <c r="A10" i="10"/>
  <c r="A12" i="10"/>
  <c r="A14" i="10"/>
  <c r="A9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M28" i="26"/>
  <c r="M29" i="26" s="1"/>
  <c r="F19" i="26"/>
  <c r="J19" i="26"/>
  <c r="J20" i="26" s="1"/>
  <c r="N17" i="26"/>
  <c r="M17" i="26" s="1"/>
  <c r="E19" i="26"/>
  <c r="I19" i="26"/>
  <c r="A72" i="10" l="1"/>
  <c r="F20" i="26"/>
  <c r="F27" i="26"/>
  <c r="F28" i="26" s="1"/>
  <c r="J27" i="26"/>
  <c r="A80" i="7"/>
  <c r="A73" i="10"/>
  <c r="A24" i="10"/>
  <c r="A39" i="7"/>
  <c r="A42" i="7"/>
  <c r="A40" i="19"/>
  <c r="A33" i="9"/>
  <c r="A43" i="19"/>
  <c r="A36" i="9"/>
  <c r="D46" i="9"/>
  <c r="E46" i="9" s="1"/>
  <c r="M19" i="26"/>
  <c r="M20" i="26" s="1"/>
  <c r="F34" i="7" s="1"/>
  <c r="O19" i="26"/>
  <c r="O20" i="26" s="1"/>
  <c r="P20" i="26" s="1"/>
  <c r="N19" i="26"/>
  <c r="N20" i="26" s="1"/>
  <c r="D17" i="19" s="1"/>
  <c r="D13" i="9" s="1"/>
  <c r="E13" i="9" s="1"/>
  <c r="E63" i="10" l="1"/>
  <c r="D28" i="10"/>
  <c r="D34" i="19"/>
  <c r="D28" i="9" s="1"/>
  <c r="E28" i="9" s="1"/>
  <c r="F33" i="7"/>
  <c r="F29" i="26"/>
  <c r="D33" i="19"/>
  <c r="D27" i="9" s="1"/>
  <c r="E27" i="9" s="1"/>
  <c r="F32" i="7"/>
  <c r="D26" i="10" s="1"/>
  <c r="D23" i="19"/>
  <c r="D26" i="19" s="1"/>
  <c r="D19" i="9"/>
  <c r="E19" i="9" s="1"/>
  <c r="A81" i="7"/>
  <c r="A74" i="10"/>
  <c r="M27" i="26"/>
  <c r="O27" i="26"/>
  <c r="D11" i="9"/>
  <c r="E11" i="9" s="1"/>
  <c r="A43" i="7"/>
  <c r="A37" i="10" s="1"/>
  <c r="A25" i="10"/>
  <c r="A40" i="7"/>
  <c r="A33" i="10"/>
  <c r="A35" i="9"/>
  <c r="A34" i="9"/>
  <c r="A44" i="19"/>
  <c r="A37" i="9"/>
  <c r="D27" i="10" l="1"/>
  <c r="D35" i="19"/>
  <c r="D29" i="9" s="1"/>
  <c r="E29" i="9" s="1"/>
  <c r="A82" i="7"/>
  <c r="A75" i="10"/>
  <c r="A45" i="19"/>
  <c r="A38" i="9"/>
  <c r="A83" i="7" l="1"/>
  <c r="A77" i="10" s="1"/>
  <c r="A76" i="10"/>
  <c r="A46" i="19"/>
  <c r="A39" i="9"/>
  <c r="F68" i="7"/>
  <c r="D62" i="10" s="1"/>
  <c r="E62" i="10" s="1"/>
  <c r="F60" i="7"/>
  <c r="F59" i="7"/>
  <c r="D53" i="10" s="1"/>
  <c r="E53" i="10" s="1"/>
  <c r="F55" i="7"/>
  <c r="D49" i="10" s="1"/>
  <c r="E49" i="10" s="1"/>
  <c r="F54" i="7"/>
  <c r="D48" i="10" s="1"/>
  <c r="E48" i="10" s="1"/>
  <c r="F53" i="7"/>
  <c r="F52" i="7"/>
  <c r="D46" i="10" s="1"/>
  <c r="E46" i="10" s="1"/>
  <c r="D47" i="10" l="1"/>
  <c r="E47" i="10" s="1"/>
  <c r="D54" i="10"/>
  <c r="E54" i="10" s="1"/>
  <c r="A47" i="19"/>
  <c r="A40" i="9"/>
  <c r="E45" i="10"/>
  <c r="F49" i="7"/>
  <c r="F48" i="7"/>
  <c r="D42" i="10" s="1"/>
  <c r="E42" i="10" s="1"/>
  <c r="F44" i="7"/>
  <c r="D38" i="10" s="1"/>
  <c r="E38" i="10" s="1"/>
  <c r="F43" i="7"/>
  <c r="D37" i="10" s="1"/>
  <c r="E37" i="10" s="1"/>
  <c r="F42" i="7"/>
  <c r="F41" i="7"/>
  <c r="E34" i="10"/>
  <c r="E33" i="10"/>
  <c r="F35" i="7"/>
  <c r="A2" i="22"/>
  <c r="E28" i="10"/>
  <c r="E27" i="10"/>
  <c r="F31" i="7"/>
  <c r="D25" i="10" s="1"/>
  <c r="E25" i="10" s="1"/>
  <c r="F29" i="7"/>
  <c r="D23" i="10" s="1"/>
  <c r="E23" i="10" s="1"/>
  <c r="F23" i="7"/>
  <c r="E12" i="10"/>
  <c r="D17" i="10" l="1"/>
  <c r="E17" i="10" s="1"/>
  <c r="E36" i="10"/>
  <c r="D43" i="10"/>
  <c r="E43" i="10" s="1"/>
  <c r="D35" i="10"/>
  <c r="E35" i="10" s="1"/>
  <c r="D29" i="10"/>
  <c r="E29" i="10" s="1"/>
  <c r="F37" i="7"/>
  <c r="D32" i="10" s="1"/>
  <c r="E32" i="10" s="1"/>
  <c r="A48" i="19"/>
  <c r="A41" i="9"/>
  <c r="E11" i="10"/>
  <c r="F16" i="7"/>
  <c r="F15" i="7"/>
  <c r="E8" i="10"/>
  <c r="D10" i="10" l="1"/>
  <c r="E10" i="10" s="1"/>
  <c r="D31" i="10"/>
  <c r="E31" i="10" s="1"/>
  <c r="D9" i="10"/>
  <c r="A49" i="19"/>
  <c r="A42" i="9"/>
  <c r="E9" i="10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55" i="19"/>
  <c r="A48" i="9"/>
  <c r="A17" i="19"/>
  <c r="A47" i="7" l="1"/>
  <c r="A40" i="10"/>
  <c r="A18" i="19"/>
  <c r="A13" i="9"/>
  <c r="A56" i="19"/>
  <c r="A49" i="9"/>
  <c r="G21" i="9"/>
  <c r="G21" i="11"/>
  <c r="G19" i="11"/>
  <c r="D49" i="18"/>
  <c r="D47" i="18"/>
  <c r="D91" i="10"/>
  <c r="D89" i="10"/>
  <c r="D72" i="9"/>
  <c r="D70" i="9"/>
  <c r="E97" i="7"/>
  <c r="E95" i="7"/>
  <c r="N7" i="11"/>
  <c r="A48" i="7" l="1"/>
  <c r="A41" i="10"/>
  <c r="A50" i="9"/>
  <c r="A14" i="9"/>
  <c r="A19" i="19"/>
  <c r="K90" i="7"/>
  <c r="J90" i="7"/>
  <c r="I90" i="7"/>
  <c r="K89" i="7"/>
  <c r="J89" i="7"/>
  <c r="I89" i="7"/>
  <c r="K87" i="7"/>
  <c r="J87" i="7"/>
  <c r="I87" i="7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4" i="7"/>
  <c r="J74" i="7"/>
  <c r="I74" i="7"/>
  <c r="J72" i="7"/>
  <c r="I72" i="7"/>
  <c r="K71" i="7"/>
  <c r="J71" i="7"/>
  <c r="I71" i="7"/>
  <c r="K70" i="7"/>
  <c r="J70" i="7"/>
  <c r="I70" i="7"/>
  <c r="J68" i="7"/>
  <c r="I68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3" i="19"/>
  <c r="A24" i="19" s="1"/>
  <c r="A20" i="19"/>
  <c r="A58" i="19"/>
  <c r="A51" i="9"/>
  <c r="C75" i="7"/>
  <c r="I84" i="7"/>
  <c r="I69" i="7"/>
  <c r="I88" i="7"/>
  <c r="E75" i="7"/>
  <c r="I76" i="7"/>
  <c r="J69" i="7"/>
  <c r="J37" i="7"/>
  <c r="I13" i="7"/>
  <c r="J88" i="7"/>
  <c r="J76" i="7"/>
  <c r="J84" i="7"/>
  <c r="I37" i="7"/>
  <c r="J13" i="7"/>
  <c r="D75" i="7"/>
  <c r="N8" i="11"/>
  <c r="N9" i="11" s="1"/>
  <c r="D29" i="19" s="1"/>
  <c r="A2" i="11"/>
  <c r="D37" i="18"/>
  <c r="D8" i="18"/>
  <c r="A2" i="18"/>
  <c r="C82" i="10"/>
  <c r="C7" i="10"/>
  <c r="F5" i="10"/>
  <c r="A2" i="10"/>
  <c r="E21" i="9"/>
  <c r="K88" i="7"/>
  <c r="K84" i="7"/>
  <c r="K76" i="7"/>
  <c r="K68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F13" i="7" s="1"/>
  <c r="K23" i="7"/>
  <c r="K21" i="7"/>
  <c r="K20" i="7"/>
  <c r="K19" i="7"/>
  <c r="K17" i="7"/>
  <c r="K33" i="7"/>
  <c r="K30" i="7"/>
  <c r="C27" i="7" l="1"/>
  <c r="C26" i="7" s="1"/>
  <c r="D27" i="7"/>
  <c r="D26" i="7" s="1"/>
  <c r="E27" i="7"/>
  <c r="D23" i="9"/>
  <c r="F28" i="7"/>
  <c r="D22" i="10" s="1"/>
  <c r="D74" i="19"/>
  <c r="K24" i="7"/>
  <c r="D18" i="10"/>
  <c r="K25" i="7"/>
  <c r="D19" i="10"/>
  <c r="E19" i="10" s="1"/>
  <c r="A50" i="7"/>
  <c r="A59" i="19"/>
  <c r="A52" i="9"/>
  <c r="A21" i="19"/>
  <c r="A17" i="9" s="1"/>
  <c r="A16" i="9"/>
  <c r="C69" i="10"/>
  <c r="K73" i="7"/>
  <c r="I73" i="7"/>
  <c r="K15" i="7"/>
  <c r="F75" i="7"/>
  <c r="K72" i="7"/>
  <c r="K69" i="7"/>
  <c r="K18" i="7"/>
  <c r="K32" i="7"/>
  <c r="K29" i="7"/>
  <c r="K34" i="7"/>
  <c r="I75" i="7"/>
  <c r="J75" i="7"/>
  <c r="K37" i="7"/>
  <c r="C68" i="9"/>
  <c r="D82" i="10"/>
  <c r="E82" i="10" s="1"/>
  <c r="E18" i="10" l="1"/>
  <c r="D7" i="10"/>
  <c r="E22" i="10"/>
  <c r="D21" i="10"/>
  <c r="J27" i="7"/>
  <c r="E26" i="7"/>
  <c r="J26" i="7" s="1"/>
  <c r="I27" i="7"/>
  <c r="C20" i="10"/>
  <c r="C87" i="10" s="1"/>
  <c r="D6" i="10" s="1"/>
  <c r="F12" i="7" s="1"/>
  <c r="C12" i="7" s="1"/>
  <c r="E23" i="9"/>
  <c r="D22" i="9"/>
  <c r="E22" i="9" s="1"/>
  <c r="F27" i="7"/>
  <c r="F26" i="7" s="1"/>
  <c r="K75" i="7"/>
  <c r="A51" i="7"/>
  <c r="A60" i="19"/>
  <c r="A53" i="9"/>
  <c r="J73" i="7"/>
  <c r="F74" i="19"/>
  <c r="I26" i="7"/>
  <c r="K51" i="7"/>
  <c r="K13" i="7"/>
  <c r="D6" i="9"/>
  <c r="E6" i="9" s="1"/>
  <c r="K28" i="7"/>
  <c r="E6" i="10" l="1"/>
  <c r="F93" i="7"/>
  <c r="E21" i="10"/>
  <c r="A52" i="7"/>
  <c r="A54" i="9"/>
  <c r="K27" i="7"/>
  <c r="D68" i="9"/>
  <c r="E68" i="9" s="1"/>
  <c r="E7" i="10"/>
  <c r="E12" i="7"/>
  <c r="D12" i="7"/>
  <c r="C93" i="7"/>
  <c r="C45" i="18"/>
  <c r="A46" i="10" l="1"/>
  <c r="A62" i="19"/>
  <c r="A55" i="9"/>
  <c r="K26" i="7"/>
  <c r="J12" i="7"/>
  <c r="E93" i="7"/>
  <c r="I12" i="7"/>
  <c r="D93" i="7"/>
  <c r="I93" i="7" s="1"/>
  <c r="K12" i="7"/>
  <c r="A54" i="7" l="1"/>
  <c r="A63" i="19"/>
  <c r="A64" i="19" s="1"/>
  <c r="A65" i="19" s="1"/>
  <c r="A66" i="19" s="1"/>
  <c r="A67" i="19" s="1"/>
  <c r="A68" i="19" s="1"/>
  <c r="A69" i="19" s="1"/>
  <c r="A70" i="19" s="1"/>
  <c r="A71" i="19" s="1"/>
  <c r="A73" i="19" s="1"/>
  <c r="A56" i="9"/>
  <c r="K93" i="7"/>
  <c r="J93" i="7"/>
  <c r="A55" i="7" l="1"/>
  <c r="A48" i="10"/>
  <c r="A49" i="10" l="1"/>
  <c r="A63" i="9"/>
  <c r="A57" i="7" l="1"/>
  <c r="A64" i="9"/>
  <c r="A65" i="9"/>
  <c r="A58" i="7" l="1"/>
  <c r="A51" i="10"/>
  <c r="A66" i="9"/>
  <c r="A67" i="9"/>
  <c r="A59" i="7" l="1"/>
  <c r="A52" i="10"/>
  <c r="A53" i="10" l="1"/>
  <c r="A61" i="7" l="1"/>
  <c r="A62" i="7" l="1"/>
  <c r="A69" i="7" l="1"/>
  <c r="A73" i="7" s="1"/>
  <c r="A70" i="7" l="1"/>
  <c r="A64" i="10" l="1"/>
  <c r="A74" i="7" l="1"/>
  <c r="A68" i="10" s="1"/>
  <c r="E78" i="10" l="1"/>
  <c r="D69" i="10"/>
  <c r="D20" i="10" l="1"/>
  <c r="E20" i="10" s="1"/>
  <c r="E69" i="10"/>
  <c r="D87" i="10" l="1"/>
  <c r="E87" i="10" l="1"/>
</calcChain>
</file>

<file path=xl/sharedStrings.xml><?xml version="1.0" encoding="utf-8"?>
<sst xmlns="http://schemas.openxmlformats.org/spreadsheetml/2006/main" count="514" uniqueCount="317">
  <si>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</si>
  <si>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</si>
  <si>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</si>
  <si>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</si>
  <si>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</si>
  <si>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</si>
  <si>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</si>
  <si>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</si>
  <si>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</si>
  <si>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</si>
  <si>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</si>
  <si>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</si>
  <si>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</si>
  <si>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</si>
  <si>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</si>
  <si>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</si>
  <si>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</si>
  <si>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</si>
  <si>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</si>
  <si>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</si>
  <si>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</si>
  <si>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</si>
  <si>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</si>
  <si>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</si>
  <si>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</si>
  <si>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</si>
  <si>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</si>
  <si>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</si>
  <si>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</si>
  <si>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</si>
  <si>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</si>
  <si>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</si>
  <si>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</si>
  <si>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</si>
  <si>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</si>
  <si>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</si>
  <si>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</si>
  <si>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</si>
  <si>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</si>
  <si>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</si>
  <si>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</si>
  <si>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</si>
  <si>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</si>
  <si>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</si>
  <si>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</si>
  <si>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</si>
  <si>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</si>
  <si>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</si>
  <si>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</si>
  <si>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</si>
  <si>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</si>
  <si>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</si>
  <si>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</si>
  <si>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</si>
  <si>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</si>
  <si>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</si>
  <si>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</si>
  <si>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</si>
  <si>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</si>
  <si>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</si>
  <si>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</si>
  <si>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</si>
  <si>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</si>
  <si>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</si>
  <si>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</si>
  <si>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</si>
  <si>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</si>
  <si>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</si>
  <si>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</si>
  <si>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</si>
  <si>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</si>
  <si>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</si>
  <si>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</si>
  <si>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</si>
  <si>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</si>
  <si>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</si>
  <si>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</si>
  <si>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</si>
  <si>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</si>
  <si>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</si>
  <si>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</si>
  <si>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</si>
  <si>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</si>
  <si>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</si>
  <si>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</si>
  <si>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</si>
  <si>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</si>
  <si>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</si>
  <si>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</si>
  <si>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</si>
  <si>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</si>
  <si>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</si>
  <si>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</si>
  <si>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</si>
  <si>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</si>
  <si>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</si>
  <si>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</si>
  <si>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</si>
  <si>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</si>
  <si>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</si>
  <si>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</si>
  <si>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</si>
  <si>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</si>
  <si>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</si>
  <si>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</si>
  <si>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</si>
  <si>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</si>
  <si>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</si>
  <si>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</si>
  <si>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</si>
  <si>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</si>
  <si>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</si>
  <si>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</si>
  <si>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</si>
  <si>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</si>
  <si>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</si>
  <si>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</si>
  <si>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</si>
  <si>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</si>
  <si>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</si>
  <si>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</si>
  <si>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</si>
  <si>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</si>
  <si>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</si>
  <si>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</si>
  <si>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</si>
  <si>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</si>
  <si>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</si>
  <si>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</si>
  <si>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</si>
  <si>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</si>
  <si>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</si>
  <si>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</si>
  <si>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</si>
  <si>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</si>
  <si>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</si>
  <si>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</si>
  <si>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</si>
  <si>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</si>
  <si>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</si>
  <si>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</si>
  <si>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</si>
  <si>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</si>
  <si>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</si>
  <si>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>դրոշմանիշային վճար</t>
  </si>
  <si>
    <t>Դեբիտորական պարտքեր վաճարքների գծով, այդ թվում՝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</si>
  <si>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</si>
  <si>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</si>
  <si>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</si>
  <si>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</si>
  <si>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</si>
  <si>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</si>
  <si>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</si>
  <si>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</si>
  <si>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</si>
  <si>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</si>
  <si>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</si>
  <si>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</si>
  <si>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</si>
  <si>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</si>
  <si>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</si>
  <si>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</si>
  <si>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</si>
  <si>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</si>
  <si>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</si>
  <si>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</si>
  <si>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</si>
  <si>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</si>
  <si>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</si>
  <si>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</si>
  <si>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</si>
  <si>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</si>
  <si>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</si>
  <si>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</si>
  <si>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</si>
  <si>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</si>
  <si>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</si>
  <si>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</si>
  <si>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</si>
  <si>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</si>
  <si>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</si>
  <si>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</si>
  <si>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</si>
  <si>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</si>
  <si>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</si>
  <si>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</si>
  <si>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</si>
  <si>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</si>
  <si>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</si>
  <si>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</si>
  <si>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</si>
  <si>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</si>
  <si>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</si>
  <si>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</si>
  <si>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</si>
  <si>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</si>
  <si>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</si>
  <si>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</si>
  <si>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</si>
  <si>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</si>
  <si>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</si>
  <si>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</si>
  <si>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</si>
  <si>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</si>
  <si>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</si>
  <si>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</si>
  <si>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</si>
  <si>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</si>
  <si>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</si>
  <si>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</si>
  <si>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</si>
  <si>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</si>
  <si>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</si>
  <si>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</si>
  <si>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</si>
  <si>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</si>
  <si>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</si>
  <si>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</si>
  <si>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</si>
  <si>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</si>
  <si>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</si>
  <si>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</si>
  <si>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</si>
  <si>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</si>
  <si>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</si>
  <si>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</si>
  <si>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</si>
  <si>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</si>
  <si>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</si>
  <si>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</si>
  <si>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</si>
  <si>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</si>
  <si>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</si>
  <si>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</si>
  <si>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</si>
  <si>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</si>
  <si>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</si>
  <si>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</si>
  <si>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</si>
  <si>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</si>
  <si>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</si>
  <si>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</si>
  <si>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</si>
  <si>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</si>
  <si>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</si>
  <si>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</si>
  <si>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</si>
  <si>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</si>
  <si>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</si>
  <si>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</si>
  <si>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</si>
  <si>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</si>
  <si>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</si>
  <si>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</si>
  <si>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</si>
  <si>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</si>
  <si>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</si>
  <si>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</si>
  <si>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</si>
  <si>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</si>
  <si>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</si>
  <si>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</si>
  <si>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</si>
  <si>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</si>
  <si>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</si>
  <si>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</si>
  <si>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</si>
  <si>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</si>
  <si>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</si>
  <si>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</si>
  <si>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</si>
  <si>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</si>
  <si>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</si>
  <si>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</si>
  <si>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</si>
  <si>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Երևանի մանկապատանեկան</t>
  </si>
  <si>
    <t>Ոսկե Ծիրան կինոյի զարգացման</t>
  </si>
  <si>
    <t>Կարեն Պետրոսյան Ա/Ձ</t>
  </si>
  <si>
    <t>տոմսերի վաճառք</t>
  </si>
  <si>
    <t>ՍՕՍ ՄԱՆԿԱԿԱՆ ԳՅՈՒՂԵՐ ՀԱՅԿԱԿԱՆ բարեգործական հիմնադրամ</t>
  </si>
  <si>
    <t>ԱԶԴ  ՍՊԸ</t>
  </si>
  <si>
    <t>Տոմսարկղ ՍՊԸ</t>
  </si>
  <si>
    <t>Ոսում  ՍՊԸ</t>
  </si>
  <si>
    <t>Կինոյի զարգացման ՈՍԿԵ ԾԻՐԱՆ ՀԿ</t>
  </si>
  <si>
    <t>Արձագանք Պրո ՍՊԸ</t>
  </si>
  <si>
    <t>Սամվել Աղաջանյան Ա/Ձ</t>
  </si>
  <si>
    <t>Յուքոմ ՓԲԸ</t>
  </si>
  <si>
    <t>Ինտերնետ</t>
  </si>
  <si>
    <t>Տելեկոմ Արմենիա ՓԲԸ</t>
  </si>
  <si>
    <t>տոմսերի վաճառքից միջնորդավճար</t>
  </si>
  <si>
    <t>Շեմմ Քոնսալթինգ ՍՊԸ</t>
  </si>
  <si>
    <t>ֆին.Խորհրդատվություն</t>
  </si>
  <si>
    <t>Մերի Քրիստ ՍՊԸ</t>
  </si>
  <si>
    <t>ՀԴՄ  սպասարկում</t>
  </si>
  <si>
    <t>ՀՀ ԿԱ ՊԵԿ Կենտրոն ՀՏ</t>
  </si>
  <si>
    <t>ԱՎՈՒՄ-ի գծով</t>
  </si>
  <si>
    <t>Թիքետոն  ՍՊԸ</t>
  </si>
  <si>
    <t>Կարպ Խաչվանքյան մշակույթային ՀԿ</t>
  </si>
  <si>
    <t>տոմսերի վաճառքից</t>
  </si>
  <si>
    <t xml:space="preserve">է.Թորոսյան </t>
  </si>
  <si>
    <t>Բարեկամություն մշակույթային</t>
  </si>
  <si>
    <t>Հեղինակային իրավունքի ծախսի գծով</t>
  </si>
  <si>
    <t>ֆինանսական կառավարում և խորհրդատվություն</t>
  </si>
  <si>
    <t>Ռեկվիզիտի ծախսի գծով</t>
  </si>
  <si>
    <t>Վճարովի ծառայությունների գծով</t>
  </si>
  <si>
    <t>Գործուղման գծով</t>
  </si>
  <si>
    <t>Բեմադրության կազմակերպման գծով</t>
  </si>
  <si>
    <t>Հովացման և օդափոխության համակարգի գծով</t>
  </si>
  <si>
    <t>Հեղինակային իրավունքի գծով</t>
  </si>
  <si>
    <t>Գործուղումների գծով</t>
  </si>
  <si>
    <t>Ֆինանսական կառավարում և խորհրդատվություն</t>
  </si>
  <si>
    <t>Ռեկվիզիտի գծով</t>
  </si>
  <si>
    <t>Սուբսիդիա ջրմուղի գծով</t>
  </si>
  <si>
    <t>Վճարովի ծառայության գծով</t>
  </si>
  <si>
    <t>Է. Թորոսյան</t>
  </si>
  <si>
    <t>Ա. Մնացյան</t>
  </si>
  <si>
    <t>«Երևանի պատանի հանդիսատեսի թատրոն»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</si>
</sst>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theme="8" tint="0.59999389629810485"/>
      <name val="GHEA Grapalat"/>
      <family val="3"/>
    </font>
    <font>
      <sz val="10"/>
      <color theme="8" tint="0.59999389629810485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5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5" borderId="21" xfId="0" applyFont="1" applyFill="1" applyBorder="1" applyAlignment="1">
      <alignment horizontal="center" vertical="center"/>
    </xf>
    <xf numFmtId="0" fontId="43" fillId="25" borderId="0" xfId="0" applyFont="1" applyFill="1" applyAlignment="1">
      <alignment horizontal="center" vertical="center" wrapText="1"/>
    </xf>
    <xf numFmtId="0" fontId="42" fillId="25" borderId="0" xfId="0" applyFont="1" applyFill="1" applyAlignment="1">
      <alignment horizontal="right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60" xfId="0" applyFont="1" applyFill="1" applyBorder="1" applyAlignment="1">
      <alignment horizontal="center" vertical="center" wrapText="1"/>
    </xf>
    <xf numFmtId="0" fontId="32" fillId="25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1" fontId="30" fillId="25" borderId="36" xfId="0" applyNumberFormat="1" applyFont="1" applyFill="1" applyBorder="1" applyAlignment="1">
      <alignment horizontal="center" vertical="center"/>
    </xf>
    <xf numFmtId="164" fontId="32" fillId="25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27" fillId="24" borderId="0" xfId="45" applyFont="1" applyFill="1" applyAlignment="1">
      <alignment vertic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31" fillId="26" borderId="0" xfId="45" applyFont="1" applyFill="1" applyAlignment="1" applyProtection="1">
      <alignment vertical="center"/>
      <protection hidden="1"/>
    </xf>
    <xf numFmtId="0" fontId="27" fillId="26" borderId="10" xfId="0" applyFont="1" applyFill="1" applyBorder="1" applyAlignment="1" applyProtection="1">
      <alignment horizontal="center" vertical="center" wrapText="1"/>
      <protection locked="0"/>
    </xf>
    <xf numFmtId="166" fontId="28" fillId="26" borderId="10" xfId="20" applyNumberFormat="1" applyFont="1" applyFill="1" applyBorder="1" applyAlignment="1">
      <alignment horizontal="center" vertical="center"/>
    </xf>
    <xf numFmtId="166" fontId="31" fillId="26" borderId="10" xfId="20" applyNumberFormat="1" applyFont="1" applyFill="1" applyBorder="1" applyAlignment="1" applyProtection="1">
      <alignment horizontal="center" vertical="center"/>
      <protection locked="0"/>
    </xf>
    <xf numFmtId="166" fontId="27" fillId="26" borderId="10" xfId="20" applyNumberFormat="1" applyFont="1" applyFill="1" applyBorder="1" applyAlignment="1" applyProtection="1">
      <alignment horizontal="center" vertical="center"/>
      <protection locked="0"/>
    </xf>
    <xf numFmtId="166" fontId="31" fillId="26" borderId="10" xfId="20" applyNumberFormat="1" applyFont="1" applyFill="1" applyBorder="1" applyAlignment="1">
      <alignment horizontal="center" vertical="center"/>
    </xf>
    <xf numFmtId="0" fontId="27" fillId="26" borderId="0" xfId="45" applyFont="1" applyFill="1" applyAlignment="1" applyProtection="1">
      <alignment vertical="center"/>
      <protection hidden="1"/>
    </xf>
    <xf numFmtId="0" fontId="27" fillId="26" borderId="0" xfId="45" applyFont="1" applyFill="1" applyAlignment="1" applyProtection="1">
      <alignment vertical="center"/>
      <protection locked="0"/>
    </xf>
    <xf numFmtId="164" fontId="32" fillId="0" borderId="0" xfId="0" applyNumberFormat="1" applyFont="1" applyAlignment="1">
      <alignment vertical="center"/>
    </xf>
    <xf numFmtId="166" fontId="27" fillId="0" borderId="10" xfId="20" applyNumberFormat="1" applyFont="1" applyBorder="1" applyAlignment="1">
      <alignment horizontal="center" vertical="center"/>
    </xf>
    <xf numFmtId="0" fontId="65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4" borderId="27" xfId="45" applyFont="1" applyFill="1" applyBorder="1" applyAlignment="1">
      <alignment horizontal="center" vertical="center" wrapText="1"/>
    </xf>
    <xf numFmtId="0" fontId="53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33" fillId="25" borderId="46" xfId="0" applyFont="1" applyFill="1" applyBorder="1" applyAlignment="1">
      <alignment horizontal="center" vertical="center" wrapText="1"/>
    </xf>
    <xf numFmtId="0" fontId="33" fillId="25" borderId="60" xfId="0" applyFont="1" applyFill="1" applyBorder="1" applyAlignment="1">
      <alignment horizontal="center" vertical="center" wrapText="1"/>
    </xf>
    <xf numFmtId="0" fontId="33" fillId="25" borderId="49" xfId="0" applyFont="1" applyFill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43" fillId="25" borderId="55" xfId="0" applyFont="1" applyFill="1" applyBorder="1" applyAlignment="1">
      <alignment horizontal="center" vertical="center" wrapText="1"/>
    </xf>
    <xf numFmtId="0" fontId="43" fillId="25" borderId="11" xfId="0" applyFont="1" applyFill="1" applyBorder="1" applyAlignment="1">
      <alignment horizontal="center" vertical="center" wrapText="1"/>
    </xf>
    <xf numFmtId="0" fontId="43" fillId="25" borderId="56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43" fillId="25" borderId="0" xfId="0" applyFont="1" applyFill="1" applyAlignment="1">
      <alignment horizontal="center" vertical="center" wrapText="1"/>
    </xf>
    <xf numFmtId="0" fontId="43" fillId="25" borderId="61" xfId="0" applyFont="1" applyFill="1" applyBorder="1" applyAlignment="1">
      <alignment horizontal="center" vertical="center" wrapText="1"/>
    </xf>
    <xf numFmtId="164" fontId="33" fillId="25" borderId="50" xfId="0" applyNumberFormat="1" applyFont="1" applyFill="1" applyBorder="1" applyAlignment="1">
      <alignment horizontal="center" vertical="center" wrapText="1"/>
    </xf>
    <xf numFmtId="164" fontId="33" fillId="25" borderId="32" xfId="0" applyNumberFormat="1" applyFont="1" applyFill="1" applyBorder="1" applyAlignment="1">
      <alignment horizontal="center" vertical="center" wrapText="1"/>
    </xf>
    <xf numFmtId="0" fontId="33" fillId="25" borderId="50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center" vertical="center" wrapText="1"/>
    </xf>
    <xf numFmtId="0" fontId="40" fillId="25" borderId="16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40" fillId="25" borderId="17" xfId="0" applyFont="1" applyFill="1" applyBorder="1" applyAlignment="1">
      <alignment horizontal="center" vertical="center" wrapText="1"/>
    </xf>
    <xf numFmtId="0" fontId="40" fillId="25" borderId="37" xfId="0" applyFont="1" applyFill="1" applyBorder="1" applyAlignment="1">
      <alignment horizontal="center" vertical="center" wrapText="1"/>
    </xf>
    <xf numFmtId="0" fontId="40" fillId="25" borderId="46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UAIABQAE0AAAAAAAAAAAAAAAAAAAAAAAAAAAAAAAAAAAAAAAAAAAAAAAAAAAAAAAAAAAAAAAAAAAAAAAAAAAAAAAAAAAAAAAAAAAAAAAAAAAAAAAAAAAAAAAAAAAAAAAAAAADoBwUABQADABIAL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1MzRaMCMGCSqGSIb3DQEJBDEWBBRqBCEWsyt7gC3bRSr5J6fvKfQiJDArBgsqhkiG9w0BCRACDDEcMBowGDAWBBRE5xMFRVajmd/v2Zzf5CvSbEm8HjANBgkqhkiG9w0BAQEFAASCAQAtz4CFiMKMewwRqPMswf1N/UDJxeKNBKNK1ip7RJgZTqjJtmLW+OZoT3ndfY3t0wG+NxdY00ATaO5YDTZ0z+q1Jl7Hq5QDBTMjCbK3iRQWM9kZNPTg0vUgr27EBkmx+8ZlafGXSfSYTAMMWkl4FXBQ7HrCRN8Zlc8Y58K4JiMSFJcc3FRexQriiM2ZqVbyBjoTqJkErIgZcJMO1WXuUD0c9s4UaPIuQT5QQtfMa3c0/M3W2jIDuwnZ5AusQBPES/gdrqpzT3RveRQaNL1Hc+kQ3eDh0OwNhCdPetq3tPXr6HfUO32xZPIxNE8jb/PUTHuBpaF34BDDb6HJJkhjRI9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UAIABQAE0AAAAAAAAAAAAAAAAAAAAAAAAAAAAAAAAAAAAAAAAAAAAAAAAAAAAAAAAAAAAAAAAAAAAAAAAAAAAAAAAAAAAAAAAAAAAAAAAAAAAAAAAAAAAAAAAAAAAAAAAAAADoBwUABQADABIAL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1MzdaMCMGCSqGSIb3DQEJBDEWBBSuxus16TEdXxVFgXIlu1D54c5RijArBgsqhkiG9w0BCRACDDEcMBowGDAWBBRE5xMFRVajmd/v2Zzf5CvSbEm8HjANBgkqhkiG9w0BAQEFAASCAQAentVPkrMPQ3nxwYj7HbLeanmvTBjUJw6SrDBdDAh//bDY5w+eosbO6mBRaymTgXH0m99JVva4pyjxmLa9SZJKJusUB6BM7+q+zb3ZtIYCyS3Fz3qoVVxfIs0fD5hmnfGPQa91Und7EPVsl1JqR6q5A6ce++d0juoGxdXsulstyWZEuCuBtOeJtSiCg6Rs2H+DHYSfQL6zOZvTV6KjhYsEtDUgimwc4jWc3LkFfs6AZ/dUuB5nki1pKxhM2NDtEa1QjqG2IYq3aKOrW3mUEShUK2AnULvDWwxzZRl5QAA7I3vainz98Lo4bT5PcBrekfTRTtqf5nL3URQCewABdCM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2</xdr:col>
          <xdr:colOff>2540000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11D39FB-C419-0BB7-6428-847271BBB2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1216025</xdr:colOff>
          <xdr:row>99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1338B91-AA97-02D5-1AAF-2B76354DE0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2"/>
  <sheetViews>
    <sheetView view="pageBreakPreview" topLeftCell="A54" zoomScaleSheetLayoutView="100" workbookViewId="0">
      <selection activeCell="C81" sqref="C81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11.42578125" style="6" bestFit="1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155</v>
      </c>
      <c r="E1" s="6">
        <v>21</v>
      </c>
      <c r="F1" s="36"/>
    </row>
    <row r="2" spans="1:15" s="6" customFormat="1">
      <c r="C2" s="36"/>
      <c r="D2" s="525" t="s">
        <v>36</v>
      </c>
      <c r="E2" s="525"/>
      <c r="F2" s="36"/>
    </row>
    <row r="3" spans="1:15" s="6" customFormat="1">
      <c r="C3" s="36"/>
      <c r="D3" s="6" t="s">
        <v>191</v>
      </c>
      <c r="F3" s="36"/>
    </row>
    <row r="4" spans="1:15" s="38" customFormat="1" ht="24.75" customHeight="1">
      <c r="B4" s="319"/>
      <c r="C4" s="319"/>
      <c r="D4" s="525" t="s">
        <v>217</v>
      </c>
      <c r="E4" s="525"/>
    </row>
    <row r="5" spans="1:15" s="38" customFormat="1" ht="20.25" customHeight="1">
      <c r="B5" s="319"/>
      <c r="C5" s="525" t="s">
        <v>192</v>
      </c>
      <c r="D5" s="525"/>
      <c r="E5" s="525"/>
    </row>
    <row r="6" spans="1:15" ht="18.75" customHeight="1">
      <c r="A6" s="526" t="s">
        <v>37</v>
      </c>
      <c r="B6" s="526"/>
      <c r="C6" s="526"/>
      <c r="D6" s="526"/>
      <c r="E6" s="526"/>
      <c r="F6" s="39"/>
    </row>
    <row r="7" spans="1:15" ht="39" customHeight="1">
      <c r="A7" s="523" t="s">
        <v>316</v>
      </c>
      <c r="B7" s="523"/>
      <c r="C7" s="523"/>
      <c r="D7" s="523"/>
      <c r="E7" s="523"/>
      <c r="F7" s="61"/>
    </row>
    <row r="8" spans="1:15" ht="22.5" customHeight="1">
      <c r="A8" s="524" t="s">
        <v>219</v>
      </c>
      <c r="B8" s="524"/>
      <c r="C8" s="524"/>
      <c r="D8" s="524"/>
      <c r="E8" s="52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48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96"/>
      <c r="G10" s="497"/>
      <c r="H10" s="496"/>
    </row>
    <row r="11" spans="1:15" ht="22.15" customHeight="1">
      <c r="A11" s="97">
        <v>1</v>
      </c>
      <c r="B11" s="20" t="s">
        <v>111</v>
      </c>
      <c r="C11" s="48"/>
      <c r="D11" s="191">
        <v>132892.20000000001</v>
      </c>
      <c r="E11" s="303"/>
      <c r="F11" s="52"/>
      <c r="H11" s="303"/>
      <c r="I11" s="519"/>
    </row>
    <row r="12" spans="1:15" hidden="1">
      <c r="A12" s="97">
        <f>+A11+1</f>
        <v>2</v>
      </c>
      <c r="B12" s="432" t="s">
        <v>182</v>
      </c>
      <c r="C12" s="48"/>
      <c r="D12" s="191">
        <v>0</v>
      </c>
      <c r="E12" s="303"/>
      <c r="F12" s="2"/>
      <c r="I12" s="519"/>
    </row>
    <row r="13" spans="1:15" ht="18" hidden="1" customHeight="1">
      <c r="A13" s="97">
        <v>3</v>
      </c>
      <c r="B13" s="238" t="s">
        <v>220</v>
      </c>
      <c r="C13" s="48"/>
      <c r="D13" s="193">
        <f>+Ashkhatavardz!L7</f>
        <v>0</v>
      </c>
      <c r="E13" s="303"/>
      <c r="F13" s="2"/>
      <c r="I13" s="519"/>
    </row>
    <row r="14" spans="1:15" s="3" customFormat="1">
      <c r="A14" s="97">
        <v>2</v>
      </c>
      <c r="B14" s="20" t="s">
        <v>8</v>
      </c>
      <c r="C14" s="49"/>
      <c r="D14" s="191">
        <v>32500</v>
      </c>
      <c r="E14" s="303"/>
      <c r="F14" s="228"/>
      <c r="G14" s="2"/>
      <c r="H14" s="2"/>
      <c r="I14" s="520"/>
      <c r="J14" s="2"/>
      <c r="K14" s="2"/>
      <c r="L14" s="2"/>
      <c r="M14" s="2"/>
      <c r="N14" s="2"/>
      <c r="O14" s="2"/>
    </row>
    <row r="15" spans="1:15" s="3" customFormat="1">
      <c r="A15" s="97">
        <f>+A14+1</f>
        <v>3</v>
      </c>
      <c r="B15" s="20" t="s">
        <v>58</v>
      </c>
      <c r="C15" s="49"/>
      <c r="D15" s="191">
        <v>1208.3</v>
      </c>
      <c r="E15" s="303"/>
      <c r="F15" s="228"/>
      <c r="G15" s="2"/>
      <c r="H15" s="2"/>
      <c r="I15" s="520"/>
      <c r="J15" s="2"/>
      <c r="K15" s="2"/>
      <c r="L15" s="2"/>
      <c r="M15" s="2"/>
      <c r="N15" s="2"/>
      <c r="O15" s="2"/>
    </row>
    <row r="16" spans="1:15" s="3" customFormat="1">
      <c r="A16" s="97">
        <f t="shared" ref="A16:A19" si="0">+A15+1</f>
        <v>4</v>
      </c>
      <c r="B16" s="20" t="s">
        <v>162</v>
      </c>
      <c r="C16" s="49"/>
      <c r="D16" s="191">
        <v>1875</v>
      </c>
      <c r="E16" s="303"/>
      <c r="F16" s="228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f t="shared" si="0"/>
        <v>5</v>
      </c>
      <c r="B17" s="20" t="s">
        <v>312</v>
      </c>
      <c r="C17" s="49"/>
      <c r="D17" s="191">
        <f>+'Komunal '!N20</f>
        <v>31.939242720000003</v>
      </c>
      <c r="E17" s="303"/>
      <c r="F17" s="228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67</v>
      </c>
      <c r="C18" s="49"/>
      <c r="D18" s="191">
        <v>0</v>
      </c>
      <c r="E18" s="303"/>
      <c r="F18" s="228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7</v>
      </c>
      <c r="B19" s="20" t="s">
        <v>116</v>
      </c>
      <c r="C19" s="49"/>
      <c r="D19" s="191">
        <v>0</v>
      </c>
      <c r="E19" s="303"/>
      <c r="F19" s="228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7.1</v>
      </c>
      <c r="B20" s="18" t="s">
        <v>68</v>
      </c>
      <c r="C20" s="49"/>
      <c r="D20" s="192">
        <f>+D71</f>
        <v>0</v>
      </c>
      <c r="E20" s="304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7.1999999999999993</v>
      </c>
      <c r="B21" s="18" t="s">
        <v>69</v>
      </c>
      <c r="C21" s="49"/>
      <c r="D21" s="434"/>
      <c r="E21" s="305"/>
      <c r="F21" s="54"/>
      <c r="G21" s="2"/>
      <c r="H21" s="2"/>
      <c r="I21" s="230"/>
      <c r="J21" s="2"/>
      <c r="K21" s="2"/>
      <c r="L21" s="2"/>
      <c r="M21" s="2"/>
      <c r="N21" s="2"/>
      <c r="O21" s="2"/>
    </row>
    <row r="22" spans="1:25" s="3" customFormat="1">
      <c r="A22" s="97">
        <v>6</v>
      </c>
      <c r="B22" s="20" t="s">
        <v>9</v>
      </c>
      <c r="C22" s="49"/>
      <c r="D22" s="191">
        <v>30</v>
      </c>
      <c r="E22" s="303"/>
      <c r="F22" s="228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7</v>
      </c>
      <c r="B23" s="20" t="s">
        <v>263</v>
      </c>
      <c r="C23" s="49"/>
      <c r="D23" s="193">
        <f>+'Komunal '!N20</f>
        <v>31.939242720000003</v>
      </c>
      <c r="E23" s="303"/>
      <c r="F23" s="228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8</v>
      </c>
      <c r="B24" s="19" t="s">
        <v>194</v>
      </c>
      <c r="C24" s="236"/>
      <c r="D24" s="191">
        <v>0</v>
      </c>
      <c r="E24" s="303"/>
      <c r="F24" s="300"/>
    </row>
    <row r="25" spans="1:25" s="2" customFormat="1">
      <c r="A25" s="97"/>
      <c r="B25" s="19"/>
      <c r="C25" s="236"/>
      <c r="D25" s="191"/>
      <c r="E25" s="303"/>
    </row>
    <row r="26" spans="1:25" ht="24" customHeight="1">
      <c r="A26" s="44"/>
      <c r="B26" s="15" t="s">
        <v>24</v>
      </c>
      <c r="C26" s="46"/>
      <c r="D26" s="221">
        <f>SUM(D11:D19,D22:D25)</f>
        <v>168569.37848543999</v>
      </c>
      <c r="E26" s="306"/>
    </row>
    <row r="27" spans="1:25" ht="13.5" customHeight="1">
      <c r="A27" s="37"/>
      <c r="B27" s="44"/>
      <c r="C27" s="48"/>
      <c r="D27" s="193"/>
      <c r="E27" s="193"/>
    </row>
    <row r="28" spans="1:25" ht="24.75" customHeight="1">
      <c r="A28" s="44" t="s">
        <v>10</v>
      </c>
      <c r="B28" s="50" t="s">
        <v>119</v>
      </c>
      <c r="C28" s="47"/>
      <c r="D28" s="222"/>
      <c r="E28" s="222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253</v>
      </c>
      <c r="C29" s="49"/>
      <c r="D29" s="193">
        <f>+Ashkhatavardz!N9-'Dramakan hosqer'!F89</f>
        <v>132410.5</v>
      </c>
      <c r="E29" s="303"/>
      <c r="F29" s="228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4" t="s">
        <v>112</v>
      </c>
      <c r="C30" s="49"/>
      <c r="D30" s="192">
        <f>+Ashkhatavardz!I7</f>
        <v>0</v>
      </c>
      <c r="E30" s="304"/>
      <c r="F30" s="215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3" t="s">
        <v>222</v>
      </c>
      <c r="C31" s="49"/>
      <c r="D31" s="192">
        <f>+Ashkhatavardz!M7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3" t="s">
        <v>223</v>
      </c>
      <c r="C32" s="49"/>
      <c r="D32" s="192">
        <f>+Ashkhatavardz!L7</f>
        <v>0</v>
      </c>
      <c r="E32" s="30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12</v>
      </c>
      <c r="C33" s="49"/>
      <c r="D33" s="191">
        <f>+'Komunal '!F28/1.2</f>
        <v>2343.4193333333333</v>
      </c>
      <c r="E33" s="303"/>
      <c r="F33" s="228"/>
      <c r="G33" s="305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11</v>
      </c>
      <c r="C34" s="49"/>
      <c r="D34" s="191">
        <f>+'Komunal '!J27/1.2</f>
        <v>2291.666666666667</v>
      </c>
      <c r="E34" s="303"/>
      <c r="F34" s="228"/>
      <c r="G34" s="305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13</v>
      </c>
      <c r="C35" s="49"/>
      <c r="D35" s="191">
        <f>+'Komunal '!O27/1.2</f>
        <v>175</v>
      </c>
      <c r="E35" s="303"/>
      <c r="F35" s="228"/>
      <c r="G35" s="305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14</v>
      </c>
      <c r="C36" s="49"/>
      <c r="D36" s="191">
        <v>78.5</v>
      </c>
      <c r="E36" s="303"/>
      <c r="F36" s="228"/>
      <c r="G36" s="305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15</v>
      </c>
      <c r="C37" s="49"/>
      <c r="D37" s="191">
        <v>0</v>
      </c>
      <c r="E37" s="303"/>
      <c r="F37" s="228"/>
      <c r="G37" s="305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252</v>
      </c>
      <c r="C38" s="49"/>
      <c r="D38" s="191">
        <v>472</v>
      </c>
      <c r="E38" s="303"/>
      <c r="F38" s="228"/>
      <c r="G38" s="305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3">+A38+0.1</f>
        <v>6.1</v>
      </c>
      <c r="B39" s="18" t="s">
        <v>16</v>
      </c>
      <c r="C39" s="49"/>
      <c r="D39" s="192">
        <v>322</v>
      </c>
      <c r="E39" s="305"/>
      <c r="F39" s="2"/>
      <c r="G39" s="305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17</v>
      </c>
      <c r="C40" s="49"/>
      <c r="D40" s="192">
        <v>0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6.2</v>
      </c>
      <c r="B41" s="18" t="s">
        <v>18</v>
      </c>
      <c r="C41" s="49"/>
      <c r="D41" s="192">
        <v>150</v>
      </c>
      <c r="E41" s="305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19</v>
      </c>
      <c r="C42" s="49"/>
      <c r="D42" s="191">
        <v>20</v>
      </c>
      <c r="E42" s="303"/>
      <c r="F42" s="228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73" si="4">+A42+1</f>
        <v>8</v>
      </c>
      <c r="B43" s="20" t="s">
        <v>25</v>
      </c>
      <c r="C43" s="49"/>
      <c r="D43" s="191">
        <v>950</v>
      </c>
      <c r="E43" s="303"/>
      <c r="F43" s="228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4"/>
        <v>9</v>
      </c>
      <c r="B44" s="20" t="s">
        <v>20</v>
      </c>
      <c r="C44" s="49"/>
      <c r="D44" s="191">
        <v>0</v>
      </c>
      <c r="E44" s="303"/>
      <c r="F44" s="228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70</v>
      </c>
      <c r="C45" s="49"/>
      <c r="D45" s="191">
        <v>0</v>
      </c>
      <c r="E45" s="303"/>
      <c r="F45" s="228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44</v>
      </c>
      <c r="C46" s="49"/>
      <c r="D46" s="191">
        <v>0</v>
      </c>
      <c r="E46" s="303"/>
      <c r="F46" s="228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113</v>
      </c>
      <c r="C47" s="49"/>
      <c r="D47" s="191">
        <v>0</v>
      </c>
      <c r="E47" s="303"/>
      <c r="F47" s="228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114</v>
      </c>
      <c r="C48" s="49"/>
      <c r="D48" s="191">
        <v>0</v>
      </c>
      <c r="E48" s="303"/>
      <c r="F48" s="228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>+A48+1</f>
        <v>14</v>
      </c>
      <c r="B49" s="20" t="s">
        <v>21</v>
      </c>
      <c r="C49" s="49"/>
      <c r="D49" s="191">
        <v>0</v>
      </c>
      <c r="E49" s="303"/>
      <c r="F49" s="228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22</v>
      </c>
      <c r="C50" s="49"/>
      <c r="D50" s="191">
        <v>120</v>
      </c>
      <c r="E50" s="303"/>
      <c r="F50" s="228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f t="shared" si="4"/>
        <v>10</v>
      </c>
      <c r="B51" s="20" t="s">
        <v>62</v>
      </c>
      <c r="C51" s="49"/>
      <c r="D51" s="191">
        <v>984</v>
      </c>
      <c r="E51" s="303"/>
      <c r="F51" s="228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f t="shared" si="4"/>
        <v>11</v>
      </c>
      <c r="B52" s="20" t="s">
        <v>49</v>
      </c>
      <c r="C52" s="49"/>
      <c r="D52" s="191">
        <v>1208.3</v>
      </c>
      <c r="E52" s="303"/>
      <c r="F52" s="228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12</v>
      </c>
      <c r="B53" s="20" t="s">
        <v>41</v>
      </c>
      <c r="C53" s="49"/>
      <c r="D53" s="191">
        <v>0</v>
      </c>
      <c r="E53" s="303"/>
      <c r="F53" s="228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71</v>
      </c>
      <c r="C54" s="49"/>
      <c r="D54" s="191">
        <v>130</v>
      </c>
      <c r="E54" s="303"/>
      <c r="F54" s="228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13</v>
      </c>
      <c r="B55" s="20" t="s">
        <v>72</v>
      </c>
      <c r="C55" s="49"/>
      <c r="D55" s="191">
        <v>0</v>
      </c>
      <c r="E55" s="303"/>
      <c r="F55" s="228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14</v>
      </c>
      <c r="B56" s="20" t="s">
        <v>42</v>
      </c>
      <c r="C56" s="49"/>
      <c r="D56" s="191">
        <v>0</v>
      </c>
      <c r="E56" s="303"/>
      <c r="F56" s="228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13</v>
      </c>
      <c r="B57" s="20" t="s">
        <v>115</v>
      </c>
      <c r="C57" s="49"/>
      <c r="D57" s="191">
        <v>550</v>
      </c>
      <c r="E57" s="303"/>
      <c r="F57" s="228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14</v>
      </c>
      <c r="B58" s="20" t="s">
        <v>43</v>
      </c>
      <c r="C58" s="49"/>
      <c r="D58" s="191">
        <v>0</v>
      </c>
      <c r="E58" s="303"/>
      <c r="F58" s="228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15</v>
      </c>
      <c r="B59" s="20" t="s">
        <v>59</v>
      </c>
      <c r="C59" s="49"/>
      <c r="D59" s="191">
        <v>0</v>
      </c>
      <c r="E59" s="303"/>
      <c r="F59" s="228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20" t="s">
        <v>164</v>
      </c>
      <c r="C60" s="49"/>
      <c r="D60" s="191">
        <v>0</v>
      </c>
      <c r="E60" s="303"/>
      <c r="F60" s="228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14</v>
      </c>
      <c r="B61" s="19" t="s">
        <v>255</v>
      </c>
      <c r="C61" s="49"/>
      <c r="D61" s="191">
        <v>900</v>
      </c>
      <c r="E61" s="303"/>
      <c r="F61" s="228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15</v>
      </c>
      <c r="B62" s="19" t="s">
        <v>307</v>
      </c>
      <c r="C62" s="236"/>
      <c r="D62" s="191">
        <v>984</v>
      </c>
      <c r="E62" s="303"/>
      <c r="F62" s="300"/>
    </row>
    <row r="63" spans="1:15" s="2" customFormat="1">
      <c r="A63" s="97">
        <f t="shared" si="4"/>
        <v>16</v>
      </c>
      <c r="B63" s="19" t="s">
        <v>308</v>
      </c>
      <c r="C63" s="236"/>
      <c r="D63" s="191">
        <v>850</v>
      </c>
      <c r="E63" s="303"/>
      <c r="F63" s="300"/>
    </row>
    <row r="64" spans="1:15" s="2" customFormat="1">
      <c r="A64" s="97">
        <f t="shared" si="4"/>
        <v>17</v>
      </c>
      <c r="B64" s="19" t="s">
        <v>303</v>
      </c>
      <c r="C64" s="236"/>
      <c r="D64" s="191">
        <v>2500</v>
      </c>
      <c r="E64" s="303"/>
      <c r="F64" s="300"/>
    </row>
    <row r="65" spans="1:15" s="2" customFormat="1">
      <c r="A65" s="97">
        <f t="shared" si="4"/>
        <v>18</v>
      </c>
      <c r="B65" s="19" t="s">
        <v>309</v>
      </c>
      <c r="C65" s="236"/>
      <c r="D65" s="191">
        <v>400</v>
      </c>
      <c r="E65" s="303"/>
      <c r="F65" s="300"/>
    </row>
    <row r="66" spans="1:15" s="2" customFormat="1">
      <c r="A66" s="97">
        <f t="shared" si="4"/>
        <v>19</v>
      </c>
      <c r="B66" s="19" t="s">
        <v>306</v>
      </c>
      <c r="C66" s="236"/>
      <c r="D66" s="191">
        <v>12085.5</v>
      </c>
      <c r="E66" s="303"/>
      <c r="F66" s="300"/>
    </row>
    <row r="67" spans="1:15" s="2" customFormat="1">
      <c r="A67" s="97">
        <f t="shared" si="4"/>
        <v>20</v>
      </c>
      <c r="B67" s="19" t="s">
        <v>313</v>
      </c>
      <c r="C67" s="236"/>
      <c r="D67" s="191">
        <v>2000</v>
      </c>
      <c r="E67" s="303"/>
      <c r="F67" s="300"/>
    </row>
    <row r="68" spans="1:15" s="2" customFormat="1">
      <c r="A68" s="97">
        <f t="shared" si="4"/>
        <v>21</v>
      </c>
      <c r="B68" s="19" t="s">
        <v>310</v>
      </c>
      <c r="C68" s="236"/>
      <c r="D68" s="191">
        <v>480</v>
      </c>
      <c r="E68" s="303"/>
      <c r="F68" s="300"/>
    </row>
    <row r="69" spans="1:15" s="2" customFormat="1">
      <c r="A69" s="97">
        <f t="shared" si="4"/>
        <v>22</v>
      </c>
      <c r="B69" s="19" t="s">
        <v>193</v>
      </c>
      <c r="C69" s="236"/>
      <c r="D69" s="191">
        <v>100</v>
      </c>
      <c r="E69" s="303"/>
      <c r="F69" s="300"/>
    </row>
    <row r="70" spans="1:15" s="3" customFormat="1">
      <c r="A70" s="97">
        <f t="shared" si="4"/>
        <v>23</v>
      </c>
      <c r="B70" s="20" t="s">
        <v>23</v>
      </c>
      <c r="C70" s="49"/>
      <c r="D70" s="191">
        <v>6506.5</v>
      </c>
      <c r="E70" s="303"/>
      <c r="F70" s="517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idden="1">
      <c r="A71" s="97">
        <f t="shared" si="4"/>
        <v>24</v>
      </c>
      <c r="B71" s="1" t="s">
        <v>73</v>
      </c>
      <c r="C71" s="49"/>
      <c r="D71" s="192">
        <v>0</v>
      </c>
      <c r="E71" s="305"/>
      <c r="F71" s="17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97">
        <v>24</v>
      </c>
      <c r="B72" s="20" t="s">
        <v>74</v>
      </c>
      <c r="C72" s="49"/>
      <c r="D72" s="191">
        <v>30</v>
      </c>
      <c r="E72" s="303"/>
      <c r="F72" s="228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idden="1">
      <c r="A73" s="97">
        <f t="shared" si="4"/>
        <v>25</v>
      </c>
      <c r="B73" s="20" t="s">
        <v>63</v>
      </c>
      <c r="C73" s="49"/>
      <c r="D73" s="97">
        <v>0</v>
      </c>
      <c r="E73" s="303"/>
      <c r="F73" s="228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51"/>
      <c r="B74" s="52" t="s">
        <v>26</v>
      </c>
      <c r="C74" s="46"/>
      <c r="D74" s="218">
        <f>SUM(D29,D33:D38,D42:D70,D72:D73)</f>
        <v>168569.38599999997</v>
      </c>
      <c r="E74" s="307"/>
      <c r="F74" s="218">
        <f>+D26-D74</f>
        <v>-7.5145599839743227E-3</v>
      </c>
    </row>
    <row r="75" spans="1:15" ht="12.75" customHeight="1">
      <c r="B75" s="53"/>
      <c r="C75" s="8"/>
    </row>
    <row r="76" spans="1:15" s="6" customFormat="1" ht="17.25" hidden="1" customHeight="1">
      <c r="B76" s="458" t="s">
        <v>2</v>
      </c>
      <c r="C76" s="65"/>
      <c r="D76" s="308" t="s">
        <v>314</v>
      </c>
    </row>
    <row r="77" spans="1:15" s="6" customFormat="1" ht="12" hidden="1" customHeight="1">
      <c r="B77" s="459"/>
      <c r="D77" s="460" t="s">
        <v>89</v>
      </c>
      <c r="E77" s="461"/>
    </row>
    <row r="78" spans="1:15" s="6" customFormat="1" ht="18.75" hidden="1" customHeight="1">
      <c r="B78" s="458" t="s">
        <v>6</v>
      </c>
      <c r="C78" s="65"/>
      <c r="D78" s="308" t="s">
        <v>315</v>
      </c>
    </row>
    <row r="79" spans="1:15" s="6" customFormat="1" ht="14.25" hidden="1" customHeight="1">
      <c r="D79" s="460" t="s">
        <v>89</v>
      </c>
      <c r="E79" s="461"/>
    </row>
    <row r="80" spans="1:15" s="6" customFormat="1" hidden="1">
      <c r="B80" s="78" t="s">
        <v>156</v>
      </c>
      <c r="D80" s="38"/>
      <c r="E80" s="38"/>
    </row>
    <row r="81" spans="2:16" s="462" customFormat="1" ht="119.25" customHeight="1">
      <c r="B81" s="463" t="s">
        <v>183</v>
      </c>
      <c r="C81" s="457"/>
      <c r="D81" s="464" t="s">
        <v>216</v>
      </c>
      <c r="E81" s="465"/>
    </row>
    <row r="82" spans="2:16" ht="21.75" customHeight="1">
      <c r="B82" s="201"/>
      <c r="C82" s="68"/>
      <c r="E82" s="7"/>
      <c r="F82" s="37"/>
      <c r="P82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8" orientation="portrait" verticalDpi="4294967295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2</xdr:col>
                <xdr:colOff>2543175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2"/>
  <sheetViews>
    <sheetView tabSelected="1" view="pageBreakPreview" topLeftCell="A69" zoomScaleNormal="100" zoomScaleSheetLayoutView="100" workbookViewId="0">
      <selection activeCell="C100" sqref="C100:D100"/>
    </sheetView>
  </sheetViews>
  <sheetFormatPr defaultColWidth="9.140625" defaultRowHeight="13.5"/>
  <cols>
    <col min="1" max="1" width="5.28515625" style="71" customWidth="1"/>
    <col min="2" max="2" width="55.140625" style="274" customWidth="1"/>
    <col min="3" max="3" width="19.85546875" style="71" customWidth="1"/>
    <col min="4" max="4" width="19" style="71" customWidth="1"/>
    <col min="5" max="5" width="17.5703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35" t="s">
        <v>155</v>
      </c>
      <c r="G1" s="317">
        <f>+'Ekamut-caxs'!E1+1</f>
        <v>22</v>
      </c>
      <c r="H1" s="93"/>
      <c r="L1" s="38"/>
    </row>
    <row r="2" spans="1:15" s="65" customFormat="1" ht="17.25">
      <c r="A2" s="320"/>
      <c r="B2" s="322"/>
      <c r="C2" s="320"/>
      <c r="D2" s="320"/>
      <c r="E2" s="528" t="s">
        <v>218</v>
      </c>
      <c r="F2" s="528"/>
      <c r="G2" s="528"/>
      <c r="H2" s="93"/>
      <c r="L2" s="38"/>
    </row>
    <row r="3" spans="1:15" s="65" customFormat="1" ht="17.25">
      <c r="A3" s="320"/>
      <c r="B3" s="322"/>
      <c r="C3" s="320"/>
      <c r="D3" s="320"/>
      <c r="E3" s="528" t="s">
        <v>191</v>
      </c>
      <c r="F3" s="528"/>
      <c r="G3" s="528"/>
      <c r="H3" s="93"/>
      <c r="L3" s="38"/>
    </row>
    <row r="4" spans="1:15" s="65" customFormat="1" ht="26.25" customHeight="1">
      <c r="A4" s="320"/>
      <c r="B4" s="322"/>
      <c r="C4" s="320"/>
      <c r="D4" s="320"/>
      <c r="E4" s="535" t="str">
        <f>+'Ekamut-caxs'!D4</f>
        <v xml:space="preserve">_____. _____. 2024թ. </v>
      </c>
      <c r="F4" s="535"/>
      <c r="G4" s="535"/>
      <c r="H4" s="93"/>
      <c r="L4" s="38"/>
    </row>
    <row r="5" spans="1:15" s="65" customFormat="1" ht="24.75" customHeight="1">
      <c r="A5" s="320"/>
      <c r="B5" s="322"/>
      <c r="C5" s="320"/>
      <c r="D5" s="320"/>
      <c r="E5" s="535" t="str">
        <f>+'Ekamut-caxs'!C5</f>
        <v xml:space="preserve">հ. __________- Ա որոշմամբ </v>
      </c>
      <c r="F5" s="535"/>
      <c r="G5" s="535"/>
      <c r="H5" s="93"/>
      <c r="L5" s="38"/>
    </row>
    <row r="6" spans="1:15" s="64" customFormat="1" ht="18" customHeight="1">
      <c r="A6" s="532" t="s">
        <v>37</v>
      </c>
      <c r="B6" s="532"/>
      <c r="C6" s="532"/>
      <c r="D6" s="532"/>
      <c r="E6" s="532"/>
      <c r="F6" s="532"/>
      <c r="G6" s="290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3" t="str">
        <f>+'Ekamut-caxs'!A7:D7</f>
        <v>«Երևանի պատանի հանդիսատեսի թատրոն» ՀՈԱԿ-ի</v>
      </c>
      <c r="B7" s="523"/>
      <c r="C7" s="523"/>
      <c r="D7" s="523"/>
      <c r="E7" s="523"/>
      <c r="F7" s="523"/>
      <c r="G7" s="286"/>
      <c r="H7" s="296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4" t="s">
        <v>221</v>
      </c>
      <c r="B8" s="524"/>
      <c r="C8" s="524"/>
      <c r="D8" s="524"/>
      <c r="E8" s="524"/>
      <c r="F8" s="524"/>
      <c r="G8" s="287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4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5"/>
      <c r="C10" s="63"/>
      <c r="D10" s="63"/>
      <c r="E10" s="63"/>
      <c r="F10" s="67" t="s">
        <v>38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3" t="s">
        <v>3</v>
      </c>
      <c r="B11" s="266" t="s">
        <v>27</v>
      </c>
      <c r="C11" s="77" t="s">
        <v>172</v>
      </c>
      <c r="D11" s="77" t="s">
        <v>173</v>
      </c>
      <c r="E11" s="77" t="s">
        <v>174</v>
      </c>
      <c r="F11" s="77" t="s">
        <v>39</v>
      </c>
      <c r="G11" s="309"/>
      <c r="H11" s="93"/>
      <c r="I11" s="78"/>
      <c r="J11" s="78"/>
      <c r="K11" s="78"/>
      <c r="L11" s="217"/>
      <c r="M11" s="78"/>
      <c r="N11" s="78"/>
      <c r="O11" s="78"/>
    </row>
    <row r="12" spans="1:15" s="64" customFormat="1" ht="34.5">
      <c r="A12" s="11" t="s">
        <v>7</v>
      </c>
      <c r="B12" s="12" t="s">
        <v>28</v>
      </c>
      <c r="C12" s="206">
        <f>+F12</f>
        <v>5709.1000000000058</v>
      </c>
      <c r="D12" s="206">
        <f>+F12</f>
        <v>5709.1000000000058</v>
      </c>
      <c r="E12" s="206">
        <f>+F12</f>
        <v>5709.1000000000058</v>
      </c>
      <c r="F12" s="206">
        <f>+'Dramakani hamematakan'!D6</f>
        <v>5709.1000000000058</v>
      </c>
      <c r="G12" s="310"/>
      <c r="H12" s="297"/>
      <c r="I12" s="498" t="str">
        <f>IF((D12-C12)&lt;0, (0),"")</f>
        <v/>
      </c>
      <c r="J12" s="498" t="str">
        <f t="shared" ref="I12:K26" si="0">IF((E12-D12)&lt;0, (0),"")</f>
        <v/>
      </c>
      <c r="K12" s="498" t="str">
        <f>IF((F12-E12)&lt;0, (0),"")</f>
        <v/>
      </c>
      <c r="L12" s="191"/>
      <c r="M12" s="65"/>
      <c r="N12" s="65"/>
      <c r="O12" s="65"/>
    </row>
    <row r="13" spans="1:15" s="64" customFormat="1" ht="34.5">
      <c r="A13" s="11" t="s">
        <v>10</v>
      </c>
      <c r="B13" s="12" t="s">
        <v>77</v>
      </c>
      <c r="C13" s="206">
        <f t="shared" ref="C13:E13" si="1">SUM(C14:C25)</f>
        <v>47255.6</v>
      </c>
      <c r="D13" s="206">
        <f t="shared" si="1"/>
        <v>98890.8</v>
      </c>
      <c r="E13" s="206">
        <f t="shared" si="1"/>
        <v>142430.9</v>
      </c>
      <c r="F13" s="206">
        <f>SUM(F14:F25)</f>
        <v>203739.6</v>
      </c>
      <c r="G13" s="311"/>
      <c r="H13" s="93"/>
      <c r="I13" s="498" t="str">
        <f t="shared" si="0"/>
        <v/>
      </c>
      <c r="J13" s="498" t="str">
        <f>IF((E13-D13)&lt;0, (0),"")</f>
        <v/>
      </c>
      <c r="K13" s="498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67" t="str">
        <f>+'Ekamut-caxs'!B11</f>
        <v>Սուբսիդիայից</v>
      </c>
      <c r="C14" s="259">
        <v>31894.1</v>
      </c>
      <c r="D14" s="259">
        <v>71761.8</v>
      </c>
      <c r="E14" s="259">
        <v>111629.4</v>
      </c>
      <c r="F14" s="204">
        <f>+'Ekamut-caxs'!D11*1.2</f>
        <v>159470.64000000001</v>
      </c>
      <c r="G14" s="312"/>
      <c r="H14" s="93"/>
      <c r="I14" s="498" t="str">
        <f t="shared" si="0"/>
        <v/>
      </c>
      <c r="J14" s="498" t="str">
        <f t="shared" si="0"/>
        <v/>
      </c>
      <c r="K14" s="498" t="str">
        <f t="shared" si="0"/>
        <v/>
      </c>
      <c r="L14" s="38"/>
      <c r="M14" s="65"/>
      <c r="N14" s="65"/>
      <c r="O14" s="65"/>
    </row>
    <row r="15" spans="1:15" s="64" customFormat="1" ht="34.5" hidden="1">
      <c r="A15" s="57">
        <f t="shared" ref="A15:A25" si="2">+A14+1</f>
        <v>2</v>
      </c>
      <c r="B15" s="239" t="str">
        <f>+'Ekamut-caxs'!B12</f>
        <v>Սուբսիդիա՝ ազգային, լարային և փողային նվագարանների ուսուցման գծով</v>
      </c>
      <c r="C15" s="203">
        <v>0</v>
      </c>
      <c r="D15" s="203">
        <v>0</v>
      </c>
      <c r="E15" s="203">
        <v>0</v>
      </c>
      <c r="F15" s="204">
        <f>+'Ekamut-caxs'!D12</f>
        <v>0</v>
      </c>
      <c r="G15" s="312"/>
      <c r="H15" s="93"/>
      <c r="I15" s="498" t="str">
        <f t="shared" si="0"/>
        <v/>
      </c>
      <c r="J15" s="498" t="str">
        <f t="shared" si="0"/>
        <v/>
      </c>
      <c r="K15" s="498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39" t="str">
        <f>+'Ekamut-caxs'!B13</f>
        <v>Կամավոր ատեստավորման գծով</v>
      </c>
      <c r="C16" s="203">
        <v>0</v>
      </c>
      <c r="D16" s="203">
        <v>0</v>
      </c>
      <c r="E16" s="203">
        <v>0</v>
      </c>
      <c r="F16" s="204">
        <f>+'Ekamut-caxs'!D13</f>
        <v>0</v>
      </c>
      <c r="G16" s="312"/>
      <c r="H16" s="93"/>
      <c r="I16" s="498"/>
      <c r="J16" s="498"/>
      <c r="K16" s="498"/>
      <c r="L16" s="38"/>
      <c r="M16" s="65"/>
      <c r="N16" s="65"/>
      <c r="O16" s="65"/>
    </row>
    <row r="17" spans="1:15" s="64" customFormat="1" ht="17.25">
      <c r="A17" s="57">
        <v>2</v>
      </c>
      <c r="B17" s="212" t="str">
        <f>+'Ekamut-caxs'!B14</f>
        <v xml:space="preserve">Վճարովի ծառայություններից </v>
      </c>
      <c r="C17" s="259">
        <v>12250</v>
      </c>
      <c r="D17" s="259">
        <v>23250</v>
      </c>
      <c r="E17" s="259">
        <v>26250</v>
      </c>
      <c r="F17" s="204">
        <f>+'Ekamut-caxs'!D14*1.2</f>
        <v>39000</v>
      </c>
      <c r="G17" s="312"/>
      <c r="H17" s="93"/>
      <c r="I17" s="498" t="str">
        <f t="shared" si="0"/>
        <v/>
      </c>
      <c r="J17" s="498" t="str">
        <f t="shared" si="0"/>
        <v/>
      </c>
      <c r="K17" s="498" t="str">
        <f t="shared" si="0"/>
        <v/>
      </c>
      <c r="L17" s="38"/>
      <c r="M17" s="65"/>
      <c r="N17" s="65"/>
      <c r="O17" s="65"/>
    </row>
    <row r="18" spans="1:15" s="64" customFormat="1" ht="17.25">
      <c r="A18" s="57">
        <f t="shared" si="2"/>
        <v>3</v>
      </c>
      <c r="B18" s="212" t="str">
        <f>+'Ekamut-caxs'!B15</f>
        <v>Սպասարկման և կոմունալ համավճարներից</v>
      </c>
      <c r="C18" s="259">
        <v>1000</v>
      </c>
      <c r="D18" s="259">
        <v>1200</v>
      </c>
      <c r="E18" s="259">
        <v>1300</v>
      </c>
      <c r="F18" s="204">
        <f>+'Ekamut-caxs'!D15*1.2</f>
        <v>1449.9599999999998</v>
      </c>
      <c r="G18" s="313"/>
      <c r="H18" s="93"/>
      <c r="I18" s="498" t="str">
        <f t="shared" si="0"/>
        <v/>
      </c>
      <c r="J18" s="498" t="str">
        <f t="shared" si="0"/>
        <v/>
      </c>
      <c r="K18" s="498" t="str">
        <f t="shared" si="0"/>
        <v/>
      </c>
      <c r="L18" s="38"/>
      <c r="M18" s="65"/>
      <c r="N18" s="65"/>
      <c r="O18" s="65"/>
    </row>
    <row r="19" spans="1:15" s="64" customFormat="1" ht="17.25">
      <c r="A19" s="57">
        <f t="shared" si="2"/>
        <v>4</v>
      </c>
      <c r="B19" s="212" t="str">
        <f>+'Ekamut-caxs'!B16</f>
        <v>Միջոցառումների կազմակերպումից</v>
      </c>
      <c r="C19" s="259">
        <v>562.5</v>
      </c>
      <c r="D19" s="259">
        <v>1125</v>
      </c>
      <c r="E19" s="259">
        <v>1687.5</v>
      </c>
      <c r="F19" s="204">
        <f>+'Ekamut-caxs'!D16*1.2</f>
        <v>2250</v>
      </c>
      <c r="G19" s="312"/>
      <c r="H19" s="93"/>
      <c r="I19" s="498" t="str">
        <f t="shared" si="0"/>
        <v/>
      </c>
      <c r="J19" s="498" t="str">
        <f t="shared" si="0"/>
        <v/>
      </c>
      <c r="K19" s="498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2" t="str">
        <f>+'Ekamut-caxs'!B17</f>
        <v>Սուբսիդիա ջրմուղի գծով</v>
      </c>
      <c r="C20" s="259">
        <v>0</v>
      </c>
      <c r="D20" s="259">
        <v>0</v>
      </c>
      <c r="E20" s="259">
        <v>0</v>
      </c>
      <c r="F20" s="204"/>
      <c r="G20" s="312"/>
      <c r="H20" s="257"/>
      <c r="I20" s="498" t="str">
        <f t="shared" si="0"/>
        <v/>
      </c>
      <c r="J20" s="498" t="str">
        <f t="shared" si="0"/>
        <v/>
      </c>
      <c r="K20" s="498" t="str">
        <f t="shared" si="0"/>
        <v/>
      </c>
      <c r="L20" s="38"/>
      <c r="M20" s="65"/>
      <c r="N20" s="65"/>
      <c r="O20" s="65"/>
    </row>
    <row r="21" spans="1:15" s="64" customFormat="1" ht="17.25" hidden="1">
      <c r="A21" s="57">
        <f t="shared" si="2"/>
        <v>6</v>
      </c>
      <c r="B21" s="212" t="str">
        <f>+'Ekamut-caxs'!B18</f>
        <v>Չփոխանակվող գործարքներից (դրամաշնորհից)</v>
      </c>
      <c r="C21" s="259">
        <v>0</v>
      </c>
      <c r="D21" s="259">
        <v>0</v>
      </c>
      <c r="E21" s="259">
        <v>0</v>
      </c>
      <c r="F21" s="204">
        <f>+'Ekamut-caxs'!D18</f>
        <v>0</v>
      </c>
      <c r="G21" s="313"/>
      <c r="H21" s="298"/>
      <c r="I21" s="498" t="str">
        <f t="shared" si="0"/>
        <v/>
      </c>
      <c r="J21" s="498" t="str">
        <f t="shared" si="0"/>
        <v/>
      </c>
      <c r="K21" s="498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5</v>
      </c>
      <c r="B22" s="267" t="s">
        <v>29</v>
      </c>
      <c r="C22" s="203">
        <v>1539</v>
      </c>
      <c r="D22" s="203">
        <v>1539</v>
      </c>
      <c r="E22" s="203">
        <v>1539</v>
      </c>
      <c r="F22" s="203">
        <v>1539</v>
      </c>
      <c r="G22" s="313"/>
      <c r="H22" s="298"/>
      <c r="I22" s="498" t="str">
        <f t="shared" si="0"/>
        <v/>
      </c>
      <c r="J22" s="498" t="str">
        <f t="shared" si="0"/>
        <v/>
      </c>
      <c r="K22" s="498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6</v>
      </c>
      <c r="B23" s="267" t="str">
        <f>+'Ekamut-caxs'!B22</f>
        <v>Բանկի տոկոսից</v>
      </c>
      <c r="C23" s="259">
        <v>10</v>
      </c>
      <c r="D23" s="259">
        <v>15</v>
      </c>
      <c r="E23" s="259">
        <v>25</v>
      </c>
      <c r="F23" s="204">
        <f>+'Ekamut-caxs'!D22</f>
        <v>30</v>
      </c>
      <c r="G23" s="312"/>
      <c r="H23" s="298"/>
      <c r="I23" s="498" t="str">
        <f t="shared" si="0"/>
        <v/>
      </c>
      <c r="J23" s="498" t="str">
        <f t="shared" si="0"/>
        <v/>
      </c>
      <c r="K23" s="498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7</v>
      </c>
      <c r="B24" s="269" t="s">
        <v>254</v>
      </c>
      <c r="C24" s="259">
        <v>0</v>
      </c>
      <c r="D24" s="259">
        <v>0</v>
      </c>
      <c r="E24" s="259">
        <v>0</v>
      </c>
      <c r="F24" s="204">
        <f>+'Ekamut-caxs'!D24</f>
        <v>0</v>
      </c>
      <c r="G24" s="314"/>
      <c r="H24" s="529"/>
      <c r="I24" s="499" t="str">
        <f t="shared" si="0"/>
        <v/>
      </c>
      <c r="J24" s="499" t="str">
        <f t="shared" si="0"/>
        <v/>
      </c>
      <c r="K24" s="499" t="str">
        <f t="shared" si="0"/>
        <v/>
      </c>
      <c r="L24" s="38"/>
    </row>
    <row r="25" spans="1:15" s="65" customFormat="1" ht="17.25" hidden="1">
      <c r="A25" s="57">
        <f t="shared" si="2"/>
        <v>8</v>
      </c>
      <c r="B25" s="269">
        <f>+'Ekamut-caxs'!B25</f>
        <v>0</v>
      </c>
      <c r="C25" s="259">
        <v>0</v>
      </c>
      <c r="D25" s="259">
        <v>0</v>
      </c>
      <c r="E25" s="259">
        <v>0</v>
      </c>
      <c r="F25" s="204">
        <f>+'Ekamut-caxs'!D25</f>
        <v>0</v>
      </c>
      <c r="G25" s="314"/>
      <c r="H25" s="529"/>
      <c r="I25" s="499" t="str">
        <f t="shared" si="0"/>
        <v/>
      </c>
      <c r="J25" s="499" t="str">
        <f t="shared" si="0"/>
        <v/>
      </c>
      <c r="K25" s="499" t="str">
        <f t="shared" si="0"/>
        <v/>
      </c>
      <c r="L25" s="38"/>
    </row>
    <row r="26" spans="1:15" s="64" customFormat="1" ht="34.5">
      <c r="A26" s="11" t="s">
        <v>30</v>
      </c>
      <c r="B26" s="12" t="s">
        <v>78</v>
      </c>
      <c r="C26" s="206">
        <f>+C27+C75+C88</f>
        <v>51951.899999999994</v>
      </c>
      <c r="D26" s="206">
        <f>+D27+D75+D88</f>
        <v>103295.59999999999</v>
      </c>
      <c r="E26" s="206">
        <f>+E27+E75+E88</f>
        <v>146372.4</v>
      </c>
      <c r="F26" s="206">
        <f>+F27+F75+F88</f>
        <v>206448.66319999998</v>
      </c>
      <c r="G26" s="311"/>
      <c r="H26" s="255"/>
      <c r="I26" s="498" t="str">
        <f t="shared" si="0"/>
        <v/>
      </c>
      <c r="J26" s="498" t="str">
        <f t="shared" si="0"/>
        <v/>
      </c>
      <c r="K26" s="498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51</v>
      </c>
      <c r="B27" s="12" t="s">
        <v>54</v>
      </c>
      <c r="C27" s="206">
        <f>SUM(C28,C32:C37,C41:C69,C73:C74)</f>
        <v>51951.899999999994</v>
      </c>
      <c r="D27" s="206">
        <f>SUM(D28,D32:D37,D41:D69,D73:D74)</f>
        <v>103295.59999999999</v>
      </c>
      <c r="E27" s="206">
        <f>SUM(E28,E32:E37,E41:E69,E73:E74)</f>
        <v>146372.4</v>
      </c>
      <c r="F27" s="206">
        <f>SUM(F28,F32:F37,F41:F69,F73:F74)</f>
        <v>206448.66319999998</v>
      </c>
      <c r="G27" s="311"/>
      <c r="H27" s="257"/>
      <c r="I27" s="498" t="str">
        <f t="shared" ref="I27:K90" si="3">IF((D27-C27)&lt;0, (0),"")</f>
        <v/>
      </c>
      <c r="J27" s="498" t="str">
        <f t="shared" si="3"/>
        <v/>
      </c>
      <c r="K27" s="498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3" t="str">
        <f>+'Ekamut-caxs'!B29</f>
        <v>Աշխատավարձի գծով, այդ թվում՝</v>
      </c>
      <c r="C28" s="259">
        <v>25100</v>
      </c>
      <c r="D28" s="259">
        <v>63790.7</v>
      </c>
      <c r="E28" s="259">
        <v>98686.2</v>
      </c>
      <c r="F28" s="204">
        <f>+'Ekamut-caxs'!D29</f>
        <v>132410.5</v>
      </c>
      <c r="G28" s="312"/>
      <c r="H28" s="503"/>
      <c r="I28" s="498"/>
      <c r="J28" s="498" t="str">
        <f t="shared" si="3"/>
        <v/>
      </c>
      <c r="K28" s="498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68" t="str">
        <f>+'Ekamut-caxs'!B30</f>
        <v>վճարովի ծառայության գծով</v>
      </c>
      <c r="C29" s="198">
        <v>0</v>
      </c>
      <c r="D29" s="198">
        <v>0</v>
      </c>
      <c r="E29" s="198">
        <v>0</v>
      </c>
      <c r="F29" s="518">
        <f>+'Ekamut-caxs'!D30</f>
        <v>0</v>
      </c>
      <c r="G29" s="315"/>
      <c r="H29" s="255"/>
      <c r="I29" s="498" t="str">
        <f t="shared" si="3"/>
        <v/>
      </c>
      <c r="J29" s="498" t="str">
        <f t="shared" si="3"/>
        <v/>
      </c>
      <c r="K29" s="498" t="str">
        <f t="shared" si="3"/>
        <v/>
      </c>
      <c r="L29" s="356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294" t="str">
        <f>+'Ekamut-caxs'!B31</f>
        <v>պարգևատրման գծով</v>
      </c>
      <c r="C30" s="198">
        <v>0</v>
      </c>
      <c r="D30" s="198">
        <v>0</v>
      </c>
      <c r="E30" s="198">
        <v>0</v>
      </c>
      <c r="F30" s="518">
        <f>+'Ekamut-caxs'!D31</f>
        <v>0</v>
      </c>
      <c r="G30" s="315"/>
      <c r="H30" s="256"/>
      <c r="I30" s="498" t="str">
        <f t="shared" si="3"/>
        <v/>
      </c>
      <c r="J30" s="498" t="str">
        <f t="shared" si="3"/>
        <v/>
      </c>
      <c r="K30" s="498" t="str">
        <f t="shared" si="3"/>
        <v/>
      </c>
      <c r="L30" s="356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294" t="s">
        <v>223</v>
      </c>
      <c r="C31" s="198">
        <v>0</v>
      </c>
      <c r="D31" s="198">
        <v>0</v>
      </c>
      <c r="E31" s="198">
        <v>0</v>
      </c>
      <c r="F31" s="518">
        <f>+'Ekamut-caxs'!D32</f>
        <v>0</v>
      </c>
      <c r="G31" s="315"/>
      <c r="H31" s="256"/>
      <c r="I31" s="498"/>
      <c r="J31" s="498"/>
      <c r="K31" s="498"/>
      <c r="L31" s="356"/>
      <c r="M31" s="73"/>
      <c r="N31" s="73"/>
      <c r="O31" s="73"/>
    </row>
    <row r="32" spans="1:15" s="85" customFormat="1" ht="17.25">
      <c r="A32" s="57">
        <f>+A28+1</f>
        <v>2</v>
      </c>
      <c r="B32" s="212" t="str">
        <f>+'Ekamut-caxs'!B33</f>
        <v>Ջեռուցման գծով</v>
      </c>
      <c r="C32" s="259">
        <v>1500</v>
      </c>
      <c r="D32" s="259">
        <v>2100</v>
      </c>
      <c r="E32" s="259">
        <v>2100</v>
      </c>
      <c r="F32" s="204">
        <f>+'Komunal '!F28</f>
        <v>2812.1032</v>
      </c>
      <c r="G32" s="312"/>
      <c r="H32" s="295"/>
      <c r="I32" s="498" t="str">
        <f t="shared" si="3"/>
        <v/>
      </c>
      <c r="J32" s="498" t="str">
        <f t="shared" si="3"/>
        <v/>
      </c>
      <c r="K32" s="498" t="str">
        <f t="shared" si="3"/>
        <v/>
      </c>
      <c r="L32" s="357"/>
      <c r="M32" s="84"/>
      <c r="N32" s="84"/>
      <c r="O32" s="84"/>
    </row>
    <row r="33" spans="1:15" s="85" customFormat="1" ht="17.25">
      <c r="A33" s="57">
        <f>+A32+1</f>
        <v>3</v>
      </c>
      <c r="B33" s="212" t="str">
        <f>+'Ekamut-caxs'!B34</f>
        <v>Էլեկտրաէներգիայի գծով</v>
      </c>
      <c r="C33" s="259">
        <v>900</v>
      </c>
      <c r="D33" s="259">
        <v>1600</v>
      </c>
      <c r="E33" s="259">
        <v>2100</v>
      </c>
      <c r="F33" s="204">
        <f>+'Komunal '!J27</f>
        <v>2750</v>
      </c>
      <c r="G33" s="312"/>
      <c r="H33" s="295"/>
      <c r="I33" s="498" t="str">
        <f t="shared" si="3"/>
        <v/>
      </c>
      <c r="J33" s="498" t="str">
        <f t="shared" si="3"/>
        <v/>
      </c>
      <c r="K33" s="498" t="str">
        <f t="shared" si="3"/>
        <v/>
      </c>
      <c r="L33" s="357"/>
      <c r="M33" s="84"/>
      <c r="N33" s="84"/>
      <c r="O33" s="84"/>
    </row>
    <row r="34" spans="1:15" s="85" customFormat="1" ht="17.25">
      <c r="A34" s="57">
        <f>+A33+1</f>
        <v>4</v>
      </c>
      <c r="B34" s="212" t="str">
        <f>+'Ekamut-caxs'!B35</f>
        <v>Ջրմուղ-կոյուղու գծով</v>
      </c>
      <c r="C34" s="259">
        <v>52.5</v>
      </c>
      <c r="D34" s="259">
        <v>105</v>
      </c>
      <c r="E34" s="259">
        <v>157.5</v>
      </c>
      <c r="F34" s="204">
        <f>+'Komunal '!M20</f>
        <v>178.1</v>
      </c>
      <c r="G34" s="312"/>
      <c r="H34" s="295"/>
      <c r="I34" s="498" t="str">
        <f t="shared" si="3"/>
        <v/>
      </c>
      <c r="J34" s="498" t="str">
        <f t="shared" si="3"/>
        <v/>
      </c>
      <c r="K34" s="498" t="str">
        <f t="shared" si="3"/>
        <v/>
      </c>
      <c r="L34" s="357"/>
      <c r="M34" s="84"/>
      <c r="N34" s="84"/>
      <c r="O34" s="84"/>
    </row>
    <row r="35" spans="1:15" s="85" customFormat="1" ht="17.25">
      <c r="A35" s="57">
        <f>+A34+1</f>
        <v>5</v>
      </c>
      <c r="B35" s="212" t="str">
        <f>+'Ekamut-caxs'!B36</f>
        <v>Աղբահանության գծով</v>
      </c>
      <c r="C35" s="259">
        <v>30</v>
      </c>
      <c r="D35" s="259">
        <v>50</v>
      </c>
      <c r="E35" s="259">
        <v>70</v>
      </c>
      <c r="F35" s="204">
        <f>+'Ekamut-caxs'!D36</f>
        <v>78.5</v>
      </c>
      <c r="G35" s="312"/>
      <c r="H35" s="295"/>
      <c r="I35" s="498" t="str">
        <f t="shared" si="3"/>
        <v/>
      </c>
      <c r="J35" s="498" t="str">
        <f t="shared" si="3"/>
        <v/>
      </c>
      <c r="K35" s="498" t="str">
        <f t="shared" si="3"/>
        <v/>
      </c>
      <c r="L35" s="357"/>
      <c r="M35" s="84"/>
      <c r="N35" s="84"/>
      <c r="O35" s="84"/>
    </row>
    <row r="36" spans="1:15" s="85" customFormat="1" ht="17.25" hidden="1">
      <c r="A36" s="57">
        <f>+A35+1</f>
        <v>6</v>
      </c>
      <c r="B36" s="212" t="str">
        <f>+'Ekamut-caxs'!B37</f>
        <v>Ախտաբանության գծով</v>
      </c>
      <c r="C36" s="259">
        <v>0</v>
      </c>
      <c r="D36" s="259">
        <v>0</v>
      </c>
      <c r="E36" s="259">
        <v>0</v>
      </c>
      <c r="F36" s="204">
        <f>+'Ekamut-caxs'!D37</f>
        <v>0</v>
      </c>
      <c r="G36" s="312"/>
      <c r="H36" s="295"/>
      <c r="I36" s="498" t="str">
        <f t="shared" si="3"/>
        <v/>
      </c>
      <c r="J36" s="498" t="str">
        <f t="shared" si="3"/>
        <v/>
      </c>
      <c r="K36" s="498" t="str">
        <f t="shared" si="3"/>
        <v/>
      </c>
      <c r="L36" s="357"/>
      <c r="M36" s="84"/>
      <c r="N36" s="84"/>
      <c r="O36" s="84"/>
    </row>
    <row r="37" spans="1:15" s="85" customFormat="1" ht="17.25">
      <c r="A37" s="57">
        <v>6</v>
      </c>
      <c r="B37" s="212" t="str">
        <f>+'Ekamut-caxs'!B38</f>
        <v>Կապի գծով, որից`</v>
      </c>
      <c r="C37" s="204">
        <f t="shared" ref="C37:E37" si="4">SUM(C38:C40)</f>
        <v>141.6</v>
      </c>
      <c r="D37" s="204">
        <f t="shared" si="4"/>
        <v>283.2</v>
      </c>
      <c r="E37" s="204">
        <f t="shared" si="4"/>
        <v>424.8</v>
      </c>
      <c r="F37" s="204">
        <f>SUM(F38:F40)</f>
        <v>566.4</v>
      </c>
      <c r="G37" s="312"/>
      <c r="H37" s="295"/>
      <c r="I37" s="498" t="str">
        <f t="shared" si="3"/>
        <v/>
      </c>
      <c r="J37" s="498" t="str">
        <f t="shared" si="3"/>
        <v/>
      </c>
      <c r="K37" s="498" t="str">
        <f t="shared" si="3"/>
        <v/>
      </c>
      <c r="L37" s="357"/>
      <c r="M37" s="84"/>
      <c r="N37" s="84"/>
      <c r="O37" s="84"/>
    </row>
    <row r="38" spans="1:15">
      <c r="A38" s="25">
        <f t="shared" ref="A38:A40" si="5">+A37+0.1</f>
        <v>6.1</v>
      </c>
      <c r="B38" s="268" t="str">
        <f>+'Ekamut-caxs'!B39</f>
        <v>բաժանորդային վճար</v>
      </c>
      <c r="C38" s="198">
        <v>96.6</v>
      </c>
      <c r="D38" s="198">
        <v>193.2</v>
      </c>
      <c r="E38" s="198">
        <v>289.8</v>
      </c>
      <c r="F38" s="518">
        <f>+'Ekamut-caxs'!D39*1.2</f>
        <v>386.4</v>
      </c>
      <c r="G38" s="315"/>
      <c r="H38" s="257"/>
      <c r="I38" s="498" t="str">
        <f t="shared" si="3"/>
        <v/>
      </c>
      <c r="J38" s="498" t="str">
        <f t="shared" si="3"/>
        <v/>
      </c>
      <c r="K38" s="498" t="str">
        <f t="shared" si="3"/>
        <v/>
      </c>
    </row>
    <row r="39" spans="1:15" hidden="1">
      <c r="A39" s="25">
        <f t="shared" si="5"/>
        <v>6.1999999999999993</v>
      </c>
      <c r="B39" s="268" t="str">
        <f>+'Ekamut-caxs'!B40</f>
        <v>րոպեավճար</v>
      </c>
      <c r="C39" s="198">
        <v>0</v>
      </c>
      <c r="D39" s="198">
        <v>0</v>
      </c>
      <c r="E39" s="198">
        <v>0</v>
      </c>
      <c r="F39" s="518">
        <f>+'Ekamut-caxs'!D40*1.2</f>
        <v>0</v>
      </c>
      <c r="G39" s="315"/>
      <c r="H39" s="257"/>
      <c r="I39" s="498" t="str">
        <f t="shared" si="3"/>
        <v/>
      </c>
      <c r="J39" s="498" t="str">
        <f t="shared" si="3"/>
        <v/>
      </c>
      <c r="K39" s="498" t="str">
        <f t="shared" si="3"/>
        <v/>
      </c>
    </row>
    <row r="40" spans="1:15">
      <c r="A40" s="25">
        <f t="shared" si="5"/>
        <v>6.2999999999999989</v>
      </c>
      <c r="B40" s="268" t="str">
        <f>+'Ekamut-caxs'!B41</f>
        <v>ինտերնետ կապ</v>
      </c>
      <c r="C40" s="198">
        <v>45</v>
      </c>
      <c r="D40" s="198">
        <v>90</v>
      </c>
      <c r="E40" s="198">
        <v>135</v>
      </c>
      <c r="F40" s="518">
        <f>+'Ekamut-caxs'!D41*1.2</f>
        <v>180</v>
      </c>
      <c r="G40" s="315"/>
      <c r="H40" s="298"/>
      <c r="I40" s="498" t="str">
        <f t="shared" si="3"/>
        <v/>
      </c>
      <c r="J40" s="498" t="str">
        <f t="shared" si="3"/>
        <v/>
      </c>
      <c r="K40" s="498" t="str">
        <f t="shared" si="3"/>
        <v/>
      </c>
    </row>
    <row r="41" spans="1:15" s="85" customFormat="1" ht="17.25">
      <c r="A41" s="57">
        <f>+A37+1</f>
        <v>7</v>
      </c>
      <c r="B41" s="212" t="str">
        <f>+'Ekamut-caxs'!B42</f>
        <v>Բանկային ծառայության գծով</v>
      </c>
      <c r="C41" s="259">
        <v>5</v>
      </c>
      <c r="D41" s="259">
        <v>10</v>
      </c>
      <c r="E41" s="259">
        <v>15</v>
      </c>
      <c r="F41" s="204">
        <f>+'Ekamut-caxs'!D42</f>
        <v>20</v>
      </c>
      <c r="G41" s="312"/>
      <c r="H41" s="295"/>
      <c r="I41" s="498" t="str">
        <f t="shared" si="3"/>
        <v/>
      </c>
      <c r="J41" s="498" t="str">
        <f t="shared" si="3"/>
        <v/>
      </c>
      <c r="K41" s="498" t="str">
        <f t="shared" si="3"/>
        <v/>
      </c>
      <c r="L41" s="357"/>
      <c r="M41" s="84"/>
      <c r="N41" s="84"/>
      <c r="O41" s="84"/>
    </row>
    <row r="42" spans="1:15" s="85" customFormat="1" ht="17.25">
      <c r="A42" s="57">
        <f>+A41+1</f>
        <v>8</v>
      </c>
      <c r="B42" s="212" t="str">
        <f>+'Ekamut-caxs'!B43</f>
        <v>Տնտեսական ապրանքների գծով</v>
      </c>
      <c r="C42" s="259">
        <v>400</v>
      </c>
      <c r="D42" s="259">
        <v>650</v>
      </c>
      <c r="E42" s="259">
        <v>750</v>
      </c>
      <c r="F42" s="204">
        <f>+'Ekamut-caxs'!D43</f>
        <v>950</v>
      </c>
      <c r="G42" s="312"/>
      <c r="H42" s="295"/>
      <c r="I42" s="498" t="str">
        <f t="shared" si="3"/>
        <v/>
      </c>
      <c r="J42" s="498" t="str">
        <f t="shared" si="3"/>
        <v/>
      </c>
      <c r="K42" s="498" t="str">
        <f t="shared" si="3"/>
        <v/>
      </c>
      <c r="L42" s="357"/>
      <c r="M42" s="84"/>
      <c r="N42" s="84"/>
      <c r="O42" s="84"/>
    </row>
    <row r="43" spans="1:15" s="85" customFormat="1" ht="17.25" hidden="1">
      <c r="A43" s="57">
        <f>+A42+1</f>
        <v>9</v>
      </c>
      <c r="B43" s="212" t="str">
        <f>+'Ekamut-caxs'!B44</f>
        <v>Գրասենյակային ապրանքների գծով</v>
      </c>
      <c r="C43" s="259">
        <v>0</v>
      </c>
      <c r="D43" s="259">
        <v>0</v>
      </c>
      <c r="E43" s="259">
        <v>0</v>
      </c>
      <c r="F43" s="204">
        <f>+'Ekamut-caxs'!D44</f>
        <v>0</v>
      </c>
      <c r="G43" s="312"/>
      <c r="H43" s="295"/>
      <c r="I43" s="498" t="str">
        <f t="shared" si="3"/>
        <v/>
      </c>
      <c r="J43" s="498" t="str">
        <f t="shared" si="3"/>
        <v/>
      </c>
      <c r="K43" s="498" t="str">
        <f t="shared" si="3"/>
        <v/>
      </c>
      <c r="L43" s="357"/>
      <c r="M43" s="84"/>
      <c r="N43" s="84"/>
      <c r="O43" s="84"/>
    </row>
    <row r="44" spans="1:15" s="85" customFormat="1" ht="17.25" hidden="1">
      <c r="A44" s="57">
        <f t="shared" ref="A44:A74" si="6">+A43+1</f>
        <v>10</v>
      </c>
      <c r="B44" s="212" t="str">
        <f>+'Ekamut-caxs'!B45</f>
        <v>Փոքրարժեք կամ արագամաշ առարկաների գծով</v>
      </c>
      <c r="C44" s="259">
        <v>0</v>
      </c>
      <c r="D44" s="259">
        <v>0</v>
      </c>
      <c r="E44" s="259">
        <v>0</v>
      </c>
      <c r="F44" s="204">
        <f>+'Ekamut-caxs'!D45</f>
        <v>0</v>
      </c>
      <c r="G44" s="312"/>
      <c r="H44" s="295"/>
      <c r="I44" s="498" t="str">
        <f t="shared" si="3"/>
        <v/>
      </c>
      <c r="J44" s="498" t="str">
        <f t="shared" si="3"/>
        <v/>
      </c>
      <c r="K44" s="498" t="str">
        <f t="shared" si="3"/>
        <v/>
      </c>
      <c r="L44" s="357"/>
      <c r="M44" s="84"/>
      <c r="N44" s="84"/>
      <c r="O44" s="84"/>
    </row>
    <row r="45" spans="1:15" s="85" customFormat="1" ht="17.25" hidden="1">
      <c r="A45" s="57">
        <f t="shared" si="6"/>
        <v>11</v>
      </c>
      <c r="B45" s="212" t="str">
        <f>+'Ekamut-caxs'!B46</f>
        <v>Ուսումնական նյութերի գծով</v>
      </c>
      <c r="C45" s="259">
        <v>0</v>
      </c>
      <c r="D45" s="259">
        <v>0</v>
      </c>
      <c r="E45" s="259">
        <v>0</v>
      </c>
      <c r="F45" s="204">
        <f>+'Ekamut-caxs'!D46</f>
        <v>0</v>
      </c>
      <c r="G45" s="312"/>
      <c r="H45" s="295"/>
      <c r="I45" s="498" t="str">
        <f t="shared" si="3"/>
        <v/>
      </c>
      <c r="J45" s="498" t="str">
        <f t="shared" si="3"/>
        <v/>
      </c>
      <c r="K45" s="498" t="str">
        <f t="shared" si="3"/>
        <v/>
      </c>
      <c r="L45" s="357"/>
      <c r="M45" s="84"/>
      <c r="N45" s="84"/>
      <c r="O45" s="84"/>
    </row>
    <row r="46" spans="1:15" s="85" customFormat="1" ht="17.25" hidden="1">
      <c r="A46" s="57">
        <f t="shared" si="6"/>
        <v>12</v>
      </c>
      <c r="B46" s="212" t="str">
        <f>+'Ekamut-caxs'!B47</f>
        <v>Դեղորայքի գծով</v>
      </c>
      <c r="C46" s="259">
        <v>0</v>
      </c>
      <c r="D46" s="259">
        <v>0</v>
      </c>
      <c r="E46" s="259">
        <v>0</v>
      </c>
      <c r="F46" s="204">
        <f>+'Ekamut-caxs'!D47</f>
        <v>0</v>
      </c>
      <c r="G46" s="312"/>
      <c r="H46" s="295"/>
      <c r="I46" s="498" t="str">
        <f t="shared" si="3"/>
        <v/>
      </c>
      <c r="J46" s="498" t="str">
        <f t="shared" si="3"/>
        <v/>
      </c>
      <c r="K46" s="498" t="str">
        <f t="shared" si="3"/>
        <v/>
      </c>
      <c r="L46" s="357"/>
      <c r="M46" s="84"/>
      <c r="N46" s="84"/>
      <c r="O46" s="84"/>
    </row>
    <row r="47" spans="1:15" s="85" customFormat="1" ht="17.25" hidden="1">
      <c r="A47" s="57">
        <f t="shared" si="6"/>
        <v>13</v>
      </c>
      <c r="B47" s="212" t="str">
        <f>+'Ekamut-caxs'!B48</f>
        <v>Բուժ.ծառայության գծով</v>
      </c>
      <c r="C47" s="259">
        <v>0</v>
      </c>
      <c r="D47" s="259">
        <v>0</v>
      </c>
      <c r="E47" s="259">
        <v>0</v>
      </c>
      <c r="F47" s="204">
        <f>+'Ekamut-caxs'!D48</f>
        <v>0</v>
      </c>
      <c r="G47" s="312"/>
      <c r="H47" s="295"/>
      <c r="I47" s="498" t="str">
        <f t="shared" si="3"/>
        <v/>
      </c>
      <c r="J47" s="498" t="str">
        <f t="shared" si="3"/>
        <v/>
      </c>
      <c r="K47" s="498" t="str">
        <f t="shared" si="3"/>
        <v/>
      </c>
      <c r="L47" s="357"/>
      <c r="M47" s="84"/>
      <c r="N47" s="84"/>
      <c r="O47" s="84"/>
    </row>
    <row r="48" spans="1:15" s="85" customFormat="1" ht="17.25" hidden="1">
      <c r="A48" s="57">
        <f t="shared" si="6"/>
        <v>14</v>
      </c>
      <c r="B48" s="212" t="str">
        <f>+'Ekamut-caxs'!B49</f>
        <v>Ընթացիկ վերանորոգման գծով</v>
      </c>
      <c r="C48" s="259">
        <v>0</v>
      </c>
      <c r="D48" s="259">
        <v>0</v>
      </c>
      <c r="E48" s="259">
        <v>0</v>
      </c>
      <c r="F48" s="204">
        <f>+'Ekamut-caxs'!D49</f>
        <v>0</v>
      </c>
      <c r="G48" s="312"/>
      <c r="H48" s="295"/>
      <c r="I48" s="498" t="str">
        <f t="shared" si="3"/>
        <v/>
      </c>
      <c r="J48" s="498" t="str">
        <f t="shared" si="3"/>
        <v/>
      </c>
      <c r="K48" s="498" t="str">
        <f t="shared" si="3"/>
        <v/>
      </c>
      <c r="L48" s="357"/>
      <c r="M48" s="84"/>
      <c r="N48" s="84"/>
      <c r="O48" s="84"/>
    </row>
    <row r="49" spans="1:15" s="85" customFormat="1" ht="17.25">
      <c r="A49" s="57">
        <v>9</v>
      </c>
      <c r="B49" s="212" t="str">
        <f>+'Ekamut-caxs'!B50</f>
        <v>Ջեռուցման համակարգի սպասարկման գծով</v>
      </c>
      <c r="C49" s="259">
        <v>30</v>
      </c>
      <c r="D49" s="259">
        <v>60</v>
      </c>
      <c r="E49" s="259">
        <v>90</v>
      </c>
      <c r="F49" s="204">
        <f>+'Ekamut-caxs'!D50</f>
        <v>120</v>
      </c>
      <c r="G49" s="312"/>
      <c r="H49" s="295"/>
      <c r="I49" s="498" t="str">
        <f t="shared" si="3"/>
        <v/>
      </c>
      <c r="J49" s="498" t="str">
        <f t="shared" si="3"/>
        <v/>
      </c>
      <c r="K49" s="498" t="str">
        <f t="shared" si="3"/>
        <v/>
      </c>
      <c r="L49" s="357"/>
      <c r="M49" s="84"/>
      <c r="N49" s="84"/>
      <c r="O49" s="84"/>
    </row>
    <row r="50" spans="1:15" s="85" customFormat="1" ht="17.25">
      <c r="A50" s="57">
        <f t="shared" si="6"/>
        <v>10</v>
      </c>
      <c r="B50" s="212" t="str">
        <f>+'Ekamut-caxs'!B51</f>
        <v>Կաթսայատան սպասարկման գծով</v>
      </c>
      <c r="C50" s="259">
        <v>246</v>
      </c>
      <c r="D50" s="259">
        <v>492</v>
      </c>
      <c r="E50" s="259">
        <v>738</v>
      </c>
      <c r="F50" s="204">
        <f>+'Ekamut-caxs'!D51</f>
        <v>984</v>
      </c>
      <c r="G50" s="312"/>
      <c r="H50" s="295"/>
      <c r="I50" s="498" t="str">
        <f t="shared" si="3"/>
        <v/>
      </c>
      <c r="J50" s="498" t="str">
        <f t="shared" si="3"/>
        <v/>
      </c>
      <c r="K50" s="498" t="str">
        <f t="shared" si="3"/>
        <v/>
      </c>
      <c r="L50" s="357"/>
      <c r="M50" s="84"/>
      <c r="N50" s="84"/>
      <c r="O50" s="84"/>
    </row>
    <row r="51" spans="1:15" s="85" customFormat="1" ht="17.25">
      <c r="A51" s="57">
        <f t="shared" si="6"/>
        <v>11</v>
      </c>
      <c r="B51" s="212" t="str">
        <f>+'Ekamut-caxs'!B52</f>
        <v>Սպասարկման և կոմունալ համավճարների գծով</v>
      </c>
      <c r="C51" s="259">
        <v>1000</v>
      </c>
      <c r="D51" s="259">
        <v>1050</v>
      </c>
      <c r="E51" s="259">
        <v>1100</v>
      </c>
      <c r="F51" s="204">
        <f>+F18</f>
        <v>1449.9599999999998</v>
      </c>
      <c r="G51" s="312"/>
      <c r="H51" s="295"/>
      <c r="I51" s="498" t="str">
        <f t="shared" si="3"/>
        <v/>
      </c>
      <c r="J51" s="498" t="str">
        <f t="shared" si="3"/>
        <v/>
      </c>
      <c r="K51" s="498" t="str">
        <f t="shared" si="3"/>
        <v/>
      </c>
      <c r="L51" s="357"/>
      <c r="M51" s="84"/>
      <c r="N51" s="84"/>
      <c r="O51" s="84"/>
    </row>
    <row r="52" spans="1:15" s="85" customFormat="1" ht="17.25" hidden="1">
      <c r="A52" s="57">
        <f t="shared" si="6"/>
        <v>12</v>
      </c>
      <c r="B52" s="212" t="str">
        <f>+'Ekamut-caxs'!B53</f>
        <v>Գնումների համակարգողի ծառայության գծով</v>
      </c>
      <c r="C52" s="259">
        <v>0</v>
      </c>
      <c r="D52" s="259">
        <v>0</v>
      </c>
      <c r="E52" s="259">
        <v>0</v>
      </c>
      <c r="F52" s="204">
        <f>+'Ekamut-caxs'!D53</f>
        <v>0</v>
      </c>
      <c r="G52" s="312"/>
      <c r="H52" s="295"/>
      <c r="I52" s="498" t="str">
        <f t="shared" si="3"/>
        <v/>
      </c>
      <c r="J52" s="498" t="str">
        <f t="shared" si="3"/>
        <v/>
      </c>
      <c r="K52" s="498" t="str">
        <f t="shared" si="3"/>
        <v/>
      </c>
      <c r="L52" s="357"/>
      <c r="M52" s="84"/>
      <c r="N52" s="84"/>
      <c r="O52" s="84"/>
    </row>
    <row r="53" spans="1:15" s="85" customFormat="1" ht="34.5">
      <c r="A53" s="57">
        <v>12</v>
      </c>
      <c r="B53" s="212" t="str">
        <f>+'Ekamut-caxs'!B54</f>
        <v>Համակարգիչների տեխնիկական սպասարկման գծով</v>
      </c>
      <c r="C53" s="259">
        <v>30</v>
      </c>
      <c r="D53" s="259">
        <v>40</v>
      </c>
      <c r="E53" s="259">
        <v>50</v>
      </c>
      <c r="F53" s="204">
        <f>+'Ekamut-caxs'!D54</f>
        <v>130</v>
      </c>
      <c r="G53" s="312"/>
      <c r="H53" s="295"/>
      <c r="I53" s="498" t="str">
        <f t="shared" si="3"/>
        <v/>
      </c>
      <c r="J53" s="498" t="str">
        <f t="shared" si="3"/>
        <v/>
      </c>
      <c r="K53" s="498" t="str">
        <f t="shared" si="3"/>
        <v/>
      </c>
      <c r="L53" s="357"/>
      <c r="M53" s="84"/>
      <c r="N53" s="84"/>
      <c r="O53" s="84"/>
    </row>
    <row r="54" spans="1:15" s="85" customFormat="1" ht="34.5" hidden="1">
      <c r="A54" s="57">
        <f t="shared" si="6"/>
        <v>13</v>
      </c>
      <c r="B54" s="212" t="str">
        <f>+'Ekamut-caxs'!B55</f>
        <v>Համակարգչային ծրագրի և կայքի սպասարկման գծով</v>
      </c>
      <c r="C54" s="259">
        <v>0</v>
      </c>
      <c r="D54" s="259">
        <v>0</v>
      </c>
      <c r="E54" s="259">
        <v>0</v>
      </c>
      <c r="F54" s="204">
        <f>+'Ekamut-caxs'!D55</f>
        <v>0</v>
      </c>
      <c r="G54" s="312"/>
      <c r="H54" s="295"/>
      <c r="I54" s="498" t="str">
        <f t="shared" si="3"/>
        <v/>
      </c>
      <c r="J54" s="498" t="str">
        <f t="shared" si="3"/>
        <v/>
      </c>
      <c r="K54" s="498" t="str">
        <f t="shared" si="3"/>
        <v/>
      </c>
      <c r="L54" s="357"/>
      <c r="M54" s="84"/>
      <c r="N54" s="84"/>
      <c r="O54" s="84"/>
    </row>
    <row r="55" spans="1:15" s="85" customFormat="1" ht="17.25" hidden="1">
      <c r="A55" s="57">
        <f t="shared" si="6"/>
        <v>14</v>
      </c>
      <c r="B55" s="212" t="str">
        <f>+'Ekamut-caxs'!B56</f>
        <v>էլ․ստորագրության գծով</v>
      </c>
      <c r="C55" s="259">
        <v>0</v>
      </c>
      <c r="D55" s="259">
        <v>0</v>
      </c>
      <c r="E55" s="259">
        <v>0</v>
      </c>
      <c r="F55" s="204">
        <f>+'Ekamut-caxs'!D56</f>
        <v>0</v>
      </c>
      <c r="G55" s="312"/>
      <c r="H55" s="295"/>
      <c r="I55" s="498" t="str">
        <f t="shared" si="3"/>
        <v/>
      </c>
      <c r="J55" s="498" t="str">
        <f t="shared" si="3"/>
        <v/>
      </c>
      <c r="K55" s="498" t="str">
        <f t="shared" si="3"/>
        <v/>
      </c>
      <c r="L55" s="357"/>
      <c r="M55" s="84"/>
      <c r="N55" s="84"/>
      <c r="O55" s="84"/>
    </row>
    <row r="56" spans="1:15" s="85" customFormat="1" ht="17.25">
      <c r="A56" s="57">
        <v>13</v>
      </c>
      <c r="B56" s="212" t="str">
        <f>+'Ekamut-caxs'!B57</f>
        <v>Հայտարարության գծով</v>
      </c>
      <c r="C56" s="259">
        <v>150</v>
      </c>
      <c r="D56" s="259">
        <v>250</v>
      </c>
      <c r="E56" s="259">
        <v>350</v>
      </c>
      <c r="F56" s="204">
        <f>+'Ekamut-caxs'!D57</f>
        <v>550</v>
      </c>
      <c r="G56" s="312"/>
      <c r="H56" s="295"/>
      <c r="I56" s="498" t="str">
        <f t="shared" si="3"/>
        <v/>
      </c>
      <c r="J56" s="498" t="str">
        <f t="shared" si="3"/>
        <v/>
      </c>
      <c r="K56" s="498" t="str">
        <f t="shared" si="3"/>
        <v/>
      </c>
      <c r="L56" s="357"/>
      <c r="M56" s="84"/>
      <c r="N56" s="84"/>
      <c r="O56" s="84"/>
    </row>
    <row r="57" spans="1:15" s="85" customFormat="1" ht="17.25" hidden="1">
      <c r="A57" s="57">
        <f t="shared" si="6"/>
        <v>14</v>
      </c>
      <c r="B57" s="212" t="str">
        <f>+'Ekamut-caxs'!B58</f>
        <v>Բաժանորդագրության գծով</v>
      </c>
      <c r="C57" s="259">
        <v>0</v>
      </c>
      <c r="D57" s="259">
        <v>0</v>
      </c>
      <c r="E57" s="259">
        <v>0</v>
      </c>
      <c r="F57" s="204">
        <f>+'Ekamut-caxs'!D58</f>
        <v>0</v>
      </c>
      <c r="G57" s="312"/>
      <c r="H57" s="295"/>
      <c r="I57" s="498" t="str">
        <f t="shared" si="3"/>
        <v/>
      </c>
      <c r="J57" s="498" t="str">
        <f t="shared" si="3"/>
        <v/>
      </c>
      <c r="K57" s="498" t="str">
        <f t="shared" si="3"/>
        <v/>
      </c>
      <c r="L57" s="357"/>
      <c r="M57" s="84"/>
      <c r="N57" s="84"/>
      <c r="O57" s="84"/>
    </row>
    <row r="58" spans="1:15" s="85" customFormat="1" ht="17.25" hidden="1">
      <c r="A58" s="57">
        <f t="shared" si="6"/>
        <v>15</v>
      </c>
      <c r="B58" s="212" t="str">
        <f>+'Ekamut-caxs'!B59</f>
        <v>Վերապատրաստման գծով</v>
      </c>
      <c r="C58" s="259">
        <v>0</v>
      </c>
      <c r="D58" s="259">
        <v>0</v>
      </c>
      <c r="E58" s="259">
        <v>0</v>
      </c>
      <c r="F58" s="204">
        <f>+'Ekamut-caxs'!D59</f>
        <v>0</v>
      </c>
      <c r="G58" s="312"/>
      <c r="H58" s="295"/>
      <c r="I58" s="498" t="str">
        <f t="shared" si="3"/>
        <v/>
      </c>
      <c r="J58" s="498" t="str">
        <f t="shared" si="3"/>
        <v/>
      </c>
      <c r="K58" s="498" t="str">
        <f t="shared" si="3"/>
        <v/>
      </c>
      <c r="L58" s="357"/>
      <c r="M58" s="84"/>
      <c r="N58" s="84"/>
      <c r="O58" s="84"/>
    </row>
    <row r="59" spans="1:15" s="85" customFormat="1" ht="17.25" hidden="1">
      <c r="A59" s="57">
        <f t="shared" si="6"/>
        <v>16</v>
      </c>
      <c r="B59" s="212" t="str">
        <f>+'Ekamut-caxs'!B60</f>
        <v>Միջոցառումների գծով</v>
      </c>
      <c r="C59" s="259">
        <v>0</v>
      </c>
      <c r="D59" s="259">
        <v>0</v>
      </c>
      <c r="E59" s="259">
        <v>0</v>
      </c>
      <c r="F59" s="204">
        <f>+'Ekamut-caxs'!D60</f>
        <v>0</v>
      </c>
      <c r="G59" s="312"/>
      <c r="H59" s="295"/>
      <c r="I59" s="498" t="str">
        <f t="shared" si="3"/>
        <v/>
      </c>
      <c r="J59" s="498" t="str">
        <f t="shared" si="3"/>
        <v/>
      </c>
      <c r="K59" s="498" t="str">
        <f t="shared" si="3"/>
        <v/>
      </c>
      <c r="L59" s="357"/>
      <c r="M59" s="84"/>
      <c r="N59" s="84"/>
      <c r="O59" s="84"/>
    </row>
    <row r="60" spans="1:15" s="85" customFormat="1" ht="17.25">
      <c r="A60" s="57">
        <v>14</v>
      </c>
      <c r="B60" s="212" t="str">
        <f>+'Ekamut-caxs'!B61</f>
        <v>Տպագրական ծառայությունների գծով</v>
      </c>
      <c r="C60" s="259">
        <v>100</v>
      </c>
      <c r="D60" s="259">
        <v>450</v>
      </c>
      <c r="E60" s="259">
        <v>675</v>
      </c>
      <c r="F60" s="204">
        <f>+'Ekamut-caxs'!D61</f>
        <v>900</v>
      </c>
      <c r="G60" s="312"/>
      <c r="H60" s="295"/>
      <c r="I60" s="498" t="str">
        <f t="shared" si="3"/>
        <v/>
      </c>
      <c r="J60" s="498" t="str">
        <f t="shared" si="3"/>
        <v/>
      </c>
      <c r="K60" s="498" t="str">
        <f t="shared" si="3"/>
        <v/>
      </c>
      <c r="L60" s="357"/>
      <c r="M60" s="84"/>
      <c r="N60" s="84"/>
      <c r="O60" s="84"/>
    </row>
    <row r="61" spans="1:15" s="84" customFormat="1" ht="17.25">
      <c r="A61" s="57">
        <f t="shared" si="6"/>
        <v>15</v>
      </c>
      <c r="B61" s="269" t="str">
        <f>+'Ekamut-caxs'!B62</f>
        <v>Հովացման և օդափոխության համակարգի գծով</v>
      </c>
      <c r="C61" s="259">
        <v>246</v>
      </c>
      <c r="D61" s="259">
        <v>492</v>
      </c>
      <c r="E61" s="259">
        <v>738</v>
      </c>
      <c r="F61" s="204">
        <f>+'Ekamut-caxs'!D62</f>
        <v>984</v>
      </c>
      <c r="G61" s="313"/>
      <c r="H61" s="255"/>
      <c r="I61" s="499"/>
      <c r="J61" s="499" t="str">
        <f t="shared" si="3"/>
        <v/>
      </c>
      <c r="K61" s="499" t="str">
        <f t="shared" si="3"/>
        <v/>
      </c>
      <c r="L61" s="357"/>
    </row>
    <row r="62" spans="1:15" s="84" customFormat="1" ht="17.25">
      <c r="A62" s="57">
        <f t="shared" si="6"/>
        <v>16</v>
      </c>
      <c r="B62" s="269" t="s">
        <v>301</v>
      </c>
      <c r="C62" s="259">
        <v>100</v>
      </c>
      <c r="D62" s="259">
        <v>500</v>
      </c>
      <c r="E62" s="259">
        <v>550</v>
      </c>
      <c r="F62" s="204">
        <f>+'Ekamut-caxs'!D63</f>
        <v>850</v>
      </c>
      <c r="G62" s="313"/>
      <c r="H62" s="255"/>
      <c r="I62" s="499" t="str">
        <f t="shared" si="3"/>
        <v/>
      </c>
      <c r="J62" s="499" t="str">
        <f t="shared" si="3"/>
        <v/>
      </c>
      <c r="K62" s="499" t="str">
        <f t="shared" si="3"/>
        <v/>
      </c>
      <c r="L62" s="357"/>
    </row>
    <row r="63" spans="1:15" s="84" customFormat="1" ht="17.25">
      <c r="A63" s="57">
        <v>17</v>
      </c>
      <c r="B63" s="19" t="s">
        <v>303</v>
      </c>
      <c r="C63" s="259">
        <v>1500</v>
      </c>
      <c r="D63" s="259">
        <v>2000</v>
      </c>
      <c r="E63" s="259">
        <v>2500</v>
      </c>
      <c r="F63" s="204">
        <v>2800</v>
      </c>
      <c r="G63" s="313"/>
      <c r="H63" s="255"/>
      <c r="I63" s="499" t="str">
        <f t="shared" si="3"/>
        <v/>
      </c>
      <c r="J63" s="499" t="str">
        <f t="shared" si="3"/>
        <v/>
      </c>
      <c r="K63" s="499"/>
      <c r="L63" s="357"/>
    </row>
    <row r="64" spans="1:15" s="84" customFormat="1" ht="17.25">
      <c r="A64" s="57">
        <v>18</v>
      </c>
      <c r="B64" s="269" t="s">
        <v>305</v>
      </c>
      <c r="C64" s="259">
        <v>400</v>
      </c>
      <c r="D64" s="259">
        <v>400</v>
      </c>
      <c r="E64" s="259">
        <v>400</v>
      </c>
      <c r="F64" s="204">
        <f>+'Ekamut-caxs'!D65</f>
        <v>400</v>
      </c>
      <c r="G64" s="313"/>
      <c r="H64" s="255"/>
      <c r="I64" s="499" t="str">
        <f t="shared" si="3"/>
        <v/>
      </c>
      <c r="J64" s="499" t="str">
        <f>IF((E64-D64)&lt;0, (0),"")</f>
        <v/>
      </c>
      <c r="K64" s="499"/>
      <c r="L64" s="357"/>
    </row>
    <row r="65" spans="1:15" s="84" customFormat="1" ht="17.25">
      <c r="A65" s="57">
        <v>19</v>
      </c>
      <c r="B65" s="269" t="s">
        <v>306</v>
      </c>
      <c r="C65" s="259">
        <v>100</v>
      </c>
      <c r="D65" s="259">
        <v>100</v>
      </c>
      <c r="E65" s="259">
        <v>100</v>
      </c>
      <c r="F65" s="204">
        <f>+'Ekamut-caxs'!D66</f>
        <v>12085.5</v>
      </c>
      <c r="G65" s="313"/>
      <c r="I65" s="499" t="str">
        <f t="shared" si="3"/>
        <v/>
      </c>
      <c r="J65" s="499"/>
      <c r="K65" s="499"/>
      <c r="L65" s="357"/>
    </row>
    <row r="66" spans="1:15" s="84" customFormat="1" ht="17.25">
      <c r="A66" s="57">
        <v>20</v>
      </c>
      <c r="B66" s="19" t="s">
        <v>112</v>
      </c>
      <c r="C66" s="259">
        <v>700</v>
      </c>
      <c r="D66" s="259">
        <v>1000</v>
      </c>
      <c r="E66" s="259">
        <v>1500</v>
      </c>
      <c r="F66" s="204">
        <v>2000</v>
      </c>
      <c r="G66" s="313"/>
      <c r="H66" s="255"/>
      <c r="I66" s="499" t="str">
        <f t="shared" si="3"/>
        <v/>
      </c>
      <c r="J66" s="499"/>
      <c r="K66" s="499"/>
      <c r="L66" s="357"/>
    </row>
    <row r="67" spans="1:15" s="84" customFormat="1" ht="34.5">
      <c r="A67" s="57">
        <v>21</v>
      </c>
      <c r="B67" s="269" t="s">
        <v>310</v>
      </c>
      <c r="C67" s="259">
        <v>120</v>
      </c>
      <c r="D67" s="259">
        <v>240</v>
      </c>
      <c r="E67" s="259">
        <v>360</v>
      </c>
      <c r="F67" s="204">
        <f>+'Ekamut-caxs'!D68</f>
        <v>480</v>
      </c>
      <c r="G67" s="313"/>
      <c r="H67" s="255"/>
      <c r="I67" s="499" t="str">
        <f t="shared" si="3"/>
        <v/>
      </c>
      <c r="J67" s="499"/>
      <c r="K67" s="499"/>
      <c r="L67" s="357"/>
    </row>
    <row r="68" spans="1:15" s="84" customFormat="1" ht="17.25">
      <c r="A68" s="57">
        <v>22</v>
      </c>
      <c r="B68" s="233" t="s">
        <v>193</v>
      </c>
      <c r="C68" s="259">
        <v>30</v>
      </c>
      <c r="D68" s="259">
        <v>60</v>
      </c>
      <c r="E68" s="259">
        <v>90</v>
      </c>
      <c r="F68" s="204">
        <f>+'Ekamut-caxs'!D69</f>
        <v>100</v>
      </c>
      <c r="G68" s="313"/>
      <c r="I68" s="499" t="str">
        <f t="shared" si="3"/>
        <v/>
      </c>
      <c r="J68" s="499" t="str">
        <f t="shared" si="3"/>
        <v/>
      </c>
      <c r="K68" s="499" t="str">
        <f t="shared" si="3"/>
        <v/>
      </c>
      <c r="L68" s="357"/>
    </row>
    <row r="69" spans="1:15" s="85" customFormat="1" ht="34.5">
      <c r="A69" s="57">
        <f t="shared" si="6"/>
        <v>23</v>
      </c>
      <c r="B69" s="212" t="s">
        <v>31</v>
      </c>
      <c r="C69" s="204">
        <f t="shared" ref="C69:E69" si="7">SUM(C70:C72)</f>
        <v>5505</v>
      </c>
      <c r="D69" s="204">
        <f t="shared" si="7"/>
        <v>14006.9</v>
      </c>
      <c r="E69" s="204">
        <f t="shared" si="7"/>
        <v>19262.099999999999</v>
      </c>
      <c r="F69" s="204">
        <f>SUM(F70:F72)</f>
        <v>29283.8</v>
      </c>
      <c r="G69" s="312"/>
      <c r="H69" s="295"/>
      <c r="I69" s="498" t="str">
        <f t="shared" si="3"/>
        <v/>
      </c>
      <c r="J69" s="498" t="str">
        <f t="shared" si="3"/>
        <v/>
      </c>
      <c r="K69" s="498" t="str">
        <f t="shared" si="3"/>
        <v/>
      </c>
      <c r="L69" s="357"/>
      <c r="M69" s="84"/>
      <c r="N69" s="84"/>
      <c r="O69" s="84"/>
    </row>
    <row r="70" spans="1:15" hidden="1">
      <c r="A70" s="25">
        <f t="shared" ref="A70" si="8">+A69+0.1</f>
        <v>23.1</v>
      </c>
      <c r="B70" s="271" t="s">
        <v>32</v>
      </c>
      <c r="C70" s="198"/>
      <c r="D70" s="198"/>
      <c r="E70" s="198"/>
      <c r="F70" s="198"/>
      <c r="G70" s="316"/>
      <c r="H70" s="257"/>
      <c r="I70" s="498" t="str">
        <f t="shared" si="3"/>
        <v/>
      </c>
      <c r="J70" s="498" t="str">
        <f t="shared" si="3"/>
        <v/>
      </c>
      <c r="K70" s="498" t="str">
        <f t="shared" si="3"/>
        <v/>
      </c>
    </row>
    <row r="71" spans="1:15">
      <c r="A71" s="26">
        <v>23.1</v>
      </c>
      <c r="B71" s="271" t="s">
        <v>45</v>
      </c>
      <c r="C71" s="198">
        <v>5495</v>
      </c>
      <c r="D71" s="198">
        <v>13991.9</v>
      </c>
      <c r="E71" s="198">
        <v>19242.099999999999</v>
      </c>
      <c r="F71" s="198">
        <f>32408-467-164-500-2023.2</f>
        <v>29253.8</v>
      </c>
      <c r="G71" s="316"/>
      <c r="H71" s="257"/>
      <c r="I71" s="498" t="str">
        <f t="shared" si="3"/>
        <v/>
      </c>
      <c r="J71" s="498" t="str">
        <f t="shared" si="3"/>
        <v/>
      </c>
      <c r="K71" s="498" t="str">
        <f t="shared" si="3"/>
        <v/>
      </c>
    </row>
    <row r="72" spans="1:15">
      <c r="A72" s="26">
        <v>23.2</v>
      </c>
      <c r="B72" s="271" t="s">
        <v>79</v>
      </c>
      <c r="C72" s="198">
        <v>10</v>
      </c>
      <c r="D72" s="198">
        <v>15</v>
      </c>
      <c r="E72" s="198">
        <v>20</v>
      </c>
      <c r="F72" s="518">
        <f>+'Ekamut-caxs'!D72</f>
        <v>30</v>
      </c>
      <c r="G72" s="316"/>
      <c r="H72" s="257"/>
      <c r="I72" s="498" t="str">
        <f t="shared" si="3"/>
        <v/>
      </c>
      <c r="J72" s="498" t="str">
        <f t="shared" si="3"/>
        <v/>
      </c>
      <c r="K72" s="498" t="str">
        <f t="shared" si="3"/>
        <v/>
      </c>
    </row>
    <row r="73" spans="1:15" s="85" customFormat="1" ht="37.5" customHeight="1">
      <c r="A73" s="57">
        <f>+A69+1</f>
        <v>24</v>
      </c>
      <c r="B73" s="205" t="s">
        <v>33</v>
      </c>
      <c r="C73" s="203">
        <v>13565.8</v>
      </c>
      <c r="D73" s="203">
        <v>13565.8</v>
      </c>
      <c r="E73" s="203">
        <v>13565.8</v>
      </c>
      <c r="F73" s="203">
        <v>13565.8</v>
      </c>
      <c r="G73" s="312"/>
      <c r="H73" s="257"/>
      <c r="I73" s="498" t="str">
        <f t="shared" si="3"/>
        <v/>
      </c>
      <c r="J73" s="498" t="str">
        <f t="shared" si="3"/>
        <v/>
      </c>
      <c r="K73" s="498" t="str">
        <f t="shared" si="3"/>
        <v/>
      </c>
      <c r="L73" s="357"/>
      <c r="M73" s="84"/>
      <c r="N73" s="84"/>
      <c r="O73" s="84"/>
    </row>
    <row r="74" spans="1:15" s="85" customFormat="1" ht="17.25" hidden="1">
      <c r="A74" s="57">
        <f t="shared" si="6"/>
        <v>25</v>
      </c>
      <c r="B74" s="272" t="s">
        <v>80</v>
      </c>
      <c r="C74" s="259"/>
      <c r="D74" s="259"/>
      <c r="E74" s="259"/>
      <c r="F74" s="203"/>
      <c r="G74" s="433"/>
      <c r="H74" s="533"/>
      <c r="I74" s="498" t="str">
        <f t="shared" si="3"/>
        <v/>
      </c>
      <c r="J74" s="498" t="str">
        <f t="shared" si="3"/>
        <v/>
      </c>
      <c r="K74" s="498" t="str">
        <f t="shared" si="3"/>
        <v/>
      </c>
      <c r="L74" s="357"/>
      <c r="M74" s="84"/>
      <c r="N74" s="84"/>
      <c r="O74" s="84"/>
    </row>
    <row r="75" spans="1:15" s="69" customFormat="1" ht="17.25" hidden="1">
      <c r="A75" s="35" t="s">
        <v>52</v>
      </c>
      <c r="B75" s="72" t="s">
        <v>55</v>
      </c>
      <c r="C75" s="206">
        <f>C76+C84</f>
        <v>0</v>
      </c>
      <c r="D75" s="206">
        <f>D76+D84</f>
        <v>0</v>
      </c>
      <c r="E75" s="206">
        <f>E76+E84</f>
        <v>0</v>
      </c>
      <c r="F75" s="206">
        <f>F76+F84</f>
        <v>0</v>
      </c>
      <c r="G75" s="310"/>
      <c r="H75" s="533"/>
      <c r="I75" s="498" t="str">
        <f t="shared" si="3"/>
        <v/>
      </c>
      <c r="J75" s="498" t="str">
        <f t="shared" si="3"/>
        <v/>
      </c>
      <c r="K75" s="498" t="str">
        <f t="shared" si="3"/>
        <v/>
      </c>
      <c r="L75" s="358"/>
      <c r="M75" s="68"/>
      <c r="N75" s="68"/>
      <c r="O75" s="68"/>
    </row>
    <row r="76" spans="1:15" s="85" customFormat="1" ht="17.25" hidden="1">
      <c r="A76" s="436">
        <v>1</v>
      </c>
      <c r="B76" s="282" t="s">
        <v>84</v>
      </c>
      <c r="C76" s="206">
        <f t="shared" ref="C76:E76" si="9">SUM(C77:C83)</f>
        <v>0</v>
      </c>
      <c r="D76" s="206">
        <f t="shared" si="9"/>
        <v>0</v>
      </c>
      <c r="E76" s="206">
        <f t="shared" si="9"/>
        <v>0</v>
      </c>
      <c r="F76" s="206">
        <f>SUM(F77:F83)</f>
        <v>0</v>
      </c>
      <c r="G76" s="312"/>
      <c r="H76" s="295"/>
      <c r="I76" s="498" t="str">
        <f t="shared" si="3"/>
        <v/>
      </c>
      <c r="J76" s="498" t="str">
        <f t="shared" si="3"/>
        <v/>
      </c>
      <c r="K76" s="498" t="str">
        <f t="shared" si="3"/>
        <v/>
      </c>
      <c r="L76" s="357"/>
      <c r="M76" s="84"/>
      <c r="N76" s="84"/>
      <c r="O76" s="84"/>
    </row>
    <row r="77" spans="1:15" s="85" customFormat="1" ht="17.25" hidden="1">
      <c r="A77" s="25">
        <f t="shared" ref="A77:A83" si="10">+A76+0.1</f>
        <v>1.1000000000000001</v>
      </c>
      <c r="B77" s="212" t="s">
        <v>81</v>
      </c>
      <c r="C77" s="259">
        <v>0</v>
      </c>
      <c r="D77" s="259"/>
      <c r="E77" s="259"/>
      <c r="F77" s="203"/>
      <c r="G77" s="312"/>
      <c r="H77" s="295"/>
      <c r="I77" s="498" t="str">
        <f t="shared" si="3"/>
        <v/>
      </c>
      <c r="J77" s="498" t="str">
        <f t="shared" si="3"/>
        <v/>
      </c>
      <c r="K77" s="498" t="str">
        <f t="shared" si="3"/>
        <v/>
      </c>
      <c r="L77" s="357"/>
      <c r="M77" s="84"/>
      <c r="N77" s="84"/>
      <c r="O77" s="84"/>
    </row>
    <row r="78" spans="1:15" s="85" customFormat="1" ht="17.25" hidden="1">
      <c r="A78" s="25">
        <f t="shared" si="10"/>
        <v>1.2000000000000002</v>
      </c>
      <c r="B78" s="212" t="s">
        <v>82</v>
      </c>
      <c r="C78" s="259">
        <v>0</v>
      </c>
      <c r="D78" s="259"/>
      <c r="E78" s="259"/>
      <c r="F78" s="203"/>
      <c r="G78" s="312"/>
      <c r="H78" s="295"/>
      <c r="I78" s="498" t="str">
        <f t="shared" si="3"/>
        <v/>
      </c>
      <c r="J78" s="498" t="str">
        <f t="shared" si="3"/>
        <v/>
      </c>
      <c r="K78" s="498" t="str">
        <f t="shared" si="3"/>
        <v/>
      </c>
      <c r="L78" s="357"/>
      <c r="M78" s="84"/>
      <c r="N78" s="84"/>
      <c r="O78" s="84"/>
    </row>
    <row r="79" spans="1:15" s="85" customFormat="1" ht="17.25" hidden="1">
      <c r="A79" s="25">
        <f t="shared" si="10"/>
        <v>1.3000000000000003</v>
      </c>
      <c r="B79" s="212" t="s">
        <v>83</v>
      </c>
      <c r="C79" s="259">
        <v>0</v>
      </c>
      <c r="D79" s="259"/>
      <c r="E79" s="259"/>
      <c r="F79" s="203"/>
      <c r="G79" s="312"/>
      <c r="H79" s="295"/>
      <c r="I79" s="498" t="str">
        <f t="shared" si="3"/>
        <v/>
      </c>
      <c r="J79" s="498" t="str">
        <f t="shared" si="3"/>
        <v/>
      </c>
      <c r="K79" s="498" t="str">
        <f t="shared" si="3"/>
        <v/>
      </c>
      <c r="L79" s="357"/>
      <c r="M79" s="84"/>
      <c r="N79" s="84"/>
      <c r="O79" s="84"/>
    </row>
    <row r="80" spans="1:15" s="85" customFormat="1" ht="17.25" hidden="1">
      <c r="A80" s="25">
        <f t="shared" si="10"/>
        <v>1.4000000000000004</v>
      </c>
      <c r="B80" s="212" t="s">
        <v>165</v>
      </c>
      <c r="C80" s="259">
        <v>0</v>
      </c>
      <c r="D80" s="259"/>
      <c r="E80" s="259"/>
      <c r="F80" s="203"/>
      <c r="G80" s="312"/>
      <c r="H80" s="295"/>
      <c r="I80" s="498" t="str">
        <f t="shared" si="3"/>
        <v/>
      </c>
      <c r="J80" s="498" t="str">
        <f t="shared" si="3"/>
        <v/>
      </c>
      <c r="K80" s="498" t="str">
        <f t="shared" si="3"/>
        <v/>
      </c>
      <c r="L80" s="357"/>
      <c r="M80" s="84"/>
      <c r="N80" s="84"/>
      <c r="O80" s="84"/>
    </row>
    <row r="81" spans="1:15" s="85" customFormat="1" ht="17.25" hidden="1">
      <c r="A81" s="25">
        <f t="shared" si="10"/>
        <v>1.5000000000000004</v>
      </c>
      <c r="B81" s="212" t="s">
        <v>60</v>
      </c>
      <c r="C81" s="259">
        <v>0</v>
      </c>
      <c r="D81" s="259"/>
      <c r="E81" s="259"/>
      <c r="F81" s="203"/>
      <c r="G81" s="312"/>
      <c r="H81" s="295"/>
      <c r="I81" s="498" t="str">
        <f t="shared" si="3"/>
        <v/>
      </c>
      <c r="J81" s="498" t="str">
        <f t="shared" si="3"/>
        <v/>
      </c>
      <c r="K81" s="498" t="str">
        <f t="shared" si="3"/>
        <v/>
      </c>
      <c r="L81" s="357"/>
      <c r="M81" s="84"/>
      <c r="N81" s="84"/>
      <c r="O81" s="84"/>
    </row>
    <row r="82" spans="1:15" s="84" customFormat="1" ht="17.25" hidden="1">
      <c r="A82" s="25">
        <f t="shared" si="10"/>
        <v>1.6000000000000005</v>
      </c>
      <c r="B82" s="233" t="s">
        <v>61</v>
      </c>
      <c r="C82" s="259">
        <v>0</v>
      </c>
      <c r="D82" s="259"/>
      <c r="E82" s="259"/>
      <c r="F82" s="203"/>
      <c r="G82" s="313"/>
      <c r="H82" s="255"/>
      <c r="I82" s="499" t="str">
        <f t="shared" si="3"/>
        <v/>
      </c>
      <c r="J82" s="499" t="str">
        <f t="shared" si="3"/>
        <v/>
      </c>
      <c r="K82" s="499" t="str">
        <f t="shared" si="3"/>
        <v/>
      </c>
      <c r="L82" s="357"/>
    </row>
    <row r="83" spans="1:15" s="84" customFormat="1" ht="17.25" hidden="1">
      <c r="A83" s="25">
        <f t="shared" si="10"/>
        <v>1.7000000000000006</v>
      </c>
      <c r="B83" s="233"/>
      <c r="C83" s="259"/>
      <c r="D83" s="259"/>
      <c r="E83" s="259"/>
      <c r="F83" s="203"/>
      <c r="G83" s="313"/>
      <c r="H83" s="255"/>
      <c r="I83" s="499" t="str">
        <f t="shared" si="3"/>
        <v/>
      </c>
      <c r="J83" s="499" t="str">
        <f t="shared" si="3"/>
        <v/>
      </c>
      <c r="K83" s="499" t="str">
        <f t="shared" si="3"/>
        <v/>
      </c>
      <c r="L83" s="357"/>
    </row>
    <row r="84" spans="1:15" s="85" customFormat="1" ht="51.75" hidden="1">
      <c r="A84" s="436">
        <v>2</v>
      </c>
      <c r="B84" s="282" t="s">
        <v>85</v>
      </c>
      <c r="C84" s="206">
        <f t="shared" ref="C84:E84" si="11">SUM(C85:C87)</f>
        <v>0</v>
      </c>
      <c r="D84" s="206">
        <f t="shared" si="11"/>
        <v>0</v>
      </c>
      <c r="E84" s="206">
        <f t="shared" si="11"/>
        <v>0</v>
      </c>
      <c r="F84" s="206">
        <f>SUM(F85:F87)</f>
        <v>0</v>
      </c>
      <c r="G84" s="312"/>
      <c r="H84" s="295"/>
      <c r="I84" s="498" t="str">
        <f t="shared" si="3"/>
        <v/>
      </c>
      <c r="J84" s="498" t="str">
        <f t="shared" si="3"/>
        <v/>
      </c>
      <c r="K84" s="498" t="str">
        <f t="shared" si="3"/>
        <v/>
      </c>
      <c r="L84" s="357"/>
      <c r="M84" s="84"/>
      <c r="N84" s="84"/>
      <c r="O84" s="84"/>
    </row>
    <row r="85" spans="1:15" s="85" customFormat="1" ht="17.25" hidden="1">
      <c r="A85" s="25">
        <f t="shared" ref="A85:A87" si="12">+A84+0.1</f>
        <v>2.1</v>
      </c>
      <c r="B85" s="212" t="s">
        <v>57</v>
      </c>
      <c r="C85" s="259">
        <v>0</v>
      </c>
      <c r="D85" s="259"/>
      <c r="E85" s="259"/>
      <c r="F85" s="203"/>
      <c r="G85" s="312"/>
      <c r="H85" s="295"/>
      <c r="I85" s="498" t="str">
        <f t="shared" si="3"/>
        <v/>
      </c>
      <c r="J85" s="498" t="str">
        <f t="shared" si="3"/>
        <v/>
      </c>
      <c r="K85" s="498" t="str">
        <f t="shared" si="3"/>
        <v/>
      </c>
      <c r="L85" s="357"/>
      <c r="M85" s="84"/>
      <c r="N85" s="84"/>
      <c r="O85" s="84"/>
    </row>
    <row r="86" spans="1:15" s="85" customFormat="1" ht="17.25" hidden="1">
      <c r="A86" s="25">
        <f t="shared" si="12"/>
        <v>2.2000000000000002</v>
      </c>
      <c r="B86" s="212" t="s">
        <v>56</v>
      </c>
      <c r="C86" s="259">
        <v>0</v>
      </c>
      <c r="D86" s="259"/>
      <c r="E86" s="259"/>
      <c r="F86" s="203"/>
      <c r="G86" s="312"/>
      <c r="H86" s="295"/>
      <c r="I86" s="498" t="str">
        <f t="shared" si="3"/>
        <v/>
      </c>
      <c r="J86" s="498" t="str">
        <f t="shared" si="3"/>
        <v/>
      </c>
      <c r="K86" s="498" t="str">
        <f t="shared" si="3"/>
        <v/>
      </c>
      <c r="L86" s="357"/>
      <c r="M86" s="84"/>
      <c r="N86" s="84"/>
      <c r="O86" s="84"/>
    </row>
    <row r="87" spans="1:15" s="85" customFormat="1" ht="17.25" hidden="1">
      <c r="A87" s="25">
        <f t="shared" si="12"/>
        <v>2.3000000000000003</v>
      </c>
      <c r="B87" s="212" t="s">
        <v>46</v>
      </c>
      <c r="C87" s="259">
        <v>0</v>
      </c>
      <c r="D87" s="259"/>
      <c r="E87" s="259"/>
      <c r="F87" s="203"/>
      <c r="G87" s="312"/>
      <c r="H87" s="295"/>
      <c r="I87" s="498" t="str">
        <f t="shared" si="3"/>
        <v/>
      </c>
      <c r="J87" s="498" t="str">
        <f t="shared" si="3"/>
        <v/>
      </c>
      <c r="K87" s="498" t="str">
        <f t="shared" si="3"/>
        <v/>
      </c>
      <c r="L87" s="357"/>
      <c r="M87" s="84"/>
      <c r="N87" s="84"/>
      <c r="O87" s="84"/>
    </row>
    <row r="88" spans="1:15" s="69" customFormat="1" ht="34.5" hidden="1">
      <c r="A88" s="35" t="s">
        <v>53</v>
      </c>
      <c r="B88" s="12" t="s">
        <v>124</v>
      </c>
      <c r="C88" s="206">
        <f t="shared" ref="C88:E88" si="13">SUM(C89:C92)</f>
        <v>0</v>
      </c>
      <c r="D88" s="206">
        <f t="shared" si="13"/>
        <v>0</v>
      </c>
      <c r="E88" s="206">
        <f t="shared" si="13"/>
        <v>0</v>
      </c>
      <c r="F88" s="206">
        <f>SUM(F89:F92)</f>
        <v>0</v>
      </c>
      <c r="G88" s="311"/>
      <c r="H88" s="256"/>
      <c r="I88" s="498" t="str">
        <f t="shared" si="3"/>
        <v/>
      </c>
      <c r="J88" s="498" t="str">
        <f t="shared" si="3"/>
        <v/>
      </c>
      <c r="K88" s="498" t="str">
        <f t="shared" si="3"/>
        <v/>
      </c>
      <c r="L88" s="358"/>
      <c r="M88" s="68"/>
      <c r="N88" s="68"/>
      <c r="O88" s="68"/>
    </row>
    <row r="89" spans="1:15" s="85" customFormat="1" ht="17.25" hidden="1">
      <c r="A89" s="57">
        <v>1</v>
      </c>
      <c r="B89" s="233" t="s">
        <v>166</v>
      </c>
      <c r="C89" s="259">
        <v>0</v>
      </c>
      <c r="D89" s="259"/>
      <c r="E89" s="259"/>
      <c r="F89" s="203"/>
      <c r="G89" s="312"/>
      <c r="H89" s="295"/>
      <c r="I89" s="498" t="str">
        <f t="shared" si="3"/>
        <v/>
      </c>
      <c r="J89" s="498" t="str">
        <f t="shared" si="3"/>
        <v/>
      </c>
      <c r="K89" s="498" t="str">
        <f t="shared" si="3"/>
        <v/>
      </c>
      <c r="L89" s="357"/>
      <c r="M89" s="84"/>
      <c r="N89" s="84"/>
      <c r="O89" s="84"/>
    </row>
    <row r="90" spans="1:15" s="85" customFormat="1" ht="17.25" hidden="1">
      <c r="A90" s="57"/>
      <c r="B90" s="233"/>
      <c r="C90" s="259"/>
      <c r="D90" s="259"/>
      <c r="E90" s="259"/>
      <c r="F90" s="203"/>
      <c r="G90" s="312"/>
      <c r="H90" s="295"/>
      <c r="I90" s="498" t="str">
        <f t="shared" si="3"/>
        <v/>
      </c>
      <c r="J90" s="498" t="str">
        <f t="shared" si="3"/>
        <v/>
      </c>
      <c r="K90" s="498" t="str">
        <f t="shared" si="3"/>
        <v/>
      </c>
      <c r="L90" s="357"/>
      <c r="M90" s="84"/>
      <c r="N90" s="84"/>
      <c r="O90" s="84"/>
    </row>
    <row r="91" spans="1:15" s="85" customFormat="1" ht="17.25" hidden="1">
      <c r="A91" s="57"/>
      <c r="B91" s="233"/>
      <c r="C91" s="259"/>
      <c r="D91" s="259"/>
      <c r="E91" s="259"/>
      <c r="F91" s="203"/>
      <c r="G91" s="312"/>
      <c r="H91" s="295"/>
      <c r="I91" s="498"/>
      <c r="J91" s="498"/>
      <c r="K91" s="498"/>
      <c r="L91" s="357"/>
      <c r="M91" s="84"/>
      <c r="N91" s="84"/>
      <c r="O91" s="84"/>
    </row>
    <row r="92" spans="1:15" s="85" customFormat="1" ht="17.25" hidden="1">
      <c r="A92" s="57"/>
      <c r="B92" s="233"/>
      <c r="C92" s="259"/>
      <c r="D92" s="259"/>
      <c r="E92" s="259"/>
      <c r="F92" s="203"/>
      <c r="G92" s="312"/>
      <c r="H92" s="295"/>
      <c r="I92" s="498"/>
      <c r="J92" s="498"/>
      <c r="K92" s="498"/>
      <c r="L92" s="357"/>
      <c r="M92" s="84"/>
      <c r="N92" s="84"/>
      <c r="O92" s="84"/>
    </row>
    <row r="93" spans="1:15" s="87" customFormat="1" ht="34.5">
      <c r="A93" s="11" t="s">
        <v>34</v>
      </c>
      <c r="B93" s="12" t="s">
        <v>35</v>
      </c>
      <c r="C93" s="206">
        <f>C12+C13-C26</f>
        <v>1012.8000000000102</v>
      </c>
      <c r="D93" s="206">
        <f>D12+D13-D26</f>
        <v>1304.3000000000175</v>
      </c>
      <c r="E93" s="206">
        <f>E12+E13-E26</f>
        <v>1767.6000000000058</v>
      </c>
      <c r="F93" s="206">
        <f>F12+F13-F26</f>
        <v>3000.0368000000308</v>
      </c>
      <c r="G93" s="310"/>
      <c r="H93" s="297"/>
      <c r="I93" s="498" t="str">
        <f>IF((D93-C93)&lt;0, (0),"")</f>
        <v/>
      </c>
      <c r="J93" s="498" t="str">
        <f t="shared" ref="J93" si="14">IF((E93-D93)&lt;0, (0),"")</f>
        <v/>
      </c>
      <c r="K93" s="498" t="str">
        <f t="shared" ref="K93" si="15">IF((F93-E93)&lt;0, (0),"")</f>
        <v/>
      </c>
      <c r="L93" s="191"/>
      <c r="M93" s="86"/>
      <c r="N93" s="86"/>
      <c r="O93" s="86"/>
    </row>
    <row r="94" spans="1:15" s="69" customFormat="1" ht="17.25">
      <c r="A94" s="75"/>
      <c r="B94" s="76"/>
      <c r="C94" s="76"/>
      <c r="D94" s="76"/>
      <c r="E94" s="76"/>
      <c r="H94" s="299"/>
      <c r="I94" s="499"/>
      <c r="J94" s="499"/>
      <c r="K94" s="499"/>
      <c r="L94" s="358"/>
      <c r="M94" s="68"/>
      <c r="N94" s="68"/>
      <c r="O94" s="68"/>
    </row>
    <row r="95" spans="1:15" s="6" customFormat="1" ht="17.25" hidden="1">
      <c r="B95" s="466" t="s">
        <v>2</v>
      </c>
      <c r="C95" s="467"/>
      <c r="D95" s="467"/>
      <c r="E95" s="530" t="str">
        <f>+'Ekamut-caxs'!D76</f>
        <v>Է. Թորոսյան</v>
      </c>
      <c r="F95" s="530"/>
      <c r="G95" s="288"/>
      <c r="H95" s="300"/>
      <c r="I95" s="258"/>
      <c r="J95" s="258"/>
      <c r="K95" s="258"/>
      <c r="L95" s="38"/>
    </row>
    <row r="96" spans="1:15" s="2" customFormat="1" ht="17.25" hidden="1">
      <c r="A96" s="6"/>
      <c r="B96" s="41" t="s">
        <v>4</v>
      </c>
      <c r="C96" s="6"/>
      <c r="D96" s="6"/>
      <c r="E96" s="531" t="s">
        <v>89</v>
      </c>
      <c r="F96" s="531"/>
      <c r="G96" s="461"/>
      <c r="I96" s="258"/>
      <c r="J96" s="258"/>
      <c r="K96" s="258"/>
      <c r="L96" s="78"/>
    </row>
    <row r="97" spans="2:12" s="2" customFormat="1" ht="17.25" hidden="1">
      <c r="B97" s="468" t="s">
        <v>6</v>
      </c>
      <c r="C97" s="469"/>
      <c r="D97" s="469"/>
      <c r="E97" s="530" t="str">
        <f>+'Ekamut-caxs'!D78</f>
        <v>Ա. Մնացյան</v>
      </c>
      <c r="F97" s="530"/>
      <c r="G97" s="289"/>
      <c r="H97" s="73"/>
      <c r="I97" s="258"/>
      <c r="J97" s="258"/>
      <c r="K97" s="258"/>
      <c r="L97" s="78"/>
    </row>
    <row r="98" spans="2:12" s="2" customFormat="1" hidden="1">
      <c r="B98" s="254"/>
      <c r="E98" s="531" t="s">
        <v>89</v>
      </c>
      <c r="F98" s="531"/>
      <c r="G98" s="461"/>
      <c r="I98" s="258"/>
      <c r="J98" s="258"/>
      <c r="K98" s="258"/>
      <c r="L98" s="78"/>
    </row>
    <row r="99" spans="2:12" s="2" customFormat="1" hidden="1">
      <c r="B99" s="254"/>
      <c r="C99" s="78" t="s">
        <v>152</v>
      </c>
      <c r="D99" s="78"/>
      <c r="E99" s="78"/>
      <c r="F99" s="70"/>
      <c r="G99" s="70"/>
      <c r="H99" s="70"/>
      <c r="I99" s="258"/>
      <c r="J99" s="258"/>
      <c r="K99" s="258"/>
      <c r="L99" s="78"/>
    </row>
    <row r="100" spans="2:12" s="462" customFormat="1" ht="110.25" customHeight="1">
      <c r="B100" s="463" t="s">
        <v>183</v>
      </c>
      <c r="C100" s="534"/>
      <c r="D100" s="534"/>
      <c r="E100" s="465" t="s">
        <v>216</v>
      </c>
      <c r="G100" s="465"/>
      <c r="H100" s="470"/>
    </row>
    <row r="101" spans="2:12" s="70" customFormat="1" ht="17.25">
      <c r="B101" s="527"/>
      <c r="C101" s="527"/>
      <c r="D101" s="527"/>
      <c r="E101" s="527"/>
      <c r="F101" s="527"/>
      <c r="H101" s="93"/>
      <c r="I101" s="68"/>
      <c r="J101" s="68"/>
      <c r="K101" s="68"/>
      <c r="L101" s="78"/>
    </row>
    <row r="102" spans="2:12" s="70" customFormat="1" ht="17.25">
      <c r="B102" s="273"/>
      <c r="H102" s="93"/>
      <c r="I102" s="68"/>
      <c r="J102" s="68"/>
      <c r="K102" s="68"/>
      <c r="L102" s="78"/>
    </row>
    <row r="103" spans="2:12" s="70" customFormat="1" ht="17.25">
      <c r="B103" s="273"/>
      <c r="H103" s="93"/>
      <c r="I103" s="65"/>
      <c r="J103" s="65"/>
      <c r="K103" s="65"/>
      <c r="L103" s="78"/>
    </row>
    <row r="104" spans="2:12" s="70" customFormat="1" ht="17.25">
      <c r="B104" s="273"/>
      <c r="H104" s="93"/>
      <c r="I104" s="65"/>
      <c r="J104" s="65"/>
      <c r="K104" s="65"/>
      <c r="L104" s="78"/>
    </row>
    <row r="105" spans="2:12" s="70" customFormat="1" ht="17.25">
      <c r="B105" s="273"/>
      <c r="H105" s="93"/>
      <c r="I105" s="65"/>
      <c r="J105" s="65"/>
      <c r="K105" s="65"/>
      <c r="L105" s="78"/>
    </row>
    <row r="106" spans="2:12" s="70" customFormat="1" ht="17.25">
      <c r="B106" s="273"/>
      <c r="H106" s="93"/>
      <c r="I106" s="6"/>
      <c r="J106" s="6"/>
      <c r="K106" s="6"/>
      <c r="L106" s="78"/>
    </row>
    <row r="107" spans="2:12" s="70" customFormat="1">
      <c r="B107" s="273"/>
      <c r="H107" s="93"/>
      <c r="I107" s="2"/>
      <c r="J107" s="2"/>
      <c r="K107" s="2"/>
      <c r="L107" s="78"/>
    </row>
    <row r="108" spans="2:12" s="70" customFormat="1">
      <c r="B108" s="273"/>
      <c r="H108" s="93"/>
      <c r="I108" s="2"/>
      <c r="J108" s="2"/>
      <c r="K108" s="2"/>
      <c r="L108" s="78"/>
    </row>
    <row r="109" spans="2:12" s="70" customFormat="1">
      <c r="B109" s="273"/>
      <c r="H109" s="93"/>
      <c r="I109" s="2"/>
      <c r="J109" s="2"/>
      <c r="K109" s="2"/>
      <c r="L109" s="78"/>
    </row>
    <row r="110" spans="2:12" s="70" customFormat="1">
      <c r="B110" s="273"/>
      <c r="H110" s="93"/>
      <c r="I110" s="2"/>
      <c r="J110" s="2"/>
      <c r="K110" s="2"/>
      <c r="L110" s="78"/>
    </row>
    <row r="111" spans="2:12" s="70" customFormat="1">
      <c r="B111" s="273"/>
      <c r="H111" s="93"/>
      <c r="I111" s="2"/>
      <c r="J111" s="2"/>
      <c r="K111" s="2"/>
      <c r="L111" s="78"/>
    </row>
    <row r="112" spans="2:12" s="70" customFormat="1" ht="17.25">
      <c r="B112" s="273"/>
      <c r="H112" s="93"/>
      <c r="I112" s="6"/>
      <c r="J112" s="6"/>
      <c r="K112" s="200"/>
      <c r="L112" s="78"/>
    </row>
    <row r="113" spans="2:12" s="70" customFormat="1">
      <c r="B113" s="273"/>
      <c r="H113" s="93"/>
      <c r="L113" s="78"/>
    </row>
    <row r="114" spans="2:12" s="70" customFormat="1">
      <c r="B114" s="273"/>
      <c r="H114" s="93"/>
      <c r="L114" s="78"/>
    </row>
    <row r="115" spans="2:12" s="70" customFormat="1">
      <c r="B115" s="273"/>
      <c r="H115" s="93"/>
      <c r="L115" s="78"/>
    </row>
    <row r="116" spans="2:12" s="70" customFormat="1">
      <c r="B116" s="273"/>
      <c r="H116" s="93"/>
      <c r="L116" s="78"/>
    </row>
    <row r="117" spans="2:12" s="70" customFormat="1">
      <c r="B117" s="273"/>
      <c r="H117" s="93"/>
      <c r="L117" s="78"/>
    </row>
    <row r="118" spans="2:12" s="70" customFormat="1">
      <c r="B118" s="273"/>
      <c r="H118" s="93"/>
      <c r="L118" s="78"/>
    </row>
    <row r="119" spans="2:12" s="70" customFormat="1">
      <c r="B119" s="273"/>
      <c r="H119" s="93"/>
      <c r="L119" s="78"/>
    </row>
    <row r="120" spans="2:12" s="70" customFormat="1">
      <c r="B120" s="273"/>
      <c r="H120" s="93"/>
      <c r="L120" s="78"/>
    </row>
    <row r="121" spans="2:12" s="70" customFormat="1">
      <c r="B121" s="273"/>
      <c r="H121" s="93"/>
      <c r="L121" s="78"/>
    </row>
    <row r="122" spans="2:12" s="70" customFormat="1">
      <c r="B122" s="273"/>
      <c r="H122" s="93"/>
      <c r="L122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101:F101"/>
    <mergeCell ref="E2:G2"/>
    <mergeCell ref="H24:H25"/>
    <mergeCell ref="E95:F95"/>
    <mergeCell ref="E97:F97"/>
    <mergeCell ref="E96:F96"/>
    <mergeCell ref="A6:F6"/>
    <mergeCell ref="A8:F8"/>
    <mergeCell ref="A7:F7"/>
    <mergeCell ref="H74:H75"/>
    <mergeCell ref="C100:D100"/>
    <mergeCell ref="E3:G3"/>
    <mergeCell ref="E4:G4"/>
    <mergeCell ref="E5:G5"/>
    <mergeCell ref="E98:F98"/>
  </mergeCells>
  <pageMargins left="0.15748031496063" right="0.196850393700787" top="0.23622047244094499" bottom="0.23622047244094499" header="0.15748031496063" footer="0.196850393700787"/>
  <pageSetup paperSize="9" scale="64" orientation="portrait" r:id="rId1"/>
  <headerFooter alignWithMargins="0"/>
  <ignoredErrors>
    <ignoredError sqref="F75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1219200</xdr:colOff>
                <xdr:row>99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" zoomScaleSheetLayoutView="100" workbookViewId="0">
      <selection activeCell="A72" sqref="A72"/>
    </sheetView>
  </sheetViews>
  <sheetFormatPr defaultColWidth="9.140625" defaultRowHeight="13.5"/>
  <cols>
    <col min="1" max="1" width="6" style="22" customWidth="1"/>
    <col min="2" max="2" width="54.42578125" style="277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6" t="s">
        <v>50</v>
      </c>
      <c r="B1" s="536"/>
      <c r="C1" s="536"/>
      <c r="D1" s="536"/>
      <c r="E1" s="536"/>
      <c r="F1" s="536"/>
    </row>
    <row r="2" spans="1:18" s="20" customFormat="1" ht="20.25">
      <c r="A2" s="523" t="str">
        <f>+'Ekamut-caxs'!A7:D7</f>
        <v>«Երևանի պատանի հանդիսատեսի թատրոն» ՀՈԱԿ-ի</v>
      </c>
      <c r="B2" s="523"/>
      <c r="C2" s="523"/>
      <c r="D2" s="523"/>
      <c r="E2" s="523"/>
      <c r="F2" s="52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9" t="s">
        <v>227</v>
      </c>
      <c r="B3" s="539"/>
      <c r="C3" s="539"/>
      <c r="D3" s="539"/>
      <c r="E3" s="539"/>
      <c r="F3" s="53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3" t="s">
        <v>3</v>
      </c>
      <c r="B5" s="60" t="s">
        <v>27</v>
      </c>
      <c r="C5" s="188" t="s">
        <v>169</v>
      </c>
      <c r="D5" s="188" t="s">
        <v>170</v>
      </c>
      <c r="E5" s="60" t="s">
        <v>47</v>
      </c>
      <c r="F5" s="232" t="s">
        <v>171</v>
      </c>
      <c r="G5" s="293"/>
      <c r="H5" s="292" t="s">
        <v>190</v>
      </c>
    </row>
    <row r="6" spans="1:18" s="20" customFormat="1" ht="17.25">
      <c r="A6" s="58" t="s">
        <v>7</v>
      </c>
      <c r="B6" s="59" t="s">
        <v>118</v>
      </c>
      <c r="C6" s="219">
        <f>SUM(C7:C15,C18:C21)</f>
        <v>190950.2</v>
      </c>
      <c r="D6" s="219">
        <f>SUM(D7:D15,D18:D21)</f>
        <v>168569.37848543999</v>
      </c>
      <c r="E6" s="219">
        <f t="shared" ref="E6:E68" si="0">D6-C6</f>
        <v>-22380.821514560026</v>
      </c>
      <c r="F6" s="23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2" t="str">
        <f>+'Ekamut-caxs'!B11</f>
        <v>Սուբսիդիայից</v>
      </c>
      <c r="C7" s="209">
        <v>132892.1</v>
      </c>
      <c r="D7" s="210">
        <f>+'Ekamut-caxs'!D11</f>
        <v>132892.20000000001</v>
      </c>
      <c r="E7" s="210">
        <f>+D7-C7</f>
        <v>0.10000000000582077</v>
      </c>
      <c r="F7" s="20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2" t="str">
        <f>+'Ekamut-caxs'!B12</f>
        <v>Սուբսիդիա՝ ազգային, լարային և փողային նվագարանների ուսուցման գծով</v>
      </c>
      <c r="C8" s="209">
        <v>0</v>
      </c>
      <c r="D8" s="210">
        <f>+'Ekamut-caxs'!D12</f>
        <v>0</v>
      </c>
      <c r="E8" s="210">
        <f t="shared" ref="E8:E20" si="1">+D8-C8</f>
        <v>0</v>
      </c>
      <c r="F8" s="20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2" t="str">
        <f>+'Ekamut-caxs'!B13</f>
        <v>Կամավոր ատեստավորման գծով</v>
      </c>
      <c r="C9" s="209">
        <v>0</v>
      </c>
      <c r="D9" s="210">
        <f>+'Ekamut-caxs'!D13</f>
        <v>0</v>
      </c>
      <c r="E9" s="210">
        <f t="shared" si="1"/>
        <v>0</v>
      </c>
      <c r="F9" s="20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2" t="str">
        <f>+'Ekamut-caxs'!B14</f>
        <v xml:space="preserve">Վճարովի ծառայություններից </v>
      </c>
      <c r="C10" s="209">
        <v>39454.400000000001</v>
      </c>
      <c r="D10" s="210">
        <f>+'Ekamut-caxs'!D14</f>
        <v>32500</v>
      </c>
      <c r="E10" s="210">
        <f t="shared" si="1"/>
        <v>-6954.4000000000015</v>
      </c>
      <c r="F10" s="20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3</v>
      </c>
      <c r="B11" s="212" t="str">
        <f>+'Ekamut-caxs'!B15</f>
        <v>Սպասարկման և կոմունալ համավճարներից</v>
      </c>
      <c r="C11" s="209">
        <v>2058.6</v>
      </c>
      <c r="D11" s="210">
        <f>+'Ekamut-caxs'!D15</f>
        <v>1208.3</v>
      </c>
      <c r="E11" s="210">
        <f t="shared" si="1"/>
        <v>-850.3</v>
      </c>
      <c r="F11" s="20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v>4</v>
      </c>
      <c r="B12" s="212" t="str">
        <f>+'Ekamut-caxs'!B16</f>
        <v>Միջոցառումների կազմակերպումից</v>
      </c>
      <c r="C12" s="209">
        <v>5426.7</v>
      </c>
      <c r="D12" s="210">
        <f>+'Ekamut-caxs'!D16</f>
        <v>1875</v>
      </c>
      <c r="E12" s="210">
        <f t="shared" si="1"/>
        <v>-3551.7</v>
      </c>
      <c r="F12" s="20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5</v>
      </c>
      <c r="B13" s="212" t="str">
        <f>+'Ekamut-caxs'!B17</f>
        <v>Սուբսիդիա ջրմուղի գծով</v>
      </c>
      <c r="C13" s="209">
        <v>0</v>
      </c>
      <c r="D13" s="210">
        <f>+'Ekamut-caxs'!D17</f>
        <v>31.939242720000003</v>
      </c>
      <c r="E13" s="210">
        <f t="shared" si="1"/>
        <v>31.939242720000003</v>
      </c>
      <c r="F13" s="20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8.600000000000001" customHeight="1">
      <c r="A14" s="57">
        <f>+'Ekamut-caxs'!A18</f>
        <v>6</v>
      </c>
      <c r="B14" s="212" t="str">
        <f>+'Ekamut-caxs'!B18</f>
        <v>Չփոխանակվող գործարքներից (դրամաշնորհից)</v>
      </c>
      <c r="C14" s="209">
        <v>10750</v>
      </c>
      <c r="D14" s="210">
        <f>+'Ekamut-caxs'!D18</f>
        <v>0</v>
      </c>
      <c r="E14" s="210">
        <f t="shared" si="1"/>
        <v>-10750</v>
      </c>
      <c r="F14" s="20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 hidden="1">
      <c r="A15" s="57">
        <f>+'Ekamut-caxs'!A19</f>
        <v>7</v>
      </c>
      <c r="B15" s="212" t="str">
        <f>+'Ekamut-caxs'!B19</f>
        <v xml:space="preserve">Պայմանով ստացված ակտիվներից, այդ թվում՝  </v>
      </c>
      <c r="C15" s="209">
        <f>+C16+C17</f>
        <v>0</v>
      </c>
      <c r="D15" s="210">
        <f>+'Ekamut-caxs'!D19</f>
        <v>0</v>
      </c>
      <c r="E15" s="210">
        <f t="shared" si="1"/>
        <v>0</v>
      </c>
      <c r="F15" s="209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hidden="1" customHeight="1">
      <c r="A16" s="26">
        <f>+'Ekamut-caxs'!A20</f>
        <v>7.1</v>
      </c>
      <c r="B16" s="140" t="str">
        <f>+'Ekamut-caxs'!B20</f>
        <v xml:space="preserve">ոչ ընթացիկ </v>
      </c>
      <c r="C16" s="194">
        <v>0</v>
      </c>
      <c r="D16" s="214">
        <f>+'Ekamut-caxs'!D20</f>
        <v>0</v>
      </c>
      <c r="E16" s="195">
        <f t="shared" si="1"/>
        <v>0</v>
      </c>
      <c r="F16" s="196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+'Ekamut-caxs'!A21</f>
        <v>7.1999999999999993</v>
      </c>
      <c r="B17" s="140" t="str">
        <f>+'Ekamut-caxs'!B21</f>
        <v xml:space="preserve">ընթացիկ </v>
      </c>
      <c r="C17" s="194">
        <v>0</v>
      </c>
      <c r="D17" s="214">
        <f>+'Ekamut-caxs'!D21</f>
        <v>0</v>
      </c>
      <c r="E17" s="195">
        <f t="shared" si="1"/>
        <v>0</v>
      </c>
      <c r="F17" s="196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v>7</v>
      </c>
      <c r="B18" s="212" t="str">
        <f>+'Ekamut-caxs'!B22</f>
        <v>Բանկի տոկոսից</v>
      </c>
      <c r="C18" s="211">
        <v>66.400000000000006</v>
      </c>
      <c r="D18" s="210">
        <f>+'Ekamut-caxs'!D22</f>
        <v>30</v>
      </c>
      <c r="E18" s="210">
        <f t="shared" si="1"/>
        <v>-36.400000000000006</v>
      </c>
      <c r="F18" s="209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8</v>
      </c>
      <c r="B19" s="212" t="s">
        <v>273</v>
      </c>
      <c r="C19" s="211">
        <v>0</v>
      </c>
      <c r="D19" s="210">
        <f>+'Komunal '!N20</f>
        <v>31.939242720000003</v>
      </c>
      <c r="E19" s="210">
        <f t="shared" si="1"/>
        <v>31.939242720000003</v>
      </c>
      <c r="F19" s="209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9</v>
      </c>
      <c r="B20" s="212" t="str">
        <f>+'Ekamut-caxs'!B24</f>
        <v>Այլ եկամուտների գծով</v>
      </c>
      <c r="C20" s="211">
        <v>302</v>
      </c>
      <c r="D20" s="210">
        <f>+'Ekamut-caxs'!D24</f>
        <v>0</v>
      </c>
      <c r="E20" s="210">
        <f t="shared" si="1"/>
        <v>-302</v>
      </c>
      <c r="F20" s="209"/>
    </row>
    <row r="21" spans="1:18" s="54" customFormat="1" ht="31.5" hidden="1" customHeight="1">
      <c r="A21" s="57">
        <f>+'Ekamut-caxs'!A25</f>
        <v>0</v>
      </c>
      <c r="B21" s="267">
        <f>+'Ekamut-caxs'!B25</f>
        <v>0</v>
      </c>
      <c r="C21" s="211"/>
      <c r="D21" s="210">
        <f>+'Ekamut-caxs'!D25</f>
        <v>0</v>
      </c>
      <c r="E21" s="209">
        <f>D21-C21</f>
        <v>0</v>
      </c>
      <c r="F21" s="209"/>
      <c r="G21" s="54">
        <f>+'Ekamut-caxs'!F25</f>
        <v>0</v>
      </c>
    </row>
    <row r="22" spans="1:18" s="20" customFormat="1" ht="29.25" customHeight="1">
      <c r="A22" s="58" t="s">
        <v>10</v>
      </c>
      <c r="B22" s="56" t="s">
        <v>119</v>
      </c>
      <c r="C22" s="435">
        <f>+C23+C24+C25+C26+C27+C28+C29+C30+C31+C32+C36+C37+C38+C44+C45+C46+C48+C49+C50+C51+C52+C55+C56+C57+C58+C59+C60+C61+C62+C63+C64+C66+C67</f>
        <v>186269.7</v>
      </c>
      <c r="D22" s="220">
        <f>SUM(D23,D27:D32,D36:D64,D66:D67)</f>
        <v>168569.38599999997</v>
      </c>
      <c r="E22" s="219">
        <f t="shared" si="0"/>
        <v>-17700.314000000042</v>
      </c>
      <c r="F22" s="237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3" t="str">
        <f>+'Ekamut-caxs'!B29</f>
        <v>Աշխատավարձի գծով, այդ թվում՝</v>
      </c>
      <c r="C23" s="211">
        <v>133862.29999999999</v>
      </c>
      <c r="D23" s="213">
        <f>+'Ekamut-caxs'!D29</f>
        <v>132410.5</v>
      </c>
      <c r="E23" s="210">
        <f t="shared" ref="E23:E67" si="2">+D23-C23</f>
        <v>-1451.7999999999884</v>
      </c>
      <c r="F23" s="209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4" customFormat="1" ht="21" customHeight="1">
      <c r="A24" s="26">
        <f>+'Ekamut-caxs'!A30</f>
        <v>1.1000000000000001</v>
      </c>
      <c r="B24" s="140" t="str">
        <f>+'Ekamut-caxs'!B30</f>
        <v>վճարովի ծառայության գծով</v>
      </c>
      <c r="C24" s="194">
        <v>6383.9</v>
      </c>
      <c r="D24" s="214">
        <f>+'Ekamut-caxs'!D30</f>
        <v>0</v>
      </c>
      <c r="E24" s="195">
        <f t="shared" si="2"/>
        <v>-6383.9</v>
      </c>
      <c r="F24" s="19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1.2000000000000002</v>
      </c>
      <c r="B25" s="280" t="str">
        <f>+'Ekamut-caxs'!B31</f>
        <v>պարգևատրման գծով</v>
      </c>
      <c r="C25" s="194">
        <v>0</v>
      </c>
      <c r="D25" s="214">
        <f>+'Ekamut-caxs'!D31</f>
        <v>0</v>
      </c>
      <c r="E25" s="195">
        <f t="shared" si="2"/>
        <v>0</v>
      </c>
      <c r="F25" s="19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hidden="1" customHeight="1">
      <c r="A26" s="26">
        <f>+'Ekamut-caxs'!A32</f>
        <v>1.3000000000000003</v>
      </c>
      <c r="B26" s="280" t="str">
        <f>+'Ekamut-caxs'!B32</f>
        <v>կամավոր ատեստավորման գծով</v>
      </c>
      <c r="C26" s="194">
        <v>0</v>
      </c>
      <c r="D26" s="214">
        <f>+'Ekamut-caxs'!D32</f>
        <v>0</v>
      </c>
      <c r="E26" s="195">
        <f t="shared" si="2"/>
        <v>0</v>
      </c>
      <c r="F26" s="196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55" customFormat="1" ht="21" customHeight="1">
      <c r="A27" s="57">
        <f>+'Ekamut-caxs'!A33</f>
        <v>2</v>
      </c>
      <c r="B27" s="212" t="str">
        <f>+'Ekamut-caxs'!B33</f>
        <v>Ջեռուցման գծով</v>
      </c>
      <c r="C27" s="211">
        <v>4066.5</v>
      </c>
      <c r="D27" s="213">
        <f>+'Ekamut-caxs'!D33</f>
        <v>2343.4193333333333</v>
      </c>
      <c r="E27" s="210">
        <f t="shared" si="2"/>
        <v>-1723.0806666666667</v>
      </c>
      <c r="F27" s="20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2" t="str">
        <f>+'Ekamut-caxs'!B34</f>
        <v>Էլեկտրաէներգիայի գծով</v>
      </c>
      <c r="C28" s="211">
        <v>2291.4</v>
      </c>
      <c r="D28" s="213">
        <f>+'Ekamut-caxs'!D34</f>
        <v>2291.666666666667</v>
      </c>
      <c r="E28" s="210">
        <f t="shared" si="2"/>
        <v>0.26666666666687888</v>
      </c>
      <c r="F28" s="20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2" t="str">
        <f>+'Ekamut-caxs'!B35</f>
        <v>Ջրմուղ-կոյուղու գծով</v>
      </c>
      <c r="C29" s="211">
        <v>179.6</v>
      </c>
      <c r="D29" s="213">
        <f>+'Ekamut-caxs'!D35</f>
        <v>175</v>
      </c>
      <c r="E29" s="210">
        <f t="shared" si="2"/>
        <v>-4.5999999999999943</v>
      </c>
      <c r="F29" s="209"/>
      <c r="G29" s="146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2" t="str">
        <f>+'Ekamut-caxs'!B36</f>
        <v>Աղբահանության գծով</v>
      </c>
      <c r="C30" s="211">
        <v>78.3</v>
      </c>
      <c r="D30" s="213">
        <f>+'Ekamut-caxs'!D36</f>
        <v>78.5</v>
      </c>
      <c r="E30" s="210">
        <f t="shared" si="2"/>
        <v>0.20000000000000284</v>
      </c>
      <c r="F30" s="209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2" t="str">
        <f>+'Ekamut-caxs'!B37</f>
        <v>Ախտաբանության գծով</v>
      </c>
      <c r="C31" s="211">
        <v>0</v>
      </c>
      <c r="D31" s="213">
        <f>+'Ekamut-caxs'!D37</f>
        <v>0</v>
      </c>
      <c r="E31" s="210">
        <f t="shared" si="2"/>
        <v>0</v>
      </c>
      <c r="F31" s="209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2" t="str">
        <f>+'Ekamut-caxs'!B38</f>
        <v>Կապի գծով, որից`</v>
      </c>
      <c r="C32" s="211">
        <v>476.7</v>
      </c>
      <c r="D32" s="213">
        <f>+'Ekamut-caxs'!D38</f>
        <v>472</v>
      </c>
      <c r="E32" s="210">
        <f t="shared" si="2"/>
        <v>-4.6999999999999886</v>
      </c>
      <c r="F32" s="209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68" t="str">
        <f>+'Ekamut-caxs'!B39</f>
        <v>բաժանորդային վճար</v>
      </c>
      <c r="C33" s="194">
        <v>326.7</v>
      </c>
      <c r="D33" s="214">
        <f>+'Ekamut-caxs'!D39</f>
        <v>322</v>
      </c>
      <c r="E33" s="195">
        <f t="shared" si="2"/>
        <v>-4.6999999999999886</v>
      </c>
      <c r="F33" s="196"/>
    </row>
    <row r="34" spans="1:18" ht="21" hidden="1" customHeight="1">
      <c r="A34" s="25">
        <f>+'Ekamut-caxs'!A40</f>
        <v>6.1999999999999993</v>
      </c>
      <c r="B34" s="268" t="str">
        <f>+'Ekamut-caxs'!B40</f>
        <v>րոպեավճար</v>
      </c>
      <c r="C34" s="194">
        <v>0</v>
      </c>
      <c r="D34" s="214">
        <f>+'Ekamut-caxs'!D40</f>
        <v>0</v>
      </c>
      <c r="E34" s="195">
        <f t="shared" si="2"/>
        <v>0</v>
      </c>
      <c r="F34" s="196"/>
    </row>
    <row r="35" spans="1:18" ht="21" customHeight="1">
      <c r="A35" s="25">
        <f>+'Ekamut-caxs'!A41</f>
        <v>6.2</v>
      </c>
      <c r="B35" s="268" t="str">
        <f>+'Ekamut-caxs'!B41</f>
        <v>ինտերնետ կապ</v>
      </c>
      <c r="C35" s="194">
        <v>150</v>
      </c>
      <c r="D35" s="214">
        <f>+'Ekamut-caxs'!D41</f>
        <v>150</v>
      </c>
      <c r="E35" s="195">
        <f t="shared" si="2"/>
        <v>0</v>
      </c>
      <c r="F35" s="196"/>
    </row>
    <row r="36" spans="1:18" s="55" customFormat="1" ht="21" customHeight="1">
      <c r="A36" s="57">
        <f>+'Ekamut-caxs'!A42</f>
        <v>7</v>
      </c>
      <c r="B36" s="212" t="str">
        <f>+'Ekamut-caxs'!B42</f>
        <v>Բանկային ծառայության գծով</v>
      </c>
      <c r="C36" s="211">
        <v>15</v>
      </c>
      <c r="D36" s="213">
        <f>+'Ekamut-caxs'!D42</f>
        <v>20</v>
      </c>
      <c r="E36" s="210">
        <f t="shared" si="2"/>
        <v>5</v>
      </c>
      <c r="F36" s="20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2" t="str">
        <f>+'Ekamut-caxs'!B43</f>
        <v>Տնտեսական ապրանքների գծով</v>
      </c>
      <c r="C37" s="211">
        <v>853.2</v>
      </c>
      <c r="D37" s="213">
        <f>+'Ekamut-caxs'!D43</f>
        <v>950</v>
      </c>
      <c r="E37" s="210">
        <f t="shared" si="2"/>
        <v>96.799999999999955</v>
      </c>
      <c r="F37" s="209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hidden="1" customHeight="1">
      <c r="A38" s="57">
        <f>+'Ekamut-caxs'!A44</f>
        <v>9</v>
      </c>
      <c r="B38" s="212" t="str">
        <f>+'Ekamut-caxs'!B44</f>
        <v>Գրասենյակային ապրանքների գծով</v>
      </c>
      <c r="C38" s="211">
        <v>0</v>
      </c>
      <c r="D38" s="213">
        <f>+'Ekamut-caxs'!D44</f>
        <v>0</v>
      </c>
      <c r="E38" s="210">
        <f t="shared" si="2"/>
        <v>0</v>
      </c>
      <c r="F38" s="20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10</v>
      </c>
      <c r="B39" s="212" t="str">
        <f>+'Ekamut-caxs'!B45</f>
        <v>Փոքրարժեք կամ արագամաշ առարկաների գծով</v>
      </c>
      <c r="C39" s="211">
        <v>0</v>
      </c>
      <c r="D39" s="213">
        <f>+'Ekamut-caxs'!D45</f>
        <v>0</v>
      </c>
      <c r="E39" s="210">
        <f t="shared" si="2"/>
        <v>0</v>
      </c>
      <c r="F39" s="20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2" t="str">
        <f>+'Ekamut-caxs'!B46</f>
        <v>Ուսումնական նյութերի գծով</v>
      </c>
      <c r="C40" s="211">
        <v>0</v>
      </c>
      <c r="D40" s="213">
        <f>+'Ekamut-caxs'!D46</f>
        <v>0</v>
      </c>
      <c r="E40" s="210">
        <f t="shared" si="2"/>
        <v>0</v>
      </c>
      <c r="F40" s="20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2" t="str">
        <f>+'Ekamut-caxs'!B47</f>
        <v>Դեղորայքի գծով</v>
      </c>
      <c r="C41" s="211">
        <v>0</v>
      </c>
      <c r="D41" s="213">
        <f>+'Ekamut-caxs'!D47</f>
        <v>0</v>
      </c>
      <c r="E41" s="210">
        <f t="shared" si="2"/>
        <v>0</v>
      </c>
      <c r="F41" s="20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2" t="str">
        <f>+'Ekamut-caxs'!B48</f>
        <v>Բուժ.ծառայության գծով</v>
      </c>
      <c r="C42" s="211">
        <v>0</v>
      </c>
      <c r="D42" s="213">
        <f>+'Ekamut-caxs'!D48</f>
        <v>0</v>
      </c>
      <c r="E42" s="210">
        <f t="shared" si="2"/>
        <v>0</v>
      </c>
      <c r="F42" s="20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14</v>
      </c>
      <c r="B43" s="212" t="str">
        <f>+'Ekamut-caxs'!B49</f>
        <v>Ընթացիկ վերանորոգման գծով</v>
      </c>
      <c r="C43" s="209">
        <v>0</v>
      </c>
      <c r="D43" s="213">
        <f>+'Ekamut-caxs'!D49</f>
        <v>0</v>
      </c>
      <c r="E43" s="210">
        <f t="shared" si="2"/>
        <v>0</v>
      </c>
      <c r="F43" s="20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9</v>
      </c>
      <c r="B44" s="212" t="str">
        <f>+'Ekamut-caxs'!B50</f>
        <v>Ջեռուցման համակարգի սպասարկման գծով</v>
      </c>
      <c r="C44" s="209">
        <v>168</v>
      </c>
      <c r="D44" s="213">
        <f>+'Ekamut-caxs'!D50</f>
        <v>120</v>
      </c>
      <c r="E44" s="210">
        <f t="shared" si="2"/>
        <v>-48</v>
      </c>
      <c r="F44" s="20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10</v>
      </c>
      <c r="B45" s="212" t="str">
        <f>+'Ekamut-caxs'!B51</f>
        <v>Կաթսայատան սպասարկման գծով</v>
      </c>
      <c r="C45" s="209">
        <v>984</v>
      </c>
      <c r="D45" s="213">
        <f>+'Ekamut-caxs'!D51</f>
        <v>984</v>
      </c>
      <c r="E45" s="210">
        <f t="shared" si="2"/>
        <v>0</v>
      </c>
      <c r="F45" s="20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11</v>
      </c>
      <c r="B46" s="212" t="str">
        <f>+'Ekamut-caxs'!B52</f>
        <v>Սպասարկման և կոմունալ համավճարների գծով</v>
      </c>
      <c r="C46" s="209">
        <v>977.3</v>
      </c>
      <c r="D46" s="213">
        <f>+'Ekamut-caxs'!D52</f>
        <v>1208.3</v>
      </c>
      <c r="E46" s="210">
        <f t="shared" si="2"/>
        <v>231</v>
      </c>
      <c r="F46" s="209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12</v>
      </c>
      <c r="B47" s="212" t="str">
        <f>+'Ekamut-caxs'!B53</f>
        <v>Գնումների համակարգողի ծառայության գծով</v>
      </c>
      <c r="C47" s="211">
        <v>0</v>
      </c>
      <c r="D47" s="213">
        <f>+'Ekamut-caxs'!D53</f>
        <v>0</v>
      </c>
      <c r="E47" s="210">
        <f t="shared" si="2"/>
        <v>0</v>
      </c>
      <c r="F47" s="20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12</v>
      </c>
      <c r="B48" s="212" t="str">
        <f>+'Ekamut-caxs'!B54</f>
        <v>Համակարգիչների տեխնիկական սպասարկման գծով</v>
      </c>
      <c r="C48" s="211">
        <v>155.6</v>
      </c>
      <c r="D48" s="213">
        <f>+'Ekamut-caxs'!D54</f>
        <v>130</v>
      </c>
      <c r="E48" s="210">
        <f t="shared" si="2"/>
        <v>-25.599999999999994</v>
      </c>
      <c r="F48" s="20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hidden="1" customHeight="1">
      <c r="A49" s="57">
        <f>+'Ekamut-caxs'!A55</f>
        <v>13</v>
      </c>
      <c r="B49" s="212" t="str">
        <f>+'Ekamut-caxs'!B55</f>
        <v>Համակարգչային ծրագրի և կայքի սպասարկման գծով</v>
      </c>
      <c r="C49" s="209">
        <v>0</v>
      </c>
      <c r="D49" s="213">
        <f>+'Ekamut-caxs'!D55</f>
        <v>0</v>
      </c>
      <c r="E49" s="210">
        <f t="shared" si="2"/>
        <v>0</v>
      </c>
      <c r="F49" s="209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hidden="1" customHeight="1">
      <c r="A50" s="57">
        <f>+'Ekamut-caxs'!A56</f>
        <v>14</v>
      </c>
      <c r="B50" s="212" t="str">
        <f>+'Ekamut-caxs'!B56</f>
        <v>էլ․ստորագրության գծով</v>
      </c>
      <c r="C50" s="209">
        <v>0</v>
      </c>
      <c r="D50" s="213">
        <f>+'Ekamut-caxs'!D56</f>
        <v>0</v>
      </c>
      <c r="E50" s="210">
        <f t="shared" si="2"/>
        <v>0</v>
      </c>
      <c r="F50" s="20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f>+'Ekamut-caxs'!A57</f>
        <v>13</v>
      </c>
      <c r="B51" s="212" t="str">
        <f>+'Ekamut-caxs'!B57</f>
        <v>Հայտարարության գծով</v>
      </c>
      <c r="C51" s="209">
        <v>246</v>
      </c>
      <c r="D51" s="213">
        <f>+'Ekamut-caxs'!D57</f>
        <v>550</v>
      </c>
      <c r="E51" s="210">
        <f t="shared" si="2"/>
        <v>304</v>
      </c>
      <c r="F51" s="20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14</v>
      </c>
      <c r="B52" s="212" t="str">
        <f>+'Ekamut-caxs'!B58</f>
        <v>Բաժանորդագրության գծով</v>
      </c>
      <c r="C52" s="209">
        <v>0</v>
      </c>
      <c r="D52" s="213">
        <f>+'Ekamut-caxs'!D58</f>
        <v>0</v>
      </c>
      <c r="E52" s="210">
        <f t="shared" si="2"/>
        <v>0</v>
      </c>
      <c r="F52" s="20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15</v>
      </c>
      <c r="B53" s="212" t="str">
        <f>+'Ekamut-caxs'!B59</f>
        <v>Վերապատրաստման գծով</v>
      </c>
      <c r="C53" s="209">
        <v>0</v>
      </c>
      <c r="D53" s="213">
        <f>+'Ekamut-caxs'!D59</f>
        <v>0</v>
      </c>
      <c r="E53" s="210">
        <f t="shared" si="2"/>
        <v>0</v>
      </c>
      <c r="F53" s="20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16</v>
      </c>
      <c r="B54" s="212" t="str">
        <f>+'Ekamut-caxs'!B60</f>
        <v>Միջոցառումների գծով</v>
      </c>
      <c r="C54" s="209">
        <v>0</v>
      </c>
      <c r="D54" s="213">
        <f>+'Ekamut-caxs'!D60</f>
        <v>0</v>
      </c>
      <c r="E54" s="210">
        <f t="shared" si="2"/>
        <v>0</v>
      </c>
      <c r="F54" s="209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14</v>
      </c>
      <c r="B55" s="212" t="str">
        <f>+'Ekamut-caxs'!B61</f>
        <v>Տպագրական ծառայությունների գծով</v>
      </c>
      <c r="C55" s="209">
        <v>756</v>
      </c>
      <c r="D55" s="213">
        <f>+'Ekamut-caxs'!D61</f>
        <v>900</v>
      </c>
      <c r="E55" s="210">
        <f t="shared" si="2"/>
        <v>144</v>
      </c>
      <c r="F55" s="209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15</v>
      </c>
      <c r="B56" s="269" t="str">
        <f>+'Ekamut-caxs'!B62</f>
        <v>Հովացման և օդափոխության համակարգի գծով</v>
      </c>
      <c r="C56" s="209">
        <v>984</v>
      </c>
      <c r="D56" s="211">
        <f>+'Ekamut-caxs'!D62</f>
        <v>984</v>
      </c>
      <c r="E56" s="209">
        <f t="shared" si="2"/>
        <v>0</v>
      </c>
      <c r="F56" s="209"/>
      <c r="G56" s="300"/>
    </row>
    <row r="57" spans="1:18" s="54" customFormat="1" ht="34.5">
      <c r="A57" s="57">
        <v>16</v>
      </c>
      <c r="B57" s="269" t="s">
        <v>310</v>
      </c>
      <c r="C57" s="209">
        <v>480</v>
      </c>
      <c r="D57" s="211">
        <v>480</v>
      </c>
      <c r="E57" s="209">
        <f t="shared" si="2"/>
        <v>0</v>
      </c>
      <c r="F57" s="209"/>
      <c r="G57" s="300"/>
    </row>
    <row r="58" spans="1:18" s="54" customFormat="1" ht="24.75" customHeight="1">
      <c r="A58" s="57">
        <v>17</v>
      </c>
      <c r="B58" s="269" t="s">
        <v>305</v>
      </c>
      <c r="C58" s="209">
        <v>405</v>
      </c>
      <c r="D58" s="211">
        <v>400</v>
      </c>
      <c r="E58" s="209">
        <f t="shared" si="2"/>
        <v>-5</v>
      </c>
      <c r="F58" s="209"/>
      <c r="G58" s="300"/>
    </row>
    <row r="59" spans="1:18" s="54" customFormat="1" ht="24.75" customHeight="1">
      <c r="A59" s="57">
        <v>18</v>
      </c>
      <c r="B59" s="269" t="s">
        <v>311</v>
      </c>
      <c r="C59" s="209">
        <v>8800</v>
      </c>
      <c r="D59" s="211">
        <v>2500</v>
      </c>
      <c r="E59" s="209">
        <f t="shared" si="2"/>
        <v>-6300</v>
      </c>
      <c r="F59" s="209"/>
      <c r="G59" s="300"/>
    </row>
    <row r="60" spans="1:18" s="54" customFormat="1" ht="24.75" customHeight="1">
      <c r="A60" s="57">
        <v>19</v>
      </c>
      <c r="B60" s="269" t="s">
        <v>304</v>
      </c>
      <c r="C60" s="209">
        <v>3600</v>
      </c>
      <c r="D60" s="211">
        <v>2000</v>
      </c>
      <c r="E60" s="209">
        <f t="shared" si="2"/>
        <v>-1600</v>
      </c>
      <c r="F60" s="209"/>
      <c r="G60" s="300"/>
    </row>
    <row r="61" spans="1:18" s="54" customFormat="1" ht="21" customHeight="1">
      <c r="A61" s="57">
        <v>20</v>
      </c>
      <c r="B61" s="269" t="s">
        <v>306</v>
      </c>
      <c r="C61" s="209">
        <v>10900</v>
      </c>
      <c r="D61" s="211">
        <v>12085.5</v>
      </c>
      <c r="E61" s="209">
        <f t="shared" si="2"/>
        <v>1185.5</v>
      </c>
      <c r="F61" s="209"/>
      <c r="G61" s="300"/>
    </row>
    <row r="62" spans="1:18" s="54" customFormat="1" ht="21" customHeight="1">
      <c r="A62" s="57">
        <v>21</v>
      </c>
      <c r="B62" s="269" t="str">
        <f>+'Ekamut-caxs'!B63</f>
        <v>Հեղինակային իրավունքի գծով</v>
      </c>
      <c r="C62" s="209">
        <v>552.5</v>
      </c>
      <c r="D62" s="211">
        <f>+'Ekamut-caxs'!D63</f>
        <v>850</v>
      </c>
      <c r="E62" s="209">
        <f t="shared" si="2"/>
        <v>297.5</v>
      </c>
      <c r="F62" s="209"/>
    </row>
    <row r="63" spans="1:18" s="54" customFormat="1" ht="21" customHeight="1">
      <c r="A63" s="431">
        <f>+'Ekamut-caxs'!A69</f>
        <v>22</v>
      </c>
      <c r="B63" s="239" t="str">
        <f>+'Ekamut-caxs'!B69</f>
        <v>Ներկայացուցչական ծախսեր</v>
      </c>
      <c r="C63" s="209">
        <v>150</v>
      </c>
      <c r="D63" s="211">
        <f>+'Ekamut-caxs'!D69</f>
        <v>100</v>
      </c>
      <c r="E63" s="209">
        <f t="shared" si="2"/>
        <v>-50</v>
      </c>
      <c r="F63" s="209"/>
    </row>
    <row r="64" spans="1:18" s="55" customFormat="1" ht="21" customHeight="1">
      <c r="A64" s="57">
        <f>+'Ekamut-caxs'!A70</f>
        <v>23</v>
      </c>
      <c r="B64" s="212" t="str">
        <f>+'Ekamut-caxs'!B70</f>
        <v>Հիմնական միջոցների մաշվածության գծով, որից՝</v>
      </c>
      <c r="C64" s="209">
        <v>146.69999999999999</v>
      </c>
      <c r="D64" s="213">
        <f>+'Ekamut-caxs'!D70</f>
        <v>6506.5</v>
      </c>
      <c r="E64" s="210">
        <f t="shared" si="2"/>
        <v>6359.8</v>
      </c>
      <c r="F64" s="209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ht="20.25" hidden="1" customHeight="1">
      <c r="A65" s="26">
        <f>+'Ekamut-caxs'!A71</f>
        <v>24</v>
      </c>
      <c r="B65" s="281" t="str">
        <f>+'Ekamut-caxs'!B71</f>
        <v>պայմանով (անհատույց) ստացված</v>
      </c>
      <c r="C65" s="196">
        <v>0</v>
      </c>
      <c r="D65" s="214">
        <f>+'Ekamut-caxs'!D71</f>
        <v>0</v>
      </c>
      <c r="E65" s="195">
        <f t="shared" si="2"/>
        <v>0</v>
      </c>
      <c r="F65" s="196"/>
      <c r="G65" s="135"/>
    </row>
    <row r="66" spans="1:18" s="55" customFormat="1" ht="21" customHeight="1">
      <c r="A66" s="57">
        <f>+'Ekamut-caxs'!A72</f>
        <v>24</v>
      </c>
      <c r="B66" s="212" t="str">
        <f>+'Ekamut-caxs'!B72</f>
        <v xml:space="preserve">Չփոխհատուցվող հարկերի գծով </v>
      </c>
      <c r="C66" s="209">
        <v>146.69999999999999</v>
      </c>
      <c r="D66" s="213">
        <f>+'Ekamut-caxs'!D72</f>
        <v>30</v>
      </c>
      <c r="E66" s="210">
        <f t="shared" si="2"/>
        <v>-116.69999999999999</v>
      </c>
      <c r="F66" s="209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5" customFormat="1" ht="21" customHeight="1">
      <c r="A67" s="57">
        <f>+'Ekamut-caxs'!A73</f>
        <v>25</v>
      </c>
      <c r="B67" s="212" t="str">
        <f>+'Ekamut-caxs'!B73</f>
        <v>Այլ ծախսերի գծով</v>
      </c>
      <c r="C67" s="209">
        <v>8611</v>
      </c>
      <c r="D67" s="213">
        <f>+'Ekamut-caxs'!D73</f>
        <v>0</v>
      </c>
      <c r="E67" s="210">
        <f t="shared" si="2"/>
        <v>-8611</v>
      </c>
      <c r="F67" s="209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31" customFormat="1" ht="17.25">
      <c r="A68" s="24"/>
      <c r="B68" s="282" t="s">
        <v>75</v>
      </c>
      <c r="C68" s="237">
        <f>C6-C22</f>
        <v>4680.5</v>
      </c>
      <c r="D68" s="219">
        <f>D6-D22</f>
        <v>-7.5145599839743227E-3</v>
      </c>
      <c r="E68" s="219">
        <f t="shared" si="0"/>
        <v>-4680.507514559984</v>
      </c>
      <c r="F68" s="237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s="31" customFormat="1" ht="45" customHeight="1">
      <c r="A69" s="32"/>
      <c r="B69" s="283"/>
      <c r="C69" s="33"/>
      <c r="D69" s="33"/>
      <c r="E69" s="33"/>
      <c r="F69" s="33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ht="24.75" customHeight="1">
      <c r="B70" s="284" t="s">
        <v>2</v>
      </c>
      <c r="C70" s="22"/>
      <c r="D70" s="538" t="str">
        <f>+'Ekamut-caxs'!D76</f>
        <v>Է. Թորոսյան</v>
      </c>
      <c r="E70" s="538"/>
      <c r="F70" s="103"/>
    </row>
    <row r="71" spans="1:18" ht="9.75" customHeight="1">
      <c r="B71" s="285"/>
      <c r="D71" s="537" t="s">
        <v>5</v>
      </c>
      <c r="E71" s="537"/>
      <c r="F71" s="231"/>
    </row>
    <row r="72" spans="1:18" ht="24.75" customHeight="1">
      <c r="B72" s="284" t="s">
        <v>6</v>
      </c>
      <c r="C72" s="22"/>
      <c r="D72" s="538" t="str">
        <f>+'Ekamut-caxs'!D78</f>
        <v>Ա. Մնացյան</v>
      </c>
      <c r="E72" s="538"/>
      <c r="F72" s="103"/>
    </row>
    <row r="73" spans="1:18" ht="11.25" customHeight="1">
      <c r="D73" s="537" t="s">
        <v>5</v>
      </c>
      <c r="E73" s="537"/>
      <c r="F73" s="231"/>
    </row>
    <row r="74" spans="1:18" s="17" customFormat="1">
      <c r="A74" s="22"/>
      <c r="B74" s="279" t="s">
        <v>1</v>
      </c>
      <c r="C74" s="18"/>
      <c r="D74" s="18"/>
      <c r="E74" s="18"/>
      <c r="F74" s="18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44" zoomScale="96" zoomScaleSheetLayoutView="96" workbookViewId="0">
      <selection activeCell="A72" sqref="A72"/>
    </sheetView>
  </sheetViews>
  <sheetFormatPr defaultColWidth="9.140625" defaultRowHeight="13.5"/>
  <cols>
    <col min="1" max="1" width="4.85546875" style="18" customWidth="1"/>
    <col min="2" max="2" width="59.42578125" style="277" customWidth="1"/>
    <col min="3" max="3" width="16.7109375" style="18" customWidth="1"/>
    <col min="4" max="4" width="15.7109375" style="515" customWidth="1"/>
    <col min="5" max="5" width="17.140625" style="18" customWidth="1"/>
    <col min="6" max="6" width="20" style="18" customWidth="1"/>
    <col min="7" max="7" width="15.140625" style="110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6" t="s">
        <v>76</v>
      </c>
      <c r="B1" s="536"/>
      <c r="C1" s="536"/>
      <c r="D1" s="536"/>
      <c r="E1" s="536"/>
      <c r="F1" s="536"/>
    </row>
    <row r="2" spans="1:20" s="20" customFormat="1" ht="20.25">
      <c r="A2" s="523" t="str">
        <f>+'Ekamut-caxs'!A7:D7</f>
        <v>«Երևանի պատանի հանդիսատեսի թատրոն» ՀՈԱԿ-ի</v>
      </c>
      <c r="B2" s="523"/>
      <c r="C2" s="523"/>
      <c r="D2" s="523"/>
      <c r="E2" s="523"/>
      <c r="F2" s="52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9" t="s">
        <v>228</v>
      </c>
      <c r="B3" s="539"/>
      <c r="C3" s="539"/>
      <c r="D3" s="539"/>
      <c r="E3" s="539"/>
      <c r="F3" s="53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5"/>
      <c r="D4" s="509"/>
      <c r="F4" s="10" t="s">
        <v>40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27</v>
      </c>
      <c r="C5" s="188" t="s">
        <v>169</v>
      </c>
      <c r="D5" s="510" t="s">
        <v>170</v>
      </c>
      <c r="E5" s="80" t="s">
        <v>47</v>
      </c>
      <c r="F5" s="232" t="str">
        <f>+'Ekamutneri hamematakan'!F5</f>
        <v>Ծանոթություն նախատեսվող ցուցանիշների վերաբերյալ</v>
      </c>
      <c r="G5" s="17"/>
      <c r="H5" s="292" t="s">
        <v>190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28</v>
      </c>
      <c r="C6" s="197">
        <v>364.8</v>
      </c>
      <c r="D6" s="511">
        <f>+C87</f>
        <v>5709.1000000000058</v>
      </c>
      <c r="E6" s="206">
        <f>D6-C6</f>
        <v>5344.3000000000056</v>
      </c>
      <c r="F6" s="197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10</v>
      </c>
      <c r="B7" s="12" t="s">
        <v>77</v>
      </c>
      <c r="C7" s="206">
        <f>SUM(C8:C19)</f>
        <v>223549.70000000004</v>
      </c>
      <c r="D7" s="511">
        <f>SUM(D8:D19)</f>
        <v>203739.6</v>
      </c>
      <c r="E7" s="206">
        <f>D7-C7</f>
        <v>-19810.100000000035</v>
      </c>
      <c r="F7" s="197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67" t="str">
        <f>+'Dramakan hosqer'!B14</f>
        <v>Սուբսիդիայից</v>
      </c>
      <c r="C8" s="203">
        <v>159470.6</v>
      </c>
      <c r="D8" s="512">
        <f>+'Dramakan hosqer'!F14</f>
        <v>159470.64000000001</v>
      </c>
      <c r="E8" s="203">
        <f>+D8-C8</f>
        <v>4.0000000008149073E-2</v>
      </c>
      <c r="F8" s="203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67" t="str">
        <f>+'Dramakan hosqer'!B15</f>
        <v>Սուբսիդիա՝ ազգային, լարային և փողային նվագարանների ուսուցման գծով</v>
      </c>
      <c r="C9" s="203">
        <v>0</v>
      </c>
      <c r="D9" s="512">
        <f>+'Dramakan hosqer'!F15</f>
        <v>0</v>
      </c>
      <c r="E9" s="203">
        <f t="shared" ref="E9:E19" si="0">+D9-C9</f>
        <v>0</v>
      </c>
      <c r="F9" s="203"/>
      <c r="G9" s="91">
        <f>202170*16.67/100</f>
        <v>33701.739000000001</v>
      </c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67" t="str">
        <f>+'Dramakan hosqer'!B16</f>
        <v>Կամավոր ատեստավորման գծով</v>
      </c>
      <c r="C10" s="203">
        <v>0</v>
      </c>
      <c r="D10" s="203">
        <f>+'Dramakan hosqer'!F16</f>
        <v>0</v>
      </c>
      <c r="E10" s="203">
        <f t="shared" si="0"/>
        <v>0</v>
      </c>
      <c r="F10" s="203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67" t="str">
        <f>+'Dramakan hosqer'!B17</f>
        <v xml:space="preserve">Վճարովի ծառայություններից </v>
      </c>
      <c r="C11" s="203">
        <v>44778.3</v>
      </c>
      <c r="D11" s="203">
        <f>+'Dramakan hosqer'!F17</f>
        <v>39000</v>
      </c>
      <c r="E11" s="203">
        <f t="shared" si="0"/>
        <v>-5778.3000000000029</v>
      </c>
      <c r="F11" s="203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3</v>
      </c>
      <c r="B12" s="267" t="str">
        <f>+'Dramakan hosqer'!B18</f>
        <v>Սպասարկման և կոմունալ համավճարներից</v>
      </c>
      <c r="C12" s="203">
        <v>1349.2</v>
      </c>
      <c r="D12" s="203">
        <f>+'Dramakan hosqer'!F18</f>
        <v>1449.9599999999998</v>
      </c>
      <c r="E12" s="203">
        <f t="shared" si="0"/>
        <v>100.75999999999976</v>
      </c>
      <c r="F12" s="203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4</v>
      </c>
      <c r="B13" s="267" t="str">
        <f>+'Dramakan hosqer'!B19</f>
        <v>Միջոցառումների կազմակերպումից</v>
      </c>
      <c r="C13" s="203">
        <v>6368.1</v>
      </c>
      <c r="D13" s="203">
        <f>+'Dramakan hosqer'!F19</f>
        <v>2250</v>
      </c>
      <c r="E13" s="203">
        <f t="shared" si="0"/>
        <v>-4118.1000000000004</v>
      </c>
      <c r="F13" s="203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f>+'Dramakan hosqer'!A20</f>
        <v>5</v>
      </c>
      <c r="B14" s="267" t="str">
        <f>+'Dramakan hosqer'!B20</f>
        <v>Սուբսիդիա ջրմուղի գծով</v>
      </c>
      <c r="C14" s="203">
        <v>0</v>
      </c>
      <c r="D14" s="203">
        <f>+'Dramakan hosqer'!F20</f>
        <v>0</v>
      </c>
      <c r="E14" s="203">
        <f t="shared" si="0"/>
        <v>0</v>
      </c>
      <c r="F14" s="203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6</v>
      </c>
      <c r="B15" s="267" t="str">
        <f>+'Dramakan hosqer'!B21</f>
        <v>Չփոխանակվող գործարքներից (դրամաշնորհից)</v>
      </c>
      <c r="C15" s="203">
        <v>10750</v>
      </c>
      <c r="D15" s="203">
        <f>+'Dramakan hosqer'!F21</f>
        <v>0</v>
      </c>
      <c r="E15" s="203">
        <f t="shared" si="0"/>
        <v>-10750</v>
      </c>
      <c r="F15" s="203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v>7</v>
      </c>
      <c r="B16" s="267" t="str">
        <f>+'Dramakan hosqer'!B22</f>
        <v>Դեբիտորական պարտքերից</v>
      </c>
      <c r="C16" s="203">
        <v>750</v>
      </c>
      <c r="D16" s="203">
        <f>+'Dramakan hosqer'!F22</f>
        <v>1539</v>
      </c>
      <c r="E16" s="203">
        <f t="shared" si="0"/>
        <v>789</v>
      </c>
      <c r="F16" s="203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8</v>
      </c>
      <c r="B17" s="267" t="str">
        <f>+'Dramakan hosqer'!B23</f>
        <v>Բանկի տոկոսից</v>
      </c>
      <c r="C17" s="203">
        <v>66.400000000000006</v>
      </c>
      <c r="D17" s="203">
        <f>+'Dramakan hosqer'!F23</f>
        <v>30</v>
      </c>
      <c r="E17" s="203">
        <f t="shared" si="0"/>
        <v>-36.400000000000006</v>
      </c>
      <c r="F17" s="203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v>9</v>
      </c>
      <c r="B18" s="269" t="str">
        <f>+'Dramakan hosqer'!B24</f>
        <v>Այլ մուտքեր</v>
      </c>
      <c r="C18" s="203">
        <v>17.100000000000001</v>
      </c>
      <c r="D18" s="203">
        <f>+'Dramakan hosqer'!F24</f>
        <v>0</v>
      </c>
      <c r="E18" s="203">
        <f t="shared" si="0"/>
        <v>-17.100000000000001</v>
      </c>
      <c r="F18" s="203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v>10</v>
      </c>
      <c r="B19" s="269">
        <f>+'Dramakan hosqer'!B25</f>
        <v>0</v>
      </c>
      <c r="C19" s="203"/>
      <c r="D19" s="203">
        <f>+'Dramakan hosqer'!F25</f>
        <v>0</v>
      </c>
      <c r="E19" s="203">
        <f t="shared" si="0"/>
        <v>0</v>
      </c>
      <c r="F19" s="203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3" t="s">
        <v>30</v>
      </c>
      <c r="B20" s="324" t="s">
        <v>78</v>
      </c>
      <c r="C20" s="197">
        <f>+C21+C69+C82+C32+C33</f>
        <v>218205.40000000002</v>
      </c>
      <c r="D20" s="197">
        <f>+D21+D69</f>
        <v>206448.66319999998</v>
      </c>
      <c r="E20" s="197">
        <f>D20-C20</f>
        <v>-11756.736800000042</v>
      </c>
      <c r="F20" s="197"/>
      <c r="G20" s="262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51</v>
      </c>
      <c r="B21" s="12" t="s">
        <v>54</v>
      </c>
      <c r="C21" s="206">
        <f>SUM(C22,C25:C30,C34:C63,C67:C68)</f>
        <v>217718.50000000003</v>
      </c>
      <c r="D21" s="206">
        <f>SUM(D22,D25:D31,D35:D63,D67:D68)</f>
        <v>206448.66319999998</v>
      </c>
      <c r="E21" s="206">
        <f>SUM(E22,E25:E30,E34:E63,E67:E68)</f>
        <v>-10206.140000000007</v>
      </c>
      <c r="F21" s="197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3" t="str">
        <f>+'Dramakan hosqer'!B28</f>
        <v>Աշխատավարձի գծով, այդ թվում՝</v>
      </c>
      <c r="C22" s="203">
        <v>146626</v>
      </c>
      <c r="D22" s="203">
        <f>+'Dramakan hosqer'!F28</f>
        <v>132410.5</v>
      </c>
      <c r="E22" s="203">
        <f>+D22-C22</f>
        <v>-14215.5</v>
      </c>
      <c r="F22" s="203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68" t="str">
        <f>+'Dramakan hosqer'!B29</f>
        <v>վճարովի ծառայության գծով</v>
      </c>
      <c r="C23" s="198">
        <v>3644.8</v>
      </c>
      <c r="D23" s="198">
        <f>+'Dramakan hosqer'!F29</f>
        <v>0</v>
      </c>
      <c r="E23" s="198">
        <f t="shared" ref="E23:E68" si="1">+D23-C23</f>
        <v>-3644.8</v>
      </c>
      <c r="F23" s="198"/>
      <c r="G23" s="501"/>
    </row>
    <row r="24" spans="1:20" hidden="1">
      <c r="A24" s="25">
        <f>+'Dramakan hosqer'!A30</f>
        <v>1.2000000000000002</v>
      </c>
      <c r="B24" s="270" t="str">
        <f>+'Dramakan hosqer'!B30</f>
        <v>պարգևատրման գծով</v>
      </c>
      <c r="C24" s="198">
        <v>0</v>
      </c>
      <c r="D24" s="198">
        <f>+'Dramakan hosqer'!F30</f>
        <v>0</v>
      </c>
      <c r="E24" s="198">
        <f t="shared" si="1"/>
        <v>0</v>
      </c>
      <c r="F24" s="198"/>
    </row>
    <row r="25" spans="1:20" s="55" customFormat="1" ht="17.25" hidden="1">
      <c r="A25" s="57">
        <f>+'Dramakan hosqer'!A31</f>
        <v>1.3000000000000003</v>
      </c>
      <c r="B25" s="268" t="str">
        <f>+'Dramakan hosqer'!B31</f>
        <v>կամավոր ատեստավորման գծով</v>
      </c>
      <c r="C25" s="203">
        <v>0</v>
      </c>
      <c r="D25" s="203">
        <f>+'Dramakan hosqer'!F31</f>
        <v>0</v>
      </c>
      <c r="E25" s="203">
        <f t="shared" si="1"/>
        <v>0</v>
      </c>
      <c r="F25" s="203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2" t="str">
        <f>+'Dramakan hosqer'!B32</f>
        <v>Ջեռուցման գծով</v>
      </c>
      <c r="C26" s="203">
        <v>4995.3999999999996</v>
      </c>
      <c r="D26" s="203">
        <f>+'Dramakan hosqer'!F32</f>
        <v>2812.1032</v>
      </c>
      <c r="E26" s="203">
        <v>-733.2</v>
      </c>
      <c r="F26" s="203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2" t="str">
        <f>+'Dramakan hosqer'!B33</f>
        <v>Էլեկտրաէներգիայի գծով</v>
      </c>
      <c r="C27" s="203">
        <v>2756.5</v>
      </c>
      <c r="D27" s="203">
        <f>+'Dramakan hosqer'!F33</f>
        <v>2750</v>
      </c>
      <c r="E27" s="203">
        <f t="shared" si="1"/>
        <v>-6.5</v>
      </c>
      <c r="F27" s="203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2" t="str">
        <f>+'Dramakan hosqer'!B34</f>
        <v>Ջրմուղ-կոյուղու գծով</v>
      </c>
      <c r="C28" s="203">
        <v>209.7</v>
      </c>
      <c r="D28" s="203">
        <f>+'Dramakan hosqer'!F34</f>
        <v>178.1</v>
      </c>
      <c r="E28" s="203">
        <f t="shared" si="1"/>
        <v>-31.599999999999994</v>
      </c>
      <c r="F28" s="203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2" t="str">
        <f>+'Dramakan hosqer'!B35</f>
        <v>Աղբահանության գծով</v>
      </c>
      <c r="C29" s="203">
        <v>78.3</v>
      </c>
      <c r="D29" s="203">
        <f>+'Dramakan hosqer'!F35</f>
        <v>78.5</v>
      </c>
      <c r="E29" s="203">
        <f t="shared" si="1"/>
        <v>0.20000000000000284</v>
      </c>
      <c r="F29" s="203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2" t="str">
        <f>+'Dramakan hosqer'!B36</f>
        <v>Ախտաբանության գծով</v>
      </c>
      <c r="C30" s="203">
        <v>0</v>
      </c>
      <c r="D30" s="203">
        <f>+'Dramakan hosqer'!F36</f>
        <v>0</v>
      </c>
      <c r="E30" s="203">
        <f t="shared" si="1"/>
        <v>0</v>
      </c>
      <c r="F30" s="203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v>7</v>
      </c>
      <c r="B31" s="212" t="str">
        <f>+'Dramakan hosqer'!B37</f>
        <v>Կապի գծով, որից`</v>
      </c>
      <c r="C31" s="204">
        <f>+C32+C33+C34</f>
        <v>621.9</v>
      </c>
      <c r="D31" s="204">
        <f>+'Dramakan hosqer'!F37</f>
        <v>566.4</v>
      </c>
      <c r="E31" s="204">
        <f t="shared" si="1"/>
        <v>-55.5</v>
      </c>
      <c r="F31" s="203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v>7.1</v>
      </c>
      <c r="B32" s="268" t="str">
        <f>+'Dramakan hosqer'!B38</f>
        <v>բաժանորդային վճար</v>
      </c>
      <c r="C32" s="198">
        <v>486.9</v>
      </c>
      <c r="D32" s="198">
        <f>+'Dramakan hosqer'!F37</f>
        <v>566.4</v>
      </c>
      <c r="E32" s="198">
        <f t="shared" si="1"/>
        <v>79.5</v>
      </c>
      <c r="F32" s="198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6.1999999999999993</v>
      </c>
      <c r="B33" s="268" t="str">
        <f>+'Dramakan hosqer'!B39</f>
        <v>րոպեավճար</v>
      </c>
      <c r="C33" s="198"/>
      <c r="D33" s="198"/>
      <c r="E33" s="198">
        <f t="shared" si="1"/>
        <v>0</v>
      </c>
      <c r="F33" s="198"/>
      <c r="I33" s="115"/>
    </row>
    <row r="34" spans="1:20">
      <c r="A34" s="25">
        <v>7.2</v>
      </c>
      <c r="B34" s="268" t="str">
        <f>+'Dramakan hosqer'!B40</f>
        <v>ինտերնետ կապ</v>
      </c>
      <c r="C34" s="198">
        <v>135</v>
      </c>
      <c r="D34" s="198">
        <f>+'Dramakan hosqer'!F40</f>
        <v>180</v>
      </c>
      <c r="E34" s="198">
        <f t="shared" si="1"/>
        <v>45</v>
      </c>
      <c r="F34" s="198"/>
      <c r="I34" s="115"/>
    </row>
    <row r="35" spans="1:20" s="55" customFormat="1" ht="17.25">
      <c r="A35" s="57">
        <v>8</v>
      </c>
      <c r="B35" s="212" t="str">
        <f>+'Dramakan hosqer'!B41</f>
        <v>Բանկային ծառայության գծով</v>
      </c>
      <c r="C35" s="203">
        <v>15</v>
      </c>
      <c r="D35" s="203">
        <f>+'Dramakan hosqer'!F41</f>
        <v>20</v>
      </c>
      <c r="E35" s="203">
        <f t="shared" si="1"/>
        <v>5</v>
      </c>
      <c r="F35" s="203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2" t="str">
        <f>+'Dramakan hosqer'!B42</f>
        <v>Տնտեսական ապրանքների գծով</v>
      </c>
      <c r="C36" s="203">
        <v>853.2</v>
      </c>
      <c r="D36" s="203">
        <v>950</v>
      </c>
      <c r="E36" s="203">
        <f t="shared" si="1"/>
        <v>96.799999999999955</v>
      </c>
      <c r="F36" s="203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2" t="str">
        <f>+'Dramakan hosqer'!B43</f>
        <v>Գրասենյակային ապրանքների գծով</v>
      </c>
      <c r="C37" s="203">
        <v>0</v>
      </c>
      <c r="D37" s="203">
        <f>+'Dramakan hosqer'!F43</f>
        <v>0</v>
      </c>
      <c r="E37" s="203">
        <f t="shared" si="1"/>
        <v>0</v>
      </c>
      <c r="F37" s="203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2" t="str">
        <f>+'Dramakan hosqer'!B44</f>
        <v>Փոքրարժեք կամ արագամաշ առարկաների գծով</v>
      </c>
      <c r="C38" s="203">
        <v>0</v>
      </c>
      <c r="D38" s="203">
        <f>+'Dramakan hosqer'!F44</f>
        <v>0</v>
      </c>
      <c r="E38" s="203">
        <f t="shared" si="1"/>
        <v>0</v>
      </c>
      <c r="F38" s="203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2" t="str">
        <f>+'Dramakan hosqer'!B45</f>
        <v>Ուսումնական նյութերի գծով</v>
      </c>
      <c r="C39" s="203">
        <v>0</v>
      </c>
      <c r="D39" s="203">
        <f>+'Dramakan hosqer'!F45</f>
        <v>0</v>
      </c>
      <c r="E39" s="203">
        <f t="shared" si="1"/>
        <v>0</v>
      </c>
      <c r="F39" s="203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2" t="str">
        <f>+'Dramakan hosqer'!B46</f>
        <v>Դեղորայքի գծով</v>
      </c>
      <c r="C40" s="203">
        <v>0</v>
      </c>
      <c r="D40" s="203">
        <f>+'Dramakan hosqer'!F46</f>
        <v>0</v>
      </c>
      <c r="E40" s="203">
        <f t="shared" si="1"/>
        <v>0</v>
      </c>
      <c r="F40" s="203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2" t="str">
        <f>+'Dramakan hosqer'!B47</f>
        <v>Բուժ.ծառայության գծով</v>
      </c>
      <c r="C41" s="203">
        <v>0</v>
      </c>
      <c r="D41" s="203">
        <f>+'Dramakan hosqer'!F47</f>
        <v>0</v>
      </c>
      <c r="E41" s="203">
        <f t="shared" si="1"/>
        <v>0</v>
      </c>
      <c r="F41" s="203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14</v>
      </c>
      <c r="B42" s="212" t="str">
        <f>+'Dramakan hosqer'!B48</f>
        <v>Ընթացիկ վերանորոգման գծով</v>
      </c>
      <c r="C42" s="203">
        <v>0</v>
      </c>
      <c r="D42" s="203">
        <f>+'Dramakan hosqer'!F48</f>
        <v>0</v>
      </c>
      <c r="E42" s="203">
        <f t="shared" si="1"/>
        <v>0</v>
      </c>
      <c r="F42" s="203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10</v>
      </c>
      <c r="B43" s="212" t="str">
        <f>+'Dramakan hosqer'!B49</f>
        <v>Ջեռուցման համակարգի սպասարկման գծով</v>
      </c>
      <c r="C43" s="203">
        <v>120</v>
      </c>
      <c r="D43" s="203">
        <f>+'Dramakan hosqer'!F49</f>
        <v>120</v>
      </c>
      <c r="E43" s="203">
        <f t="shared" si="1"/>
        <v>0</v>
      </c>
      <c r="F43" s="203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11</v>
      </c>
      <c r="B44" s="212" t="str">
        <f>+'Dramakan hosqer'!B50</f>
        <v>Կաթսայատան սպասարկման գծով</v>
      </c>
      <c r="C44" s="203">
        <v>984</v>
      </c>
      <c r="D44" s="203">
        <f>+'Dramakan hosqer'!F50</f>
        <v>984</v>
      </c>
      <c r="E44" s="203">
        <f t="shared" si="1"/>
        <v>0</v>
      </c>
      <c r="F44" s="203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v>12</v>
      </c>
      <c r="B45" s="212" t="str">
        <f>+'Dramakan hosqer'!B51</f>
        <v>Սպասարկման և կոմունալ համավճարների գծով</v>
      </c>
      <c r="C45" s="203">
        <v>1349.2</v>
      </c>
      <c r="D45" s="203">
        <f>+'Dramakan hosqer'!F51</f>
        <v>1449.9599999999998</v>
      </c>
      <c r="E45" s="203">
        <f t="shared" si="1"/>
        <v>100.75999999999976</v>
      </c>
      <c r="F45" s="203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12</v>
      </c>
      <c r="B46" s="212" t="str">
        <f>+'Dramakan hosqer'!B52</f>
        <v>Գնումների համակարգողի ծառայության գծով</v>
      </c>
      <c r="C46" s="203">
        <v>0</v>
      </c>
      <c r="D46" s="203">
        <f>+'Dramakan hosqer'!F52</f>
        <v>0</v>
      </c>
      <c r="E46" s="203">
        <f t="shared" si="1"/>
        <v>0</v>
      </c>
      <c r="F46" s="203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13</v>
      </c>
      <c r="B47" s="212" t="str">
        <f>+'Dramakan hosqer'!B53</f>
        <v>Համակարգիչների տեխնիկական սպասարկման գծով</v>
      </c>
      <c r="C47" s="203">
        <v>54.5</v>
      </c>
      <c r="D47" s="203">
        <f>+'Dramakan hosqer'!F53</f>
        <v>130</v>
      </c>
      <c r="E47" s="203">
        <f t="shared" si="1"/>
        <v>75.5</v>
      </c>
      <c r="F47" s="203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 hidden="1">
      <c r="A48" s="57">
        <f>+'Dramakan hosqer'!A54</f>
        <v>13</v>
      </c>
      <c r="B48" s="212" t="str">
        <f>+'Dramakan hosqer'!B54</f>
        <v>Համակարգչային ծրագրի և կայքի սպասարկման գծով</v>
      </c>
      <c r="C48" s="203">
        <v>0</v>
      </c>
      <c r="D48" s="203">
        <f>+'Dramakan hosqer'!F54</f>
        <v>0</v>
      </c>
      <c r="E48" s="203">
        <f t="shared" si="1"/>
        <v>0</v>
      </c>
      <c r="F48" s="203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14</v>
      </c>
      <c r="B49" s="212" t="str">
        <f>+'Dramakan hosqer'!B55</f>
        <v>էլ․ստորագրության գծով</v>
      </c>
      <c r="C49" s="203">
        <v>0</v>
      </c>
      <c r="D49" s="203">
        <f>+'Dramakan hosqer'!F55</f>
        <v>0</v>
      </c>
      <c r="E49" s="203">
        <f t="shared" si="1"/>
        <v>0</v>
      </c>
      <c r="F49" s="203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14</v>
      </c>
      <c r="B50" s="212" t="str">
        <f>+'Dramakan hosqer'!B56</f>
        <v>Հայտարարության գծով</v>
      </c>
      <c r="C50" s="203">
        <v>620.5</v>
      </c>
      <c r="D50" s="203">
        <f>+'Dramakan hosqer'!F56</f>
        <v>550</v>
      </c>
      <c r="E50" s="203">
        <f t="shared" si="1"/>
        <v>-70.5</v>
      </c>
      <c r="F50" s="203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14</v>
      </c>
      <c r="B51" s="212" t="str">
        <f>+'Dramakan hosqer'!B57</f>
        <v>Բաժանորդագրության գծով</v>
      </c>
      <c r="C51" s="203">
        <v>0</v>
      </c>
      <c r="D51" s="203">
        <f>+'Dramakan hosqer'!F57</f>
        <v>0</v>
      </c>
      <c r="E51" s="203">
        <f t="shared" si="1"/>
        <v>0</v>
      </c>
      <c r="F51" s="203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15</v>
      </c>
      <c r="B52" s="212" t="str">
        <f>+'Dramakan hosqer'!B58</f>
        <v>Վերապատրաստման գծով</v>
      </c>
      <c r="C52" s="203">
        <v>0</v>
      </c>
      <c r="D52" s="203">
        <f>+'Dramakan hosqer'!F58</f>
        <v>0</v>
      </c>
      <c r="E52" s="203">
        <f t="shared" si="1"/>
        <v>0</v>
      </c>
      <c r="F52" s="203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16</v>
      </c>
      <c r="B53" s="212" t="str">
        <f>+'Dramakan hosqer'!B59</f>
        <v>Միջոցառումների գծով</v>
      </c>
      <c r="C53" s="203">
        <v>0</v>
      </c>
      <c r="D53" s="203">
        <f>+'Dramakan hosqer'!F59</f>
        <v>0</v>
      </c>
      <c r="E53" s="203">
        <f t="shared" si="1"/>
        <v>0</v>
      </c>
      <c r="F53" s="203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15</v>
      </c>
      <c r="B54" s="212" t="str">
        <f>+'Dramakan hosqer'!B60</f>
        <v>Տպագրական ծառայությունների գծով</v>
      </c>
      <c r="C54" s="203">
        <v>900</v>
      </c>
      <c r="D54" s="203">
        <f>+'Dramakan hosqer'!F60</f>
        <v>900</v>
      </c>
      <c r="E54" s="203">
        <f t="shared" si="1"/>
        <v>0</v>
      </c>
      <c r="F54" s="521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16</v>
      </c>
      <c r="B55" s="269" t="str">
        <f>+'Dramakan hosqer'!B61</f>
        <v>Հովացման և օդափոխության համակարգի գծով</v>
      </c>
      <c r="C55" s="203">
        <v>984</v>
      </c>
      <c r="D55" s="203">
        <f>+'Dramakan hosqer'!F61</f>
        <v>984</v>
      </c>
      <c r="E55" s="203">
        <f t="shared" si="1"/>
        <v>0</v>
      </c>
      <c r="F55" s="521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17</v>
      </c>
      <c r="B56" s="269" t="str">
        <f>+'Dramakan hosqer'!B62</f>
        <v>Հեղինակային իրավունքի ծախսի գծով</v>
      </c>
      <c r="C56" s="203">
        <v>552.5</v>
      </c>
      <c r="D56" s="203">
        <f>+'Dramakan hosqer'!F62</f>
        <v>850</v>
      </c>
      <c r="E56" s="203">
        <f t="shared" si="1"/>
        <v>297.5</v>
      </c>
      <c r="F56" s="52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18</v>
      </c>
      <c r="B57" s="269" t="s">
        <v>303</v>
      </c>
      <c r="C57" s="203">
        <v>1526</v>
      </c>
      <c r="D57" s="203">
        <v>2800</v>
      </c>
      <c r="E57" s="203">
        <f t="shared" si="1"/>
        <v>1274</v>
      </c>
      <c r="F57" s="52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v>19</v>
      </c>
      <c r="B58" s="269" t="s">
        <v>304</v>
      </c>
      <c r="C58" s="203">
        <v>3855.6</v>
      </c>
      <c r="D58" s="203">
        <v>2000</v>
      </c>
      <c r="E58" s="203">
        <f t="shared" si="1"/>
        <v>-1855.6</v>
      </c>
      <c r="F58" s="52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v>20</v>
      </c>
      <c r="B59" s="269" t="s">
        <v>305</v>
      </c>
      <c r="C59" s="203">
        <v>405</v>
      </c>
      <c r="D59" s="203">
        <f>+'Dramakan hosqer'!F64</f>
        <v>400</v>
      </c>
      <c r="E59" s="203">
        <f t="shared" si="1"/>
        <v>-5</v>
      </c>
      <c r="F59" s="52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v>21</v>
      </c>
      <c r="B60" s="269" t="s">
        <v>302</v>
      </c>
      <c r="C60" s="203">
        <v>400</v>
      </c>
      <c r="D60" s="203">
        <f>+'Dramakan hosqer'!F67</f>
        <v>480</v>
      </c>
      <c r="E60" s="203">
        <f t="shared" si="1"/>
        <v>80</v>
      </c>
      <c r="F60" s="521"/>
      <c r="H60" s="522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>
      <c r="A61" s="57">
        <v>22</v>
      </c>
      <c r="B61" s="269" t="s">
        <v>306</v>
      </c>
      <c r="C61" s="203">
        <v>22233.200000000001</v>
      </c>
      <c r="D61" s="203">
        <f>+'Dramakan hosqer'!F65</f>
        <v>12085.5</v>
      </c>
      <c r="E61" s="203">
        <f>+D61-C61</f>
        <v>-10147.700000000001</v>
      </c>
      <c r="F61" s="203"/>
      <c r="G61" s="262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57">
        <v>23</v>
      </c>
      <c r="B62" s="212" t="str">
        <f>+'Dramakan hosqer'!B68</f>
        <v>Ներկայացուցչական ծախսեր</v>
      </c>
      <c r="C62" s="203">
        <v>60</v>
      </c>
      <c r="D62" s="203">
        <f>+'Dramakan hosqer'!F68</f>
        <v>100</v>
      </c>
      <c r="E62" s="203">
        <f t="shared" si="1"/>
        <v>40</v>
      </c>
      <c r="F62" s="203"/>
      <c r="G62" s="262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57">
        <v>24</v>
      </c>
      <c r="B63" s="212" t="str">
        <f>+'Dramakan hosqer'!B69</f>
        <v>Հարկային պարտավորությունների գծով, այդ թվում՝</v>
      </c>
      <c r="C63" s="203">
        <f>+C64+C65+C66</f>
        <v>22273.9</v>
      </c>
      <c r="D63" s="204">
        <f>+D65+D66</f>
        <v>29283.8</v>
      </c>
      <c r="E63" s="203">
        <f>+D63-C63</f>
        <v>7009.8999999999978</v>
      </c>
      <c r="F63" s="203"/>
      <c r="G63" s="262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134" customFormat="1" ht="17.25" hidden="1">
      <c r="A64" s="13">
        <f>+'Dramakan hosqer'!A70</f>
        <v>23.1</v>
      </c>
      <c r="B64" s="276" t="str">
        <f>+'Dramakan hosqer'!B70</f>
        <v>շահութահարկի գծով</v>
      </c>
      <c r="C64" s="198">
        <v>0</v>
      </c>
      <c r="D64" s="198">
        <f>+'Dramakan hosqer'!F70</f>
        <v>0</v>
      </c>
      <c r="E64" s="203">
        <f t="shared" si="1"/>
        <v>0</v>
      </c>
      <c r="F64" s="198"/>
      <c r="G64" s="138"/>
      <c r="H64" s="136"/>
      <c r="I64" s="136"/>
      <c r="J64" s="136"/>
      <c r="K64" s="136"/>
      <c r="L64" s="136"/>
      <c r="M64" s="136"/>
      <c r="N64" s="139"/>
      <c r="O64" s="139"/>
      <c r="P64" s="139"/>
      <c r="Q64" s="139"/>
      <c r="R64" s="139"/>
      <c r="S64" s="139"/>
      <c r="T64" s="139"/>
    </row>
    <row r="65" spans="1:20" s="134" customFormat="1" ht="17.25">
      <c r="A65" s="13">
        <v>24.1</v>
      </c>
      <c r="B65" s="276" t="str">
        <f>+'Dramakan hosqer'!B71</f>
        <v>ԱԱՀ-ի գծով</v>
      </c>
      <c r="C65" s="198">
        <v>22273.9</v>
      </c>
      <c r="D65" s="513">
        <v>29253.8</v>
      </c>
      <c r="E65" s="203">
        <f t="shared" si="1"/>
        <v>6979.8999999999978</v>
      </c>
      <c r="F65" s="198"/>
      <c r="G65" s="138"/>
      <c r="H65" s="136"/>
      <c r="I65" s="136"/>
      <c r="J65" s="136"/>
      <c r="K65" s="136"/>
      <c r="L65" s="136"/>
      <c r="M65" s="136"/>
      <c r="N65" s="139"/>
      <c r="O65" s="139"/>
      <c r="P65" s="139"/>
      <c r="Q65" s="139"/>
      <c r="R65" s="139"/>
      <c r="S65" s="139"/>
      <c r="T65" s="139"/>
    </row>
    <row r="66" spans="1:20" s="134" customFormat="1" ht="17.25">
      <c r="A66" s="13">
        <v>24.2</v>
      </c>
      <c r="B66" s="276" t="str">
        <f>+'Dramakan hosqer'!B72</f>
        <v xml:space="preserve">չփոխհատուցվող հարկերի գծով </v>
      </c>
      <c r="C66" s="198">
        <v>0</v>
      </c>
      <c r="D66" s="513">
        <f>+'Dramakan hosqer'!F72</f>
        <v>30</v>
      </c>
      <c r="E66" s="203">
        <f t="shared" si="1"/>
        <v>30</v>
      </c>
      <c r="F66" s="198"/>
      <c r="G66" s="138"/>
      <c r="H66" s="136"/>
      <c r="I66" s="136"/>
      <c r="J66" s="136"/>
      <c r="K66" s="136"/>
      <c r="L66" s="136"/>
      <c r="M66" s="136"/>
      <c r="N66" s="139"/>
      <c r="O66" s="139"/>
      <c r="P66" s="139"/>
      <c r="Q66" s="139"/>
      <c r="R66" s="139"/>
      <c r="S66" s="139"/>
      <c r="T66" s="139"/>
    </row>
    <row r="67" spans="1:20" s="55" customFormat="1" ht="17.25">
      <c r="A67" s="437">
        <v>25</v>
      </c>
      <c r="B67" s="438" t="str">
        <f>+'Dramakan hosqer'!B73</f>
        <v>Կրեդիտորական պարտքի մարման գծով</v>
      </c>
      <c r="C67" s="439">
        <v>5731</v>
      </c>
      <c r="D67" s="512">
        <v>13565.8</v>
      </c>
      <c r="E67" s="203">
        <f t="shared" si="1"/>
        <v>7834.7999999999993</v>
      </c>
      <c r="F67" s="203"/>
      <c r="G67" s="95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437">
        <f>+'Dramakan hosqer'!A74</f>
        <v>25</v>
      </c>
      <c r="B68" s="438" t="str">
        <f>+'Dramakan hosqer'!B74</f>
        <v>Այլ արտահոսքերի գծով</v>
      </c>
      <c r="C68" s="439">
        <v>0</v>
      </c>
      <c r="D68" s="512">
        <f>+'Dramakan hosqer'!F74</f>
        <v>0</v>
      </c>
      <c r="E68" s="203">
        <f t="shared" si="1"/>
        <v>0</v>
      </c>
      <c r="F68" s="203"/>
      <c r="G68" s="95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137" t="s">
        <v>52</v>
      </c>
      <c r="B69" s="12" t="s">
        <v>55</v>
      </c>
      <c r="C69" s="206">
        <f>+C70+C78</f>
        <v>0</v>
      </c>
      <c r="D69" s="511">
        <f>+D70+D78</f>
        <v>0</v>
      </c>
      <c r="E69" s="206">
        <f t="shared" ref="E69" si="2">D69-C69</f>
        <v>0</v>
      </c>
      <c r="F69" s="197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440">
        <f>+'Dramakan hosqer'!A76</f>
        <v>1</v>
      </c>
      <c r="B70" s="12" t="str">
        <f>+'Dramakan hosqer'!B76</f>
        <v>Հիմնական միջոցների ձեռքբերում, այդ թվում՝</v>
      </c>
      <c r="C70" s="206">
        <f>SUM(C71:C77)</f>
        <v>0</v>
      </c>
      <c r="D70" s="511">
        <f>SUM(D71:D77)</f>
        <v>0</v>
      </c>
      <c r="E70" s="206">
        <f>+D70-C70</f>
        <v>0</v>
      </c>
      <c r="F70" s="203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hosqer'!A77</f>
        <v>1.1000000000000001</v>
      </c>
      <c r="B71" s="207" t="str">
        <f>+'Dramakan hosqer'!B77</f>
        <v>գրասենյակային և տնտեսական գույք</v>
      </c>
      <c r="C71" s="203">
        <v>0</v>
      </c>
      <c r="D71" s="514">
        <f>+'Dramakan hosqer'!F77</f>
        <v>0</v>
      </c>
      <c r="E71" s="204">
        <f t="shared" ref="E71:E81" si="3">+D71-C71</f>
        <v>0</v>
      </c>
      <c r="F71" s="203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1.2000000000000002</v>
      </c>
      <c r="B72" s="207" t="str">
        <f>+'Dramakan hosqer'!B78</f>
        <v>համակարգչային սարքավորումներ / տեխնիկա</v>
      </c>
      <c r="C72" s="203">
        <v>0</v>
      </c>
      <c r="D72" s="514">
        <f>+'Dramakan hosqer'!F78</f>
        <v>0</v>
      </c>
      <c r="E72" s="204">
        <f t="shared" si="3"/>
        <v>0</v>
      </c>
      <c r="F72" s="203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hosqer'!A79</f>
        <v>1.3000000000000003</v>
      </c>
      <c r="B73" s="207" t="str">
        <f>+'Dramakan hosqer'!B79</f>
        <v>մեքենաներ և սարքավորումներ</v>
      </c>
      <c r="C73" s="203">
        <v>0</v>
      </c>
      <c r="D73" s="514">
        <f>+'Dramakan hosqer'!F79</f>
        <v>0</v>
      </c>
      <c r="E73" s="204">
        <f t="shared" si="3"/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1.4000000000000004</v>
      </c>
      <c r="B74" s="207" t="str">
        <f>+'Dramakan hosqer'!B80</f>
        <v>երաժշտական գործիքներ</v>
      </c>
      <c r="C74" s="203">
        <v>0</v>
      </c>
      <c r="D74" s="514">
        <f>+'Dramakan hosqer'!F80</f>
        <v>0</v>
      </c>
      <c r="E74" s="204">
        <f t="shared" si="3"/>
        <v>0</v>
      </c>
      <c r="F74" s="203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1.5000000000000004</v>
      </c>
      <c r="B75" s="207" t="str">
        <f>+'Dramakan hosqer'!B81</f>
        <v>սպորտային գույք</v>
      </c>
      <c r="C75" s="203">
        <v>0</v>
      </c>
      <c r="D75" s="514">
        <f>+'Dramakan hosqer'!F81</f>
        <v>0</v>
      </c>
      <c r="E75" s="204">
        <f t="shared" si="3"/>
        <v>0</v>
      </c>
      <c r="F75" s="203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4" customFormat="1" ht="17.25" hidden="1">
      <c r="A76" s="62">
        <f>+'Dramakan hosqer'!A82</f>
        <v>1.6000000000000005</v>
      </c>
      <c r="B76" s="208" t="str">
        <f>+'Dramakan hosqer'!B82</f>
        <v>գրականություն</v>
      </c>
      <c r="C76" s="203">
        <v>0</v>
      </c>
      <c r="D76" s="512">
        <f>+'Dramakan hosqer'!F82</f>
        <v>0</v>
      </c>
      <c r="E76" s="203">
        <f t="shared" si="3"/>
        <v>0</v>
      </c>
      <c r="F76" s="203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4" customFormat="1" ht="17.25" hidden="1">
      <c r="A77" s="62">
        <f>+'Dramakan hosqer'!A83</f>
        <v>1.7000000000000006</v>
      </c>
      <c r="B77" s="208">
        <f>+'Dramakan hosqer'!B83</f>
        <v>0</v>
      </c>
      <c r="C77" s="203">
        <v>0</v>
      </c>
      <c r="D77" s="512">
        <f>+'Dramakan hosqer'!F83</f>
        <v>0</v>
      </c>
      <c r="E77" s="203">
        <f t="shared" si="3"/>
        <v>0</v>
      </c>
      <c r="F77" s="203"/>
      <c r="G77" s="54" t="s">
        <v>256</v>
      </c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442" customFormat="1" ht="34.5" hidden="1">
      <c r="A78" s="440">
        <f>+'Dramakan hosqer'!A84</f>
        <v>2</v>
      </c>
      <c r="B78" s="12" t="str">
        <f>+'Dramakan hosqer'!B84</f>
        <v>Հիմնական միջոցների հիմնական վերանորոգում, 
այդ թվում՝</v>
      </c>
      <c r="C78" s="206">
        <f>SUM(C79:C81)</f>
        <v>0</v>
      </c>
      <c r="D78" s="511">
        <f>SUM(D79:D81)</f>
        <v>0</v>
      </c>
      <c r="E78" s="197">
        <f t="shared" si="3"/>
        <v>0</v>
      </c>
      <c r="F78" s="197"/>
      <c r="G78" s="44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83" customFormat="1" ht="17.25" hidden="1">
      <c r="A79" s="62">
        <f>+'Dramakan hosqer'!A85</f>
        <v>2.1</v>
      </c>
      <c r="B79" s="207" t="str">
        <f>+'Dramakan hosqer'!B85</f>
        <v>ամրացված գույքի (շենք)</v>
      </c>
      <c r="C79" s="203">
        <v>0</v>
      </c>
      <c r="D79" s="514">
        <f>+'Dramakan hosqer'!F85</f>
        <v>0</v>
      </c>
      <c r="E79" s="204">
        <f t="shared" si="3"/>
        <v>0</v>
      </c>
      <c r="F79" s="203"/>
      <c r="G79" s="142"/>
      <c r="H79" s="94"/>
      <c r="I79" s="89"/>
      <c r="J79" s="89"/>
      <c r="K79" s="89"/>
      <c r="L79" s="89"/>
      <c r="M79" s="89"/>
      <c r="N79" s="89"/>
      <c r="O79" s="82"/>
      <c r="P79" s="82"/>
      <c r="Q79" s="82"/>
    </row>
    <row r="80" spans="1:20" s="55" customFormat="1" ht="17.25" hidden="1">
      <c r="A80" s="62">
        <f>+'Dramakan hosqer'!A86</f>
        <v>2.2000000000000002</v>
      </c>
      <c r="B80" s="207" t="str">
        <f>+'Dramakan hosqer'!B86</f>
        <v>հիմնական միջոցի</v>
      </c>
      <c r="C80" s="203">
        <v>0</v>
      </c>
      <c r="D80" s="514">
        <f>+'Dramakan hosqer'!F86</f>
        <v>0</v>
      </c>
      <c r="E80" s="204">
        <f t="shared" si="3"/>
        <v>0</v>
      </c>
      <c r="F80" s="203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hosqer'!A87</f>
        <v>2.3000000000000003</v>
      </c>
      <c r="B81" s="207" t="str">
        <f>+'Dramakan hosqer'!B87</f>
        <v>նախագծանախահաշվային փաստաթղթերի գծով</v>
      </c>
      <c r="C81" s="203">
        <v>0</v>
      </c>
      <c r="D81" s="514">
        <f>+'Dramakan hosqer'!F87</f>
        <v>0</v>
      </c>
      <c r="E81" s="204">
        <f t="shared" si="3"/>
        <v>0</v>
      </c>
      <c r="F81" s="203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34.5" hidden="1">
      <c r="A82" s="137" t="s">
        <v>53</v>
      </c>
      <c r="B82" s="12" t="s">
        <v>124</v>
      </c>
      <c r="C82" s="206">
        <f>SUM(C83:C86)</f>
        <v>0</v>
      </c>
      <c r="D82" s="511">
        <f>SUM(D83:D86)</f>
        <v>0</v>
      </c>
      <c r="E82" s="206">
        <f t="shared" ref="E82:E87" si="4">D82-C82</f>
        <v>0</v>
      </c>
      <c r="F82" s="197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hosqer'!A89</f>
        <v>1</v>
      </c>
      <c r="B83" s="239" t="str">
        <f>+'Dramakan hosqer'!B89</f>
        <v>Աշխատավարձի գծով</v>
      </c>
      <c r="C83" s="203"/>
      <c r="D83" s="512">
        <f>+'Dramakan hosqer'!F89</f>
        <v>0</v>
      </c>
      <c r="E83" s="203">
        <f>D83-C83</f>
        <v>0</v>
      </c>
      <c r="F83" s="203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hosqer'!A90</f>
        <v>0</v>
      </c>
      <c r="B84" s="272">
        <f>+'Dramakan hosqer'!B90</f>
        <v>0</v>
      </c>
      <c r="C84" s="203"/>
      <c r="D84" s="512">
        <f>+'Dramakan hosqer'!F90</f>
        <v>0</v>
      </c>
      <c r="E84" s="203">
        <f t="shared" ref="E84:E86" si="5">D84-C84</f>
        <v>0</v>
      </c>
      <c r="F84" s="203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 hidden="1">
      <c r="A85" s="62">
        <f>+'Dramakan hosqer'!A91</f>
        <v>0</v>
      </c>
      <c r="B85" s="272">
        <f>+'Dramakan hosqer'!B91</f>
        <v>0</v>
      </c>
      <c r="C85" s="203"/>
      <c r="D85" s="512">
        <f>+'Dramakan hosqer'!F91</f>
        <v>0</v>
      </c>
      <c r="E85" s="203">
        <f t="shared" si="5"/>
        <v>0</v>
      </c>
      <c r="F85" s="203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261" customFormat="1" ht="17.25" hidden="1">
      <c r="A86" s="62">
        <f>+'Dramakan hosqer'!A92</f>
        <v>0</v>
      </c>
      <c r="B86" s="269">
        <f>+'Dramakan hosqer'!B92</f>
        <v>0</v>
      </c>
      <c r="C86" s="203"/>
      <c r="D86" s="512">
        <f>+'Dramakan hosqer'!F92</f>
        <v>0</v>
      </c>
      <c r="E86" s="203">
        <f t="shared" si="5"/>
        <v>0</v>
      </c>
      <c r="F86" s="203"/>
      <c r="G86" s="91"/>
      <c r="H86" s="90"/>
      <c r="I86" s="90"/>
      <c r="J86" s="90"/>
      <c r="K86" s="90"/>
      <c r="L86" s="90"/>
      <c r="M86" s="90"/>
      <c r="N86" s="88"/>
      <c r="O86" s="88"/>
      <c r="P86" s="88"/>
      <c r="Q86" s="88"/>
      <c r="R86" s="88"/>
      <c r="S86" s="88"/>
      <c r="T86" s="88"/>
    </row>
    <row r="87" spans="1:20" s="34" customFormat="1" ht="34.5">
      <c r="A87" s="11" t="s">
        <v>34</v>
      </c>
      <c r="B87" s="12" t="s">
        <v>35</v>
      </c>
      <c r="C87" s="206">
        <f>C6+C7-C20</f>
        <v>5709.1000000000058</v>
      </c>
      <c r="D87" s="511">
        <f>D6+D7-D20</f>
        <v>3000.0368000000308</v>
      </c>
      <c r="E87" s="206">
        <f t="shared" si="4"/>
        <v>-2709.063199999975</v>
      </c>
      <c r="F87" s="197"/>
      <c r="G87" s="508"/>
      <c r="H87" s="103"/>
      <c r="I87" s="103"/>
      <c r="J87" s="103"/>
      <c r="K87" s="103"/>
      <c r="L87" s="103"/>
      <c r="M87" s="103"/>
      <c r="N87" s="109"/>
      <c r="O87" s="109"/>
      <c r="P87" s="109"/>
      <c r="Q87" s="109"/>
      <c r="R87" s="109"/>
      <c r="S87" s="109"/>
      <c r="T87" s="109"/>
    </row>
    <row r="88" spans="1:20" s="20" customFormat="1" ht="17.25">
      <c r="A88" s="18"/>
      <c r="B88" s="277"/>
      <c r="C88" s="18"/>
      <c r="D88" s="515"/>
      <c r="E88" s="18"/>
      <c r="F88" s="18"/>
      <c r="G88" s="112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20" customFormat="1" ht="17.25">
      <c r="B89" s="16" t="s">
        <v>2</v>
      </c>
      <c r="C89" s="18"/>
      <c r="D89" s="541" t="str">
        <f>+'Ekamut-caxs'!D76</f>
        <v>Է. Թորոսյան</v>
      </c>
      <c r="E89" s="538"/>
      <c r="F89" s="103"/>
      <c r="G89" s="112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ht="17.25">
      <c r="A90" s="20"/>
      <c r="B90" s="238" t="s">
        <v>4</v>
      </c>
      <c r="C90" s="20"/>
      <c r="D90" s="540" t="s">
        <v>89</v>
      </c>
      <c r="E90" s="540"/>
      <c r="F90" s="234"/>
    </row>
    <row r="91" spans="1:20" s="17" customFormat="1" ht="17.25">
      <c r="A91" s="18"/>
      <c r="B91" s="278" t="s">
        <v>6</v>
      </c>
      <c r="C91" s="18"/>
      <c r="D91" s="538" t="str">
        <f>+'Ekamut-caxs'!D78</f>
        <v>Ա. Մնացյան</v>
      </c>
      <c r="E91" s="538"/>
      <c r="F91" s="103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A92" s="18"/>
      <c r="B92" s="277"/>
      <c r="C92" s="18"/>
      <c r="D92" s="540" t="s">
        <v>89</v>
      </c>
      <c r="E92" s="540"/>
      <c r="F92" s="234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A93" s="18"/>
      <c r="B93" s="279" t="s">
        <v>1</v>
      </c>
      <c r="C93" s="18"/>
      <c r="D93" s="515"/>
      <c r="E93" s="18"/>
      <c r="F93" s="18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D94" s="516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D95" s="516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D96" s="516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D97" s="516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D98" s="516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D99" s="516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D100" s="516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D101" s="516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D102" s="516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D103" s="516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D104" s="516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D105" s="516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D106" s="516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D107" s="516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D108" s="516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D109" s="516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D110" s="516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D111" s="516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D112" s="516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D113" s="516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D114" s="516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D115" s="516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D116" s="516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D117" s="516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D118" s="516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D119" s="516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D120" s="516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D121" s="516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D122" s="516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D123" s="516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D124" s="516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8"/>
  <sheetViews>
    <sheetView view="pageBreakPreview" workbookViewId="0">
      <selection activeCell="A72" sqref="A72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7" width="9.7109375" style="17" bestFit="1" customWidth="1"/>
    <col min="8" max="22" width="9.140625" style="17"/>
    <col min="23" max="16384" width="9.140625" style="1"/>
  </cols>
  <sheetData>
    <row r="1" spans="1:22" s="150" customFormat="1" ht="22.5" customHeight="1">
      <c r="A1" s="542" t="s">
        <v>64</v>
      </c>
      <c r="B1" s="542"/>
      <c r="C1" s="542"/>
      <c r="D1" s="542"/>
      <c r="E1" s="542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43" t="str">
        <f>+'Ekamut-caxs'!A7:D7</f>
        <v>«Երևանի պատանի հանդիսատեսի թատրոն» ՀՈԱԿ-ի</v>
      </c>
      <c r="B2" s="544"/>
      <c r="C2" s="544"/>
      <c r="D2" s="544"/>
      <c r="E2" s="54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5" t="s">
        <v>127</v>
      </c>
      <c r="B3" s="545"/>
      <c r="C3" s="545"/>
      <c r="D3" s="545"/>
      <c r="E3" s="54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46" t="s">
        <v>215</v>
      </c>
      <c r="B4" s="546"/>
      <c r="C4" s="546"/>
      <c r="D4" s="546"/>
      <c r="E4" s="546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47" t="s">
        <v>132</v>
      </c>
      <c r="B7" s="548"/>
      <c r="C7" s="548"/>
      <c r="D7" s="180"/>
      <c r="E7" s="18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SUM(D9:D9)</f>
        <v>191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277</v>
      </c>
      <c r="C9" s="165" t="s">
        <v>278</v>
      </c>
      <c r="D9" s="29">
        <v>191</v>
      </c>
      <c r="E9" s="500">
        <v>2023</v>
      </c>
    </row>
    <row r="10" spans="1:22" s="141" customFormat="1" ht="34.5" customHeight="1">
      <c r="A10" s="161">
        <v>2</v>
      </c>
      <c r="B10" s="170" t="s">
        <v>145</v>
      </c>
      <c r="C10" s="161"/>
      <c r="D10" s="163">
        <f>D11+D12+D13+D14+D15+D16+D17</f>
        <v>1539</v>
      </c>
      <c r="E10" s="164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ht="30" customHeight="1">
      <c r="A11" s="165">
        <v>2.1</v>
      </c>
      <c r="B11" s="167" t="s">
        <v>279</v>
      </c>
      <c r="C11" s="165" t="s">
        <v>278</v>
      </c>
      <c r="D11" s="29">
        <v>75</v>
      </c>
      <c r="E11" s="500">
        <v>2023</v>
      </c>
    </row>
    <row r="12" spans="1:22" ht="21" customHeight="1">
      <c r="A12" s="165">
        <v>2.2000000000000002</v>
      </c>
      <c r="B12" s="167" t="s">
        <v>280</v>
      </c>
      <c r="C12" s="165" t="s">
        <v>278</v>
      </c>
      <c r="D12" s="29">
        <v>37</v>
      </c>
      <c r="E12" s="500">
        <v>2023</v>
      </c>
    </row>
    <row r="13" spans="1:22" ht="21" customHeight="1">
      <c r="A13" s="165">
        <v>2.2999999999999998</v>
      </c>
      <c r="B13" s="167" t="s">
        <v>281</v>
      </c>
      <c r="C13" s="165" t="s">
        <v>278</v>
      </c>
      <c r="D13" s="29">
        <v>1292</v>
      </c>
      <c r="E13" s="500">
        <v>2023</v>
      </c>
    </row>
    <row r="14" spans="1:22" ht="21" customHeight="1">
      <c r="A14" s="165">
        <v>2.4</v>
      </c>
      <c r="B14" s="167" t="s">
        <v>282</v>
      </c>
      <c r="C14" s="165" t="s">
        <v>278</v>
      </c>
      <c r="D14" s="29">
        <v>95</v>
      </c>
      <c r="E14" s="500">
        <v>2023</v>
      </c>
    </row>
    <row r="15" spans="1:22" ht="21" customHeight="1">
      <c r="A15" s="165">
        <v>2.5</v>
      </c>
      <c r="B15" s="167" t="s">
        <v>283</v>
      </c>
      <c r="C15" s="165" t="s">
        <v>147</v>
      </c>
      <c r="D15" s="29">
        <v>14.4</v>
      </c>
      <c r="E15" s="500">
        <v>2023</v>
      </c>
    </row>
    <row r="16" spans="1:22" ht="21" customHeight="1">
      <c r="A16" s="165">
        <v>2.6</v>
      </c>
      <c r="B16" s="167" t="s">
        <v>284</v>
      </c>
      <c r="C16" s="165" t="s">
        <v>278</v>
      </c>
      <c r="D16" s="29">
        <v>9.6</v>
      </c>
      <c r="E16" s="500">
        <v>2023</v>
      </c>
    </row>
    <row r="17" spans="1:22" ht="21" customHeight="1">
      <c r="A17" s="165">
        <v>2.7</v>
      </c>
      <c r="B17" s="167" t="s">
        <v>285</v>
      </c>
      <c r="C17" s="165" t="s">
        <v>278</v>
      </c>
      <c r="D17" s="29">
        <v>16</v>
      </c>
      <c r="E17" s="500">
        <v>2023</v>
      </c>
    </row>
    <row r="18" spans="1:22" s="150" customFormat="1" ht="21.75" customHeight="1">
      <c r="A18" s="56"/>
      <c r="B18" s="171" t="s">
        <v>66</v>
      </c>
      <c r="C18" s="172"/>
      <c r="D18" s="504">
        <v>1730</v>
      </c>
      <c r="E18" s="173"/>
      <c r="F18" s="149"/>
      <c r="G18" s="149"/>
      <c r="H18" s="149"/>
      <c r="I18" s="252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</row>
    <row r="19" spans="1:22" s="117" customFormat="1" ht="33.75" customHeight="1">
      <c r="A19" s="547" t="s">
        <v>148</v>
      </c>
      <c r="B19" s="548"/>
      <c r="C19" s="548"/>
      <c r="D19" s="180"/>
      <c r="E19" s="180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21" customHeight="1">
      <c r="A20" s="165">
        <v>1.1000000000000001</v>
      </c>
      <c r="B20" s="166" t="s">
        <v>134</v>
      </c>
      <c r="C20" s="165" t="s">
        <v>135</v>
      </c>
      <c r="D20" s="29">
        <v>1247.5</v>
      </c>
      <c r="E20" s="500">
        <v>2023</v>
      </c>
    </row>
    <row r="21" spans="1:22" ht="21" customHeight="1">
      <c r="A21" s="165">
        <v>1.2</v>
      </c>
      <c r="B21" s="166" t="s">
        <v>136</v>
      </c>
      <c r="C21" s="165" t="s">
        <v>137</v>
      </c>
      <c r="D21" s="29">
        <v>338.1</v>
      </c>
      <c r="E21" s="500">
        <v>2023</v>
      </c>
    </row>
    <row r="22" spans="1:22" ht="21" customHeight="1">
      <c r="A22" s="165">
        <v>1.3</v>
      </c>
      <c r="B22" s="166" t="s">
        <v>138</v>
      </c>
      <c r="C22" s="165" t="s">
        <v>139</v>
      </c>
      <c r="D22" s="29">
        <v>28.7</v>
      </c>
      <c r="E22" s="500">
        <v>2023</v>
      </c>
    </row>
    <row r="23" spans="1:22" ht="21" customHeight="1">
      <c r="A23" s="165">
        <v>1.4</v>
      </c>
      <c r="B23" s="166" t="s">
        <v>286</v>
      </c>
      <c r="C23" s="165" t="s">
        <v>287</v>
      </c>
      <c r="D23" s="29">
        <v>17.399999999999999</v>
      </c>
      <c r="E23" s="500">
        <v>2023</v>
      </c>
    </row>
    <row r="24" spans="1:22" ht="20.25" customHeight="1">
      <c r="A24" s="165">
        <v>1.6</v>
      </c>
      <c r="B24" s="166" t="s">
        <v>288</v>
      </c>
      <c r="C24" s="165" t="s">
        <v>140</v>
      </c>
      <c r="D24" s="29">
        <v>29.3</v>
      </c>
      <c r="E24" s="500">
        <v>2023</v>
      </c>
    </row>
    <row r="25" spans="1:22" ht="33.75" customHeight="1">
      <c r="A25" s="165">
        <v>1.7</v>
      </c>
      <c r="B25" s="167" t="s">
        <v>285</v>
      </c>
      <c r="C25" s="165" t="s">
        <v>289</v>
      </c>
      <c r="D25" s="29">
        <v>0.9</v>
      </c>
      <c r="E25" s="500">
        <v>2023</v>
      </c>
    </row>
    <row r="26" spans="1:22" ht="23.25" customHeight="1">
      <c r="A26" s="165">
        <v>1.8</v>
      </c>
      <c r="B26" s="167" t="s">
        <v>290</v>
      </c>
      <c r="C26" s="168" t="s">
        <v>291</v>
      </c>
      <c r="D26" s="29">
        <v>80</v>
      </c>
      <c r="E26" s="500">
        <v>2023</v>
      </c>
    </row>
    <row r="27" spans="1:22" ht="23.25" customHeight="1">
      <c r="A27" s="165">
        <v>1.9</v>
      </c>
      <c r="B27" s="167" t="s">
        <v>280</v>
      </c>
      <c r="C27" s="165" t="s">
        <v>289</v>
      </c>
      <c r="D27" s="29">
        <v>3.3</v>
      </c>
      <c r="E27" s="500">
        <v>2023</v>
      </c>
    </row>
    <row r="28" spans="1:22" ht="23.25" customHeight="1">
      <c r="A28" s="169">
        <v>2</v>
      </c>
      <c r="B28" s="167" t="s">
        <v>281</v>
      </c>
      <c r="C28" s="165" t="s">
        <v>289</v>
      </c>
      <c r="D28" s="29">
        <v>3742.9</v>
      </c>
      <c r="E28" s="500">
        <v>2023</v>
      </c>
    </row>
    <row r="29" spans="1:22" ht="23.25" customHeight="1">
      <c r="A29" s="165">
        <v>2.1</v>
      </c>
      <c r="B29" s="167" t="s">
        <v>292</v>
      </c>
      <c r="C29" s="168" t="s">
        <v>293</v>
      </c>
      <c r="D29" s="29">
        <v>3</v>
      </c>
      <c r="E29" s="500">
        <v>2023</v>
      </c>
    </row>
    <row r="30" spans="1:22" ht="21" customHeight="1">
      <c r="A30" s="165">
        <v>2.2000000000000002</v>
      </c>
      <c r="B30" s="167" t="s">
        <v>294</v>
      </c>
      <c r="C30" s="165" t="s">
        <v>32</v>
      </c>
      <c r="D30" s="29">
        <v>0</v>
      </c>
      <c r="E30" s="500">
        <v>2023</v>
      </c>
    </row>
    <row r="31" spans="1:22" ht="21" customHeight="1">
      <c r="A31" s="165">
        <v>2.2999999999999998</v>
      </c>
      <c r="B31" s="167" t="s">
        <v>294</v>
      </c>
      <c r="C31" s="165" t="s">
        <v>45</v>
      </c>
      <c r="D31" s="29">
        <v>4265.6000000000004</v>
      </c>
      <c r="E31" s="500">
        <v>2023</v>
      </c>
    </row>
    <row r="32" spans="1:22" ht="21" customHeight="1">
      <c r="A32" s="165">
        <v>2.4</v>
      </c>
      <c r="B32" s="167" t="s">
        <v>294</v>
      </c>
      <c r="C32" s="165" t="s">
        <v>141</v>
      </c>
      <c r="D32" s="29">
        <v>3375.8</v>
      </c>
      <c r="E32" s="500">
        <v>2023</v>
      </c>
    </row>
    <row r="33" spans="1:22" ht="24" customHeight="1">
      <c r="A33" s="165">
        <v>2.5</v>
      </c>
      <c r="B33" s="167" t="s">
        <v>294</v>
      </c>
      <c r="C33" s="165" t="s">
        <v>142</v>
      </c>
      <c r="D33" s="29">
        <v>86.2</v>
      </c>
      <c r="E33" s="500">
        <v>2023</v>
      </c>
    </row>
    <row r="34" spans="1:22" ht="24" customHeight="1">
      <c r="A34" s="165">
        <v>2.6</v>
      </c>
      <c r="B34" s="166" t="s">
        <v>143</v>
      </c>
      <c r="C34" s="165" t="s">
        <v>295</v>
      </c>
      <c r="D34" s="29">
        <v>0</v>
      </c>
      <c r="E34" s="500">
        <v>2023</v>
      </c>
    </row>
    <row r="35" spans="1:22" ht="24" customHeight="1">
      <c r="A35" s="165">
        <v>2.7</v>
      </c>
      <c r="B35" s="167" t="s">
        <v>296</v>
      </c>
      <c r="C35" s="165" t="s">
        <v>289</v>
      </c>
      <c r="D35" s="29">
        <v>0.6</v>
      </c>
      <c r="E35" s="500">
        <v>2023</v>
      </c>
    </row>
    <row r="36" spans="1:22" ht="24" customHeight="1">
      <c r="A36" s="165">
        <v>2.8</v>
      </c>
      <c r="B36" s="167" t="s">
        <v>294</v>
      </c>
      <c r="C36" s="168" t="s">
        <v>144</v>
      </c>
      <c r="D36" s="29">
        <v>346.5</v>
      </c>
      <c r="E36" s="500">
        <v>2023</v>
      </c>
    </row>
    <row r="37" spans="1:22" ht="33" customHeight="1">
      <c r="A37" s="165"/>
      <c r="B37" s="162" t="s">
        <v>149</v>
      </c>
      <c r="C37" s="28"/>
      <c r="D37" s="163">
        <f>SUM(D38:D41)</f>
        <v>929</v>
      </c>
      <c r="E37" s="29"/>
    </row>
    <row r="38" spans="1:22" ht="33" customHeight="1">
      <c r="A38" s="165">
        <v>1.1000000000000001</v>
      </c>
      <c r="B38" s="199" t="s">
        <v>297</v>
      </c>
      <c r="C38" s="165" t="s">
        <v>298</v>
      </c>
      <c r="D38" s="169">
        <v>182</v>
      </c>
      <c r="E38" s="500">
        <v>2023</v>
      </c>
      <c r="F38" s="133"/>
    </row>
    <row r="39" spans="1:22" ht="30" customHeight="1">
      <c r="A39" s="165">
        <v>1.2</v>
      </c>
      <c r="B39" s="174" t="s">
        <v>299</v>
      </c>
      <c r="C39" s="165" t="s">
        <v>146</v>
      </c>
      <c r="D39" s="29">
        <v>507</v>
      </c>
      <c r="E39" s="165">
        <v>2023</v>
      </c>
    </row>
    <row r="40" spans="1:22" ht="24.75" customHeight="1">
      <c r="A40" s="165">
        <v>1.3</v>
      </c>
      <c r="B40" s="167" t="s">
        <v>300</v>
      </c>
      <c r="C40" s="165" t="s">
        <v>298</v>
      </c>
      <c r="D40" s="29">
        <v>240</v>
      </c>
      <c r="E40" s="29">
        <v>2023</v>
      </c>
    </row>
    <row r="41" spans="1:22" ht="24.75" customHeight="1">
      <c r="A41" s="165">
        <v>1.4</v>
      </c>
      <c r="B41" s="167"/>
      <c r="C41" s="165"/>
      <c r="D41" s="29"/>
      <c r="E41" s="29"/>
    </row>
    <row r="42" spans="1:22" s="150" customFormat="1" ht="29.25" customHeight="1">
      <c r="A42" s="175"/>
      <c r="B42" s="171" t="s">
        <v>66</v>
      </c>
      <c r="C42" s="176"/>
      <c r="D42" s="505">
        <v>14494.8</v>
      </c>
      <c r="E42" s="506"/>
      <c r="F42" s="252"/>
      <c r="G42" s="252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</row>
    <row r="43" spans="1:22" ht="10.5" customHeight="1">
      <c r="D43" s="507"/>
      <c r="E43" s="507"/>
    </row>
    <row r="44" spans="1:22" ht="39" customHeight="1">
      <c r="C44" s="178" t="s">
        <v>150</v>
      </c>
      <c r="D44" s="507"/>
      <c r="E44" s="507"/>
    </row>
    <row r="45" spans="1:22" ht="52.15" customHeight="1">
      <c r="A45" s="179">
        <v>1</v>
      </c>
      <c r="B45" s="180" t="s">
        <v>264</v>
      </c>
      <c r="C45" s="177">
        <f>+'Dramakan hosqer'!F12</f>
        <v>5709.1000000000058</v>
      </c>
      <c r="D45" s="550" t="s">
        <v>151</v>
      </c>
      <c r="E45" s="551"/>
    </row>
    <row r="46" spans="1:22" ht="36.75" customHeight="1"/>
    <row r="47" spans="1:22" s="141" customFormat="1" ht="25.5" customHeight="1">
      <c r="A47" s="181"/>
      <c r="B47" s="149" t="s">
        <v>2</v>
      </c>
      <c r="C47" s="182"/>
      <c r="D47" s="552" t="str">
        <f>+'Ekamut-caxs'!D76</f>
        <v>Է. Թորոսյան</v>
      </c>
      <c r="E47" s="552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141" customFormat="1" ht="12.75" customHeight="1">
      <c r="A48" s="181"/>
      <c r="C48" s="183"/>
      <c r="D48" s="549" t="s">
        <v>89</v>
      </c>
      <c r="E48" s="549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141" customFormat="1" ht="22.5" customHeight="1">
      <c r="A49" s="181"/>
      <c r="B49" s="149" t="s">
        <v>6</v>
      </c>
      <c r="C49" s="182"/>
      <c r="D49" s="552" t="str">
        <f>+'Ekamut-caxs'!D78</f>
        <v>Ա. Մնացյան</v>
      </c>
      <c r="E49" s="552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141" customFormat="1" ht="13.5" customHeight="1">
      <c r="A50" s="181"/>
      <c r="B50" s="184"/>
      <c r="C50" s="181" t="s">
        <v>1</v>
      </c>
      <c r="D50" s="549" t="s">
        <v>89</v>
      </c>
      <c r="E50" s="549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2" spans="1:22" ht="27" customHeight="1"/>
    <row r="56" spans="1:22" ht="33" customHeight="1"/>
    <row r="58" spans="1:22" s="185" customFormat="1" ht="36" customHeight="1"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</row>
    <row r="59" spans="1:22" ht="24" customHeight="1"/>
    <row r="60" spans="1:22" ht="0.75" hidden="1" customHeight="1"/>
    <row r="61" spans="1:22" s="141" customFormat="1" ht="28.5" customHeight="1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5" spans="1:5" s="17" customFormat="1">
      <c r="A65" s="116"/>
      <c r="B65" s="1"/>
      <c r="C65" s="1"/>
      <c r="D65" s="1"/>
      <c r="E65" s="1"/>
    </row>
    <row r="66" spans="1:5" s="17" customFormat="1" ht="24" customHeight="1">
      <c r="A66" s="116"/>
      <c r="B66" s="1"/>
      <c r="C66" s="1"/>
      <c r="D66" s="1"/>
      <c r="E66" s="1"/>
    </row>
    <row r="67" spans="1:5" s="17" customFormat="1">
      <c r="A67" s="116"/>
      <c r="B67" s="1"/>
      <c r="C67" s="1"/>
      <c r="D67" s="1"/>
      <c r="E67" s="1"/>
    </row>
    <row r="68" spans="1:5" s="17" customFormat="1" ht="24.75" customHeight="1">
      <c r="A68" s="116"/>
      <c r="B68" s="1"/>
      <c r="C68" s="1"/>
      <c r="D68" s="1"/>
      <c r="E68" s="1"/>
    </row>
  </sheetData>
  <mergeCells count="11">
    <mergeCell ref="D50:E50"/>
    <mergeCell ref="A19:C19"/>
    <mergeCell ref="D45:E45"/>
    <mergeCell ref="D47:E47"/>
    <mergeCell ref="D48:E48"/>
    <mergeCell ref="D49:E49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0" zoomScaleSheetLayoutView="100" workbookViewId="0">
      <selection activeCell="A72" sqref="A7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7" t="s">
        <v>64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16" s="20" customFormat="1" ht="20.25">
      <c r="A2" s="523" t="str">
        <f>+'Ekamut-caxs'!A7:D7</f>
        <v>«Երևանի պատանի հանդիսատեսի թատրոն» ՀՈԱԿ-ի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19"/>
      <c r="P2" s="19"/>
    </row>
    <row r="3" spans="1:16" ht="17.25">
      <c r="A3" s="545" t="s">
        <v>274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</row>
    <row r="4" spans="1:16" ht="21" customHeight="1" thickBot="1">
      <c r="N4" s="124" t="s">
        <v>0</v>
      </c>
    </row>
    <row r="5" spans="1:16" ht="21" customHeight="1">
      <c r="A5" s="558" t="s">
        <v>189</v>
      </c>
      <c r="B5" s="558" t="s">
        <v>65</v>
      </c>
      <c r="C5" s="559" t="s">
        <v>177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60" t="s">
        <v>126</v>
      </c>
    </row>
    <row r="6" spans="1:16" ht="172.5" customHeight="1">
      <c r="A6" s="558"/>
      <c r="B6" s="558"/>
      <c r="C6" s="229" t="s">
        <v>167</v>
      </c>
      <c r="D6" s="229" t="s">
        <v>178</v>
      </c>
      <c r="E6" s="229" t="s">
        <v>179</v>
      </c>
      <c r="F6" s="229" t="s">
        <v>125</v>
      </c>
      <c r="G6" s="229" t="s">
        <v>158</v>
      </c>
      <c r="H6" s="229" t="s">
        <v>157</v>
      </c>
      <c r="I6" s="229" t="s">
        <v>168</v>
      </c>
      <c r="J6" s="229" t="s">
        <v>225</v>
      </c>
      <c r="K6" s="229" t="s">
        <v>226</v>
      </c>
      <c r="L6" s="229" t="s">
        <v>223</v>
      </c>
      <c r="M6" s="229" t="s">
        <v>214</v>
      </c>
      <c r="N6" s="561"/>
    </row>
    <row r="7" spans="1:16" ht="31.5" customHeight="1">
      <c r="A7" s="229">
        <v>1</v>
      </c>
      <c r="B7" s="246" t="s">
        <v>161</v>
      </c>
      <c r="C7" s="471">
        <v>131581.6</v>
      </c>
      <c r="D7" s="471">
        <v>0</v>
      </c>
      <c r="E7" s="471">
        <v>0</v>
      </c>
      <c r="F7" s="471">
        <v>720.9</v>
      </c>
      <c r="G7" s="471">
        <v>0</v>
      </c>
      <c r="H7" s="471">
        <v>0</v>
      </c>
      <c r="I7" s="471">
        <v>0</v>
      </c>
      <c r="J7" s="471">
        <v>0</v>
      </c>
      <c r="K7" s="471">
        <v>0</v>
      </c>
      <c r="L7" s="471">
        <v>0</v>
      </c>
      <c r="M7" s="471">
        <v>0</v>
      </c>
      <c r="N7" s="244">
        <f>ROUND(SUM(C7:M7),1)</f>
        <v>132302.5</v>
      </c>
    </row>
    <row r="8" spans="1:16" ht="43.5" customHeight="1">
      <c r="A8" s="229">
        <v>2</v>
      </c>
      <c r="B8" s="291" t="s">
        <v>86</v>
      </c>
      <c r="C8" s="471">
        <v>108</v>
      </c>
      <c r="D8" s="226" t="s">
        <v>154</v>
      </c>
      <c r="E8" s="226" t="s">
        <v>154</v>
      </c>
      <c r="F8" s="226" t="s">
        <v>154</v>
      </c>
      <c r="G8" s="226" t="s">
        <v>154</v>
      </c>
      <c r="H8" s="226" t="s">
        <v>154</v>
      </c>
      <c r="I8" s="226" t="s">
        <v>154</v>
      </c>
      <c r="J8" s="226" t="s">
        <v>154</v>
      </c>
      <c r="K8" s="226" t="s">
        <v>154</v>
      </c>
      <c r="L8" s="226" t="s">
        <v>154</v>
      </c>
      <c r="M8" s="226" t="s">
        <v>154</v>
      </c>
      <c r="N8" s="244">
        <f>ROUND(SUM(C8:M8),1)</f>
        <v>108</v>
      </c>
    </row>
    <row r="9" spans="1:16" s="143" customFormat="1" ht="34.5" customHeight="1" thickBot="1">
      <c r="A9" s="247"/>
      <c r="B9" s="175" t="s">
        <v>66</v>
      </c>
      <c r="C9" s="226" t="s">
        <v>154</v>
      </c>
      <c r="D9" s="226" t="s">
        <v>154</v>
      </c>
      <c r="E9" s="226" t="s">
        <v>154</v>
      </c>
      <c r="F9" s="226" t="s">
        <v>154</v>
      </c>
      <c r="G9" s="226" t="s">
        <v>154</v>
      </c>
      <c r="H9" s="226" t="s">
        <v>154</v>
      </c>
      <c r="I9" s="226" t="s">
        <v>154</v>
      </c>
      <c r="J9" s="226" t="s">
        <v>154</v>
      </c>
      <c r="K9" s="226" t="s">
        <v>154</v>
      </c>
      <c r="L9" s="226" t="s">
        <v>154</v>
      </c>
      <c r="M9" s="226" t="s">
        <v>154</v>
      </c>
      <c r="N9" s="245">
        <f>ROUND(SUM(N7:N8),1)</f>
        <v>132410.5</v>
      </c>
    </row>
    <row r="10" spans="1:16" s="472" customFormat="1" ht="15" customHeight="1">
      <c r="B10" s="103"/>
      <c r="C10" s="473"/>
      <c r="D10" s="473"/>
      <c r="E10" s="473"/>
      <c r="F10" s="473"/>
      <c r="G10" s="474"/>
      <c r="H10" s="474"/>
      <c r="I10" s="475"/>
      <c r="J10" s="475"/>
      <c r="K10" s="475"/>
      <c r="L10" s="474"/>
      <c r="M10" s="473"/>
      <c r="N10" s="476"/>
    </row>
    <row r="11" spans="1:16" s="472" customFormat="1" ht="63.75" customHeight="1">
      <c r="B11" s="553" t="s">
        <v>271</v>
      </c>
      <c r="C11" s="553"/>
      <c r="D11" s="478"/>
      <c r="E11" s="477"/>
      <c r="F11" s="477"/>
      <c r="G11" s="477"/>
      <c r="H11" s="477"/>
      <c r="I11" s="477"/>
      <c r="J11" s="477"/>
      <c r="K11" s="477"/>
      <c r="L11" s="474"/>
      <c r="M11" s="473"/>
      <c r="N11" s="476"/>
    </row>
    <row r="12" spans="1:16" s="472" customFormat="1" ht="42.75" customHeight="1">
      <c r="B12" s="502"/>
      <c r="C12" s="477">
        <f>10965.1*12</f>
        <v>131581.20000000001</v>
      </c>
      <c r="D12" s="477"/>
      <c r="E12" s="477"/>
      <c r="F12" s="477"/>
      <c r="G12" s="477"/>
      <c r="H12" s="477"/>
      <c r="I12" s="477"/>
      <c r="J12" s="477"/>
      <c r="K12" s="477"/>
      <c r="L12" s="474"/>
      <c r="M12" s="473"/>
      <c r="N12" s="476"/>
    </row>
    <row r="13" spans="1:16" s="145" customFormat="1" ht="21" customHeight="1">
      <c r="B13" s="147"/>
      <c r="C13" s="185"/>
      <c r="D13" s="185"/>
      <c r="E13" s="223"/>
      <c r="F13" s="187"/>
      <c r="G13" s="144"/>
      <c r="H13" s="144"/>
      <c r="I13" s="185"/>
      <c r="J13" s="185"/>
      <c r="K13" s="185"/>
      <c r="L13" s="562"/>
      <c r="M13" s="562"/>
      <c r="N13" s="216"/>
    </row>
    <row r="14" spans="1:16" s="143" customFormat="1" ht="69" customHeight="1">
      <c r="B14" s="563" t="s">
        <v>160</v>
      </c>
      <c r="C14" s="564"/>
      <c r="E14" s="563" t="s">
        <v>159</v>
      </c>
      <c r="F14" s="564"/>
      <c r="G14" s="241"/>
      <c r="H14" s="554"/>
      <c r="I14" s="554"/>
      <c r="J14" s="187"/>
      <c r="K14" s="187"/>
      <c r="L14" s="185"/>
      <c r="M14" s="185"/>
      <c r="N14" s="185"/>
    </row>
    <row r="15" spans="1:16" s="143" customFormat="1" ht="57.75" customHeight="1">
      <c r="B15" s="189" t="s">
        <v>153</v>
      </c>
      <c r="C15" s="260" t="s">
        <v>180</v>
      </c>
      <c r="E15" s="189" t="s">
        <v>153</v>
      </c>
      <c r="F15" s="260" t="s">
        <v>181</v>
      </c>
      <c r="G15" s="202"/>
      <c r="H15" s="251"/>
      <c r="I15" s="202"/>
      <c r="J15" s="224"/>
      <c r="K15" s="224"/>
      <c r="L15" s="224"/>
      <c r="M15" s="224"/>
      <c r="N15" s="202"/>
    </row>
    <row r="16" spans="1:16" s="143" customFormat="1" ht="24" customHeight="1">
      <c r="B16" s="227">
        <v>104000</v>
      </c>
      <c r="C16" s="359">
        <v>325.10000000000002</v>
      </c>
      <c r="E16" s="227">
        <v>104000</v>
      </c>
      <c r="F16" s="250">
        <v>745.9</v>
      </c>
      <c r="G16" s="202"/>
      <c r="H16" s="248"/>
      <c r="I16" s="249"/>
      <c r="J16" s="240"/>
      <c r="K16" s="240"/>
      <c r="L16" s="224"/>
      <c r="M16" s="224"/>
      <c r="N16" s="202"/>
    </row>
    <row r="17" spans="2:14" s="148" customFormat="1" ht="24" customHeight="1">
      <c r="B17" s="248"/>
      <c r="C17" s="249"/>
      <c r="D17" s="242"/>
      <c r="E17" s="243"/>
      <c r="F17" s="243"/>
      <c r="G17" s="225"/>
      <c r="H17" s="242"/>
      <c r="I17" s="249"/>
      <c r="J17" s="240"/>
      <c r="K17" s="240"/>
      <c r="L17" s="190"/>
      <c r="M17" s="190"/>
      <c r="N17" s="225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56" t="str">
        <f>+'Ekamut-caxs'!D76</f>
        <v>Է. Թորոսյան</v>
      </c>
      <c r="H19" s="556"/>
      <c r="I19" s="556"/>
      <c r="J19" s="128"/>
      <c r="K19" s="128"/>
      <c r="L19" s="128"/>
    </row>
    <row r="20" spans="2:14" s="118" customFormat="1" ht="17.25" customHeight="1">
      <c r="B20" s="120"/>
      <c r="E20" s="129" t="s">
        <v>88</v>
      </c>
      <c r="F20" s="130"/>
      <c r="G20" s="555" t="s">
        <v>89</v>
      </c>
      <c r="H20" s="555"/>
      <c r="I20" s="555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56" t="str">
        <f>+'Ekamut-caxs'!D78</f>
        <v>Ա. Մնացյան</v>
      </c>
      <c r="H21" s="556"/>
      <c r="I21" s="556"/>
      <c r="J21" s="128"/>
      <c r="K21" s="128"/>
      <c r="L21" s="128"/>
    </row>
    <row r="22" spans="2:14" s="118" customFormat="1" ht="18.75" customHeight="1">
      <c r="E22" s="129" t="s">
        <v>88</v>
      </c>
      <c r="F22" s="130"/>
      <c r="G22" s="555" t="s">
        <v>89</v>
      </c>
      <c r="H22" s="555"/>
      <c r="I22" s="555"/>
      <c r="J22" s="121"/>
      <c r="K22" s="121"/>
      <c r="L22" s="121"/>
    </row>
    <row r="23" spans="2:14" s="119" customFormat="1" ht="16.5">
      <c r="C23" s="121"/>
      <c r="D23" s="121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zoomScaleSheetLayoutView="100" workbookViewId="0">
      <selection activeCell="A72" sqref="A72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2.42578125" style="368" customWidth="1"/>
    <col min="12" max="12" width="12.85546875" style="368" customWidth="1"/>
    <col min="13" max="13" width="14.85546875" style="368" customWidth="1"/>
    <col min="14" max="14" width="12.7109375" style="368" customWidth="1"/>
    <col min="15" max="15" width="11.7109375" style="368" customWidth="1"/>
    <col min="16" max="16384" width="9.140625" style="368"/>
  </cols>
  <sheetData>
    <row r="1" spans="1:15" s="367" customFormat="1" ht="18.75" customHeight="1">
      <c r="A1" s="565" t="s">
        <v>64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367" customFormat="1" ht="21.75" customHeight="1">
      <c r="A2" s="566" t="str">
        <f>+'Ekamut-caxs'!A7:E7</f>
        <v>«Երևանի պատանի հանդիսատեսի թատրոն» ՀՈԱԿ-ի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367" customFormat="1" ht="21" customHeight="1">
      <c r="A3" s="566" t="s">
        <v>90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>
      <c r="E4" s="368">
        <f>+F7/E7</f>
        <v>78.549448685326539</v>
      </c>
    </row>
    <row r="5" spans="1:15" s="369" customFormat="1" ht="24.75" customHeight="1">
      <c r="A5" s="567" t="s">
        <v>110</v>
      </c>
      <c r="B5" s="567" t="s">
        <v>91</v>
      </c>
      <c r="C5" s="568" t="s">
        <v>92</v>
      </c>
      <c r="D5" s="568"/>
      <c r="E5" s="568"/>
      <c r="F5" s="568"/>
      <c r="G5" s="568" t="s">
        <v>93</v>
      </c>
      <c r="H5" s="568"/>
      <c r="I5" s="568"/>
      <c r="J5" s="568"/>
      <c r="K5" s="568" t="s">
        <v>117</v>
      </c>
      <c r="L5" s="568"/>
      <c r="M5" s="568"/>
      <c r="N5" s="568"/>
      <c r="O5" s="568"/>
    </row>
    <row r="6" spans="1:15" s="372" customFormat="1" ht="51" customHeight="1">
      <c r="A6" s="567"/>
      <c r="B6" s="567"/>
      <c r="C6" s="370" t="s">
        <v>247</v>
      </c>
      <c r="D6" s="370" t="s">
        <v>185</v>
      </c>
      <c r="E6" s="370" t="s">
        <v>257</v>
      </c>
      <c r="F6" s="370" t="s">
        <v>258</v>
      </c>
      <c r="G6" s="370" t="s">
        <v>213</v>
      </c>
      <c r="H6" s="370" t="s">
        <v>185</v>
      </c>
      <c r="I6" s="370" t="s">
        <v>259</v>
      </c>
      <c r="J6" s="370" t="s">
        <v>258</v>
      </c>
      <c r="K6" s="370" t="s">
        <v>247</v>
      </c>
      <c r="L6" s="370" t="s">
        <v>247</v>
      </c>
      <c r="M6" s="370" t="s">
        <v>260</v>
      </c>
      <c r="N6" s="371" t="s">
        <v>261</v>
      </c>
      <c r="O6" s="371" t="s">
        <v>262</v>
      </c>
    </row>
    <row r="7" spans="1:15" ht="19.5" customHeight="1">
      <c r="A7" s="444">
        <v>1</v>
      </c>
      <c r="B7" s="445" t="s">
        <v>94</v>
      </c>
      <c r="C7" s="446">
        <v>9432</v>
      </c>
      <c r="D7" s="374">
        <v>1355378.4</v>
      </c>
      <c r="E7" s="375">
        <f>+C7</f>
        <v>9432</v>
      </c>
      <c r="F7" s="447">
        <f>+E7*143.7-614500</f>
        <v>740878.39999999991</v>
      </c>
      <c r="G7" s="446">
        <v>7050</v>
      </c>
      <c r="H7" s="374">
        <v>360444</v>
      </c>
      <c r="I7" s="375">
        <v>7050</v>
      </c>
      <c r="J7" s="447">
        <v>360736</v>
      </c>
      <c r="K7" s="381">
        <v>311</v>
      </c>
      <c r="L7" s="375">
        <f>+K7</f>
        <v>311</v>
      </c>
      <c r="M7" s="378">
        <f>+O7-N7</f>
        <v>14339.548560000001</v>
      </c>
      <c r="N7" s="377">
        <f>+L7*7.94904</f>
        <v>2472.1514400000001</v>
      </c>
      <c r="O7" s="378">
        <v>16811.7</v>
      </c>
    </row>
    <row r="8" spans="1:15" ht="19.5" customHeight="1">
      <c r="A8" s="444">
        <v>2</v>
      </c>
      <c r="B8" s="445" t="s">
        <v>249</v>
      </c>
      <c r="C8" s="446">
        <v>9103</v>
      </c>
      <c r="D8" s="374">
        <v>1308101.1000000001</v>
      </c>
      <c r="E8" s="375">
        <f>+C8</f>
        <v>9103</v>
      </c>
      <c r="F8" s="447">
        <f t="shared" ref="F8:F16" si="0">+E8*143.7</f>
        <v>1308101.0999999999</v>
      </c>
      <c r="G8" s="446">
        <v>6638</v>
      </c>
      <c r="H8" s="374">
        <v>309790.2</v>
      </c>
      <c r="I8" s="375">
        <f t="shared" ref="I8:I18" si="1">+G8</f>
        <v>6638</v>
      </c>
      <c r="J8" s="447">
        <v>309790.2</v>
      </c>
      <c r="K8" s="381">
        <v>328</v>
      </c>
      <c r="L8" s="375">
        <f>+K8</f>
        <v>328</v>
      </c>
      <c r="M8" s="378">
        <f t="shared" ref="M8:M18" si="2">+O8-N8</f>
        <v>14483.114880000001</v>
      </c>
      <c r="N8" s="377">
        <f t="shared" ref="N8:N18" si="3">+L8*7.94904</f>
        <v>2607.28512</v>
      </c>
      <c r="O8" s="378">
        <v>17090.400000000001</v>
      </c>
    </row>
    <row r="9" spans="1:15" ht="19.5" customHeight="1">
      <c r="A9" s="444">
        <v>3</v>
      </c>
      <c r="B9" s="445" t="s">
        <v>95</v>
      </c>
      <c r="C9" s="446">
        <v>2977</v>
      </c>
      <c r="D9" s="374">
        <v>427794.9</v>
      </c>
      <c r="E9" s="375">
        <f t="shared" ref="E9:E18" si="4">+C9</f>
        <v>2977</v>
      </c>
      <c r="F9" s="447">
        <f t="shared" si="0"/>
        <v>427794.89999999997</v>
      </c>
      <c r="G9" s="446">
        <v>5701</v>
      </c>
      <c r="H9" s="374">
        <v>265589.5</v>
      </c>
      <c r="I9" s="375">
        <f t="shared" si="1"/>
        <v>5701</v>
      </c>
      <c r="J9" s="447">
        <f>+H9</f>
        <v>265589.5</v>
      </c>
      <c r="K9" s="381">
        <v>256</v>
      </c>
      <c r="L9" s="375">
        <f t="shared" ref="L9:L18" si="5">+K9</f>
        <v>256</v>
      </c>
      <c r="M9" s="378">
        <f t="shared" si="2"/>
        <v>11303.84576</v>
      </c>
      <c r="N9" s="377">
        <f t="shared" si="3"/>
        <v>2034.95424</v>
      </c>
      <c r="O9" s="378">
        <v>13338.8</v>
      </c>
    </row>
    <row r="10" spans="1:15" ht="19.5" customHeight="1">
      <c r="A10" s="444">
        <v>4</v>
      </c>
      <c r="B10" s="445" t="s">
        <v>96</v>
      </c>
      <c r="C10" s="381">
        <v>13</v>
      </c>
      <c r="D10" s="379">
        <v>1868.1</v>
      </c>
      <c r="E10" s="375">
        <f t="shared" si="4"/>
        <v>13</v>
      </c>
      <c r="F10" s="447">
        <f t="shared" si="0"/>
        <v>1868.1</v>
      </c>
      <c r="G10" s="446">
        <v>5239</v>
      </c>
      <c r="H10" s="379">
        <v>254351.7</v>
      </c>
      <c r="I10" s="375">
        <f t="shared" si="1"/>
        <v>5239</v>
      </c>
      <c r="J10" s="447">
        <f t="shared" ref="J10:J18" si="6">+H10</f>
        <v>254351.7</v>
      </c>
      <c r="K10" s="381">
        <v>404</v>
      </c>
      <c r="L10" s="375">
        <f t="shared" si="5"/>
        <v>404</v>
      </c>
      <c r="M10" s="378">
        <f t="shared" si="2"/>
        <v>17838.887839999999</v>
      </c>
      <c r="N10" s="377">
        <f t="shared" si="3"/>
        <v>3211.4121599999999</v>
      </c>
      <c r="O10" s="378">
        <v>21050.3</v>
      </c>
    </row>
    <row r="11" spans="1:15" ht="19.5" customHeight="1">
      <c r="A11" s="444">
        <v>5</v>
      </c>
      <c r="B11" s="445" t="s">
        <v>97</v>
      </c>
      <c r="C11" s="381">
        <v>0</v>
      </c>
      <c r="D11" s="379"/>
      <c r="E11" s="375">
        <f t="shared" si="4"/>
        <v>0</v>
      </c>
      <c r="F11" s="447">
        <f t="shared" si="0"/>
        <v>0</v>
      </c>
      <c r="G11" s="446">
        <v>4410</v>
      </c>
      <c r="H11" s="379">
        <v>209516.79999999999</v>
      </c>
      <c r="I11" s="375">
        <f t="shared" si="1"/>
        <v>4410</v>
      </c>
      <c r="J11" s="447">
        <f t="shared" si="6"/>
        <v>209516.79999999999</v>
      </c>
      <c r="K11" s="381">
        <v>404</v>
      </c>
      <c r="L11" s="375">
        <f t="shared" si="5"/>
        <v>404</v>
      </c>
      <c r="M11" s="378">
        <f t="shared" si="2"/>
        <v>17838.887839999999</v>
      </c>
      <c r="N11" s="377">
        <f t="shared" si="3"/>
        <v>3211.4121599999999</v>
      </c>
      <c r="O11" s="378">
        <v>21050.3</v>
      </c>
    </row>
    <row r="12" spans="1:15" ht="19.5" customHeight="1">
      <c r="A12" s="444">
        <v>6</v>
      </c>
      <c r="B12" s="445" t="s">
        <v>98</v>
      </c>
      <c r="C12" s="381">
        <v>0</v>
      </c>
      <c r="D12" s="379"/>
      <c r="E12" s="375">
        <f t="shared" si="4"/>
        <v>0</v>
      </c>
      <c r="F12" s="447">
        <f t="shared" si="0"/>
        <v>0</v>
      </c>
      <c r="G12" s="446">
        <v>4559</v>
      </c>
      <c r="H12" s="379">
        <v>225935.3</v>
      </c>
      <c r="I12" s="375">
        <f t="shared" si="1"/>
        <v>4559</v>
      </c>
      <c r="J12" s="447">
        <f t="shared" si="6"/>
        <v>225935.3</v>
      </c>
      <c r="K12" s="381">
        <v>188</v>
      </c>
      <c r="L12" s="375">
        <f t="shared" si="5"/>
        <v>188</v>
      </c>
      <c r="M12" s="378">
        <f t="shared" si="2"/>
        <v>8301.2804800000013</v>
      </c>
      <c r="N12" s="377">
        <f t="shared" si="3"/>
        <v>1494.4195199999999</v>
      </c>
      <c r="O12" s="378">
        <v>9795.7000000000007</v>
      </c>
    </row>
    <row r="13" spans="1:15" ht="19.5" customHeight="1">
      <c r="A13" s="444">
        <v>7</v>
      </c>
      <c r="B13" s="445" t="s">
        <v>99</v>
      </c>
      <c r="C13" s="381">
        <v>0</v>
      </c>
      <c r="D13" s="379"/>
      <c r="E13" s="375">
        <f t="shared" si="4"/>
        <v>0</v>
      </c>
      <c r="F13" s="447">
        <f t="shared" si="0"/>
        <v>0</v>
      </c>
      <c r="G13" s="446">
        <v>5087</v>
      </c>
      <c r="H13" s="379">
        <v>244682.8</v>
      </c>
      <c r="I13" s="375">
        <f t="shared" si="1"/>
        <v>5087</v>
      </c>
      <c r="J13" s="447">
        <f t="shared" si="6"/>
        <v>244682.8</v>
      </c>
      <c r="K13" s="381">
        <v>504</v>
      </c>
      <c r="L13" s="375">
        <f t="shared" si="5"/>
        <v>504</v>
      </c>
      <c r="M13" s="378">
        <f t="shared" si="2"/>
        <v>22254.483840000001</v>
      </c>
      <c r="N13" s="377">
        <f t="shared" si="3"/>
        <v>4006.3161599999999</v>
      </c>
      <c r="O13" s="378">
        <v>26260.799999999999</v>
      </c>
    </row>
    <row r="14" spans="1:15" ht="19.5" customHeight="1">
      <c r="A14" s="444">
        <v>8</v>
      </c>
      <c r="B14" s="448" t="s">
        <v>100</v>
      </c>
      <c r="C14" s="381">
        <v>0</v>
      </c>
      <c r="D14" s="379"/>
      <c r="E14" s="375">
        <f t="shared" si="4"/>
        <v>0</v>
      </c>
      <c r="F14" s="447">
        <f t="shared" si="0"/>
        <v>0</v>
      </c>
      <c r="G14" s="446">
        <v>1438</v>
      </c>
      <c r="H14" s="379">
        <v>73904.2</v>
      </c>
      <c r="I14" s="375">
        <f t="shared" si="1"/>
        <v>1438</v>
      </c>
      <c r="J14" s="447">
        <f t="shared" si="6"/>
        <v>73904.2</v>
      </c>
      <c r="K14" s="381">
        <v>236</v>
      </c>
      <c r="L14" s="375">
        <f t="shared" si="5"/>
        <v>236</v>
      </c>
      <c r="M14" s="378">
        <f t="shared" si="2"/>
        <v>10420.726560000001</v>
      </c>
      <c r="N14" s="377">
        <f t="shared" si="3"/>
        <v>1875.97344</v>
      </c>
      <c r="O14" s="378">
        <v>12296.7</v>
      </c>
    </row>
    <row r="15" spans="1:15" ht="19.5" customHeight="1">
      <c r="A15" s="444">
        <v>9</v>
      </c>
      <c r="B15" s="448" t="s">
        <v>101</v>
      </c>
      <c r="C15" s="381">
        <v>0</v>
      </c>
      <c r="D15" s="379"/>
      <c r="E15" s="375">
        <f t="shared" si="4"/>
        <v>0</v>
      </c>
      <c r="F15" s="447">
        <f t="shared" si="0"/>
        <v>0</v>
      </c>
      <c r="G15" s="446">
        <v>2107</v>
      </c>
      <c r="H15" s="379">
        <v>109802.4</v>
      </c>
      <c r="I15" s="375">
        <f t="shared" si="1"/>
        <v>2107</v>
      </c>
      <c r="J15" s="447">
        <f t="shared" si="6"/>
        <v>109802.4</v>
      </c>
      <c r="K15" s="381">
        <v>180</v>
      </c>
      <c r="L15" s="375">
        <f t="shared" si="5"/>
        <v>180</v>
      </c>
      <c r="M15" s="378">
        <f t="shared" si="2"/>
        <v>7948.0727999999999</v>
      </c>
      <c r="N15" s="377">
        <f t="shared" si="3"/>
        <v>1430.8271999999999</v>
      </c>
      <c r="O15" s="378">
        <v>9378.9</v>
      </c>
    </row>
    <row r="16" spans="1:15" ht="19.5" customHeight="1">
      <c r="A16" s="444">
        <v>10</v>
      </c>
      <c r="B16" s="448" t="s">
        <v>102</v>
      </c>
      <c r="C16" s="381">
        <v>0</v>
      </c>
      <c r="D16" s="379"/>
      <c r="E16" s="375">
        <f t="shared" si="4"/>
        <v>0</v>
      </c>
      <c r="F16" s="447">
        <f t="shared" si="0"/>
        <v>0</v>
      </c>
      <c r="G16" s="381">
        <v>2693</v>
      </c>
      <c r="H16" s="379">
        <v>142291.6</v>
      </c>
      <c r="I16" s="375">
        <f t="shared" si="1"/>
        <v>2693</v>
      </c>
      <c r="J16" s="447">
        <f t="shared" si="6"/>
        <v>142291.6</v>
      </c>
      <c r="K16" s="381">
        <v>148</v>
      </c>
      <c r="L16" s="375">
        <f t="shared" si="5"/>
        <v>148</v>
      </c>
      <c r="M16" s="378">
        <f t="shared" si="2"/>
        <v>6535.0420800000002</v>
      </c>
      <c r="N16" s="377">
        <f t="shared" si="3"/>
        <v>1176.4579200000001</v>
      </c>
      <c r="O16" s="378">
        <v>7711.5</v>
      </c>
    </row>
    <row r="17" spans="1:16" ht="19.5" customHeight="1">
      <c r="A17" s="444">
        <v>11</v>
      </c>
      <c r="B17" s="448" t="s">
        <v>103</v>
      </c>
      <c r="C17" s="449">
        <v>3730</v>
      </c>
      <c r="D17" s="380">
        <v>536001</v>
      </c>
      <c r="E17" s="375">
        <f t="shared" si="4"/>
        <v>3730</v>
      </c>
      <c r="F17" s="447">
        <f>+E17*143.7</f>
        <v>536001</v>
      </c>
      <c r="G17" s="449">
        <v>4155</v>
      </c>
      <c r="H17" s="380">
        <v>215339.4</v>
      </c>
      <c r="I17" s="375">
        <f t="shared" si="1"/>
        <v>4155</v>
      </c>
      <c r="J17" s="447">
        <f t="shared" si="6"/>
        <v>215339.4</v>
      </c>
      <c r="K17" s="375">
        <v>508</v>
      </c>
      <c r="L17" s="375">
        <f t="shared" si="5"/>
        <v>508</v>
      </c>
      <c r="M17" s="378">
        <f t="shared" si="2"/>
        <v>22431.087680000001</v>
      </c>
      <c r="N17" s="377">
        <f t="shared" si="3"/>
        <v>4038.1123200000002</v>
      </c>
      <c r="O17" s="378">
        <v>26469.200000000001</v>
      </c>
    </row>
    <row r="18" spans="1:16" ht="19.5" customHeight="1">
      <c r="A18" s="444">
        <v>12</v>
      </c>
      <c r="B18" s="448" t="s">
        <v>104</v>
      </c>
      <c r="C18" s="449">
        <v>8681</v>
      </c>
      <c r="D18" s="380">
        <v>1247459.7</v>
      </c>
      <c r="E18" s="375">
        <f t="shared" si="4"/>
        <v>8681</v>
      </c>
      <c r="F18" s="447">
        <f>+E18*143.7</f>
        <v>1247459.7</v>
      </c>
      <c r="G18" s="449">
        <v>6480</v>
      </c>
      <c r="H18" s="380">
        <v>338060.5</v>
      </c>
      <c r="I18" s="375">
        <f t="shared" si="1"/>
        <v>6480</v>
      </c>
      <c r="J18" s="447">
        <f t="shared" si="6"/>
        <v>338060.5</v>
      </c>
      <c r="K18" s="375">
        <v>551</v>
      </c>
      <c r="L18" s="375">
        <f t="shared" si="5"/>
        <v>551</v>
      </c>
      <c r="M18" s="378">
        <f t="shared" si="2"/>
        <v>24381.878959999998</v>
      </c>
      <c r="N18" s="377">
        <f t="shared" si="3"/>
        <v>4379.9210400000002</v>
      </c>
      <c r="O18" s="378">
        <v>28761.8</v>
      </c>
    </row>
    <row r="19" spans="1:16" ht="32.25" customHeight="1">
      <c r="A19" s="450"/>
      <c r="B19" s="443" t="s">
        <v>87</v>
      </c>
      <c r="C19" s="451">
        <f t="shared" ref="C19:E19" si="7">SUM(C7:C18)</f>
        <v>33936</v>
      </c>
      <c r="D19" s="408">
        <f t="shared" si="7"/>
        <v>4876603.2</v>
      </c>
      <c r="E19" s="451">
        <f t="shared" si="7"/>
        <v>33936</v>
      </c>
      <c r="F19" s="408">
        <f t="shared" ref="F19:O19" si="8">SUM(F7:F18)</f>
        <v>4262103.2</v>
      </c>
      <c r="G19" s="451">
        <f t="shared" si="8"/>
        <v>55557</v>
      </c>
      <c r="H19" s="408">
        <f t="shared" si="8"/>
        <v>2749708.4</v>
      </c>
      <c r="I19" s="451">
        <f t="shared" si="8"/>
        <v>55557</v>
      </c>
      <c r="J19" s="408">
        <f t="shared" si="8"/>
        <v>2750000.4</v>
      </c>
      <c r="K19" s="451">
        <f t="shared" si="8"/>
        <v>4018</v>
      </c>
      <c r="L19" s="451">
        <f t="shared" si="8"/>
        <v>4018</v>
      </c>
      <c r="M19" s="408">
        <f t="shared" si="8"/>
        <v>178076.85728</v>
      </c>
      <c r="N19" s="452">
        <f t="shared" si="8"/>
        <v>31939.242720000002</v>
      </c>
      <c r="O19" s="408">
        <f t="shared" si="8"/>
        <v>210016.1</v>
      </c>
    </row>
    <row r="20" spans="1:16" ht="21.75" customHeight="1">
      <c r="B20" s="385"/>
      <c r="C20" s="386"/>
      <c r="D20" s="387"/>
      <c r="E20" s="386"/>
      <c r="F20" s="387">
        <f>ROUND(F19/1000,1)</f>
        <v>4262.1000000000004</v>
      </c>
      <c r="G20" s="386"/>
      <c r="H20" s="387"/>
      <c r="I20" s="386"/>
      <c r="J20" s="387">
        <f>ROUND(J19/1000,1)</f>
        <v>2750</v>
      </c>
      <c r="K20" s="386"/>
      <c r="L20" s="386"/>
      <c r="M20" s="387">
        <f>ROUND(M19/1000,1)</f>
        <v>178.1</v>
      </c>
      <c r="N20" s="387">
        <f>+N19/1000</f>
        <v>31.939242720000003</v>
      </c>
      <c r="O20" s="387">
        <f t="shared" ref="O20" si="9">ROUND(O19/1000,1)</f>
        <v>210</v>
      </c>
      <c r="P20" s="368">
        <f>+O20/1.2</f>
        <v>175</v>
      </c>
    </row>
    <row r="21" spans="1:16" ht="33.75" customHeight="1" thickBot="1">
      <c r="B21" s="570" t="s">
        <v>250</v>
      </c>
      <c r="C21" s="570"/>
      <c r="D21" s="570"/>
      <c r="E21" s="388"/>
      <c r="F21" s="389"/>
      <c r="H21" s="388"/>
      <c r="M21" s="387"/>
    </row>
    <row r="22" spans="1:16" s="367" customFormat="1" ht="34.5" customHeight="1">
      <c r="A22" s="390"/>
      <c r="B22" s="391" t="s">
        <v>121</v>
      </c>
      <c r="C22" s="392" t="s">
        <v>122</v>
      </c>
      <c r="D22" s="392" t="s">
        <v>248</v>
      </c>
      <c r="E22" s="392" t="s">
        <v>248</v>
      </c>
      <c r="F22" s="393" t="s">
        <v>248</v>
      </c>
      <c r="G22" s="392" t="s">
        <v>122</v>
      </c>
      <c r="H22" s="392" t="s">
        <v>248</v>
      </c>
      <c r="I22" s="392" t="s">
        <v>248</v>
      </c>
      <c r="J22" s="394" t="s">
        <v>248</v>
      </c>
      <c r="K22" s="392" t="s">
        <v>122</v>
      </c>
      <c r="L22" s="392" t="s">
        <v>248</v>
      </c>
      <c r="M22" s="395" t="s">
        <v>248</v>
      </c>
      <c r="N22" s="390" t="s">
        <v>248</v>
      </c>
      <c r="O22" s="394" t="s">
        <v>248</v>
      </c>
    </row>
    <row r="23" spans="1:16" ht="79.5" customHeight="1">
      <c r="A23" s="396">
        <v>1</v>
      </c>
      <c r="B23" s="397" t="s">
        <v>275</v>
      </c>
      <c r="C23" s="380"/>
      <c r="D23" s="380" t="s">
        <v>248</v>
      </c>
      <c r="E23" s="380" t="s">
        <v>248</v>
      </c>
      <c r="F23" s="376">
        <v>1250000</v>
      </c>
      <c r="G23" s="398"/>
      <c r="H23" s="380" t="s">
        <v>248</v>
      </c>
      <c r="I23" s="380" t="s">
        <v>248</v>
      </c>
      <c r="J23" s="399"/>
      <c r="K23" s="398"/>
      <c r="L23" s="380" t="s">
        <v>248</v>
      </c>
      <c r="M23" s="400"/>
      <c r="N23" s="453" t="s">
        <v>248</v>
      </c>
      <c r="O23" s="454" t="s">
        <v>248</v>
      </c>
    </row>
    <row r="24" spans="1:16" ht="66.75" customHeight="1">
      <c r="A24" s="396">
        <v>2</v>
      </c>
      <c r="B24" s="397" t="s">
        <v>276</v>
      </c>
      <c r="C24" s="380"/>
      <c r="D24" s="380" t="s">
        <v>248</v>
      </c>
      <c r="E24" s="380" t="s">
        <v>248</v>
      </c>
      <c r="F24" s="376">
        <v>200000</v>
      </c>
      <c r="G24" s="398"/>
      <c r="H24" s="380" t="s">
        <v>248</v>
      </c>
      <c r="I24" s="380" t="s">
        <v>248</v>
      </c>
      <c r="J24" s="399"/>
      <c r="K24" s="398"/>
      <c r="L24" s="380" t="s">
        <v>248</v>
      </c>
      <c r="M24" s="400"/>
      <c r="N24" s="453" t="s">
        <v>248</v>
      </c>
      <c r="O24" s="454" t="s">
        <v>248</v>
      </c>
    </row>
    <row r="25" spans="1:16" s="372" customFormat="1" ht="23.25" customHeight="1">
      <c r="A25" s="373">
        <v>3</v>
      </c>
      <c r="B25" s="401"/>
      <c r="C25" s="402"/>
      <c r="D25" s="402" t="s">
        <v>248</v>
      </c>
      <c r="E25" s="402" t="s">
        <v>248</v>
      </c>
      <c r="F25" s="403"/>
      <c r="G25" s="404"/>
      <c r="H25" s="402" t="s">
        <v>248</v>
      </c>
      <c r="I25" s="402" t="s">
        <v>248</v>
      </c>
      <c r="J25" s="403"/>
      <c r="K25" s="404"/>
      <c r="L25" s="402" t="s">
        <v>248</v>
      </c>
      <c r="M25" s="405"/>
      <c r="N25" s="455" t="s">
        <v>248</v>
      </c>
      <c r="O25" s="456" t="s">
        <v>248</v>
      </c>
    </row>
    <row r="26" spans="1:16" s="367" customFormat="1" ht="24" customHeight="1">
      <c r="A26" s="406"/>
      <c r="B26" s="407" t="s">
        <v>66</v>
      </c>
      <c r="C26" s="408" t="s">
        <v>248</v>
      </c>
      <c r="D26" s="408" t="s">
        <v>248</v>
      </c>
      <c r="E26" s="408" t="s">
        <v>248</v>
      </c>
      <c r="F26" s="409">
        <f>SUM(F23:F25)</f>
        <v>1450000</v>
      </c>
      <c r="G26" s="410" t="s">
        <v>248</v>
      </c>
      <c r="H26" s="408" t="s">
        <v>248</v>
      </c>
      <c r="I26" s="408" t="s">
        <v>248</v>
      </c>
      <c r="J26" s="409">
        <f>SUM(J23:J25)</f>
        <v>0</v>
      </c>
      <c r="K26" s="410" t="s">
        <v>248</v>
      </c>
      <c r="L26" s="408" t="s">
        <v>248</v>
      </c>
      <c r="M26" s="411">
        <f>SUM(M23:M25)</f>
        <v>0</v>
      </c>
      <c r="N26" s="406" t="s">
        <v>248</v>
      </c>
      <c r="O26" s="412" t="s">
        <v>248</v>
      </c>
    </row>
    <row r="27" spans="1:16" s="367" customFormat="1" ht="27" customHeight="1" thickBot="1">
      <c r="A27" s="413"/>
      <c r="B27" s="414" t="s">
        <v>186</v>
      </c>
      <c r="C27" s="382"/>
      <c r="D27" s="382" t="s">
        <v>248</v>
      </c>
      <c r="E27" s="382" t="s">
        <v>248</v>
      </c>
      <c r="F27" s="383">
        <f>+F19-F26</f>
        <v>2812103.2</v>
      </c>
      <c r="G27" s="415" t="s">
        <v>248</v>
      </c>
      <c r="H27" s="382" t="s">
        <v>248</v>
      </c>
      <c r="I27" s="382" t="s">
        <v>248</v>
      </c>
      <c r="J27" s="383">
        <f>J20-J26</f>
        <v>2750</v>
      </c>
      <c r="K27" s="415" t="s">
        <v>248</v>
      </c>
      <c r="L27" s="382" t="s">
        <v>248</v>
      </c>
      <c r="M27" s="384">
        <f>M20-M26</f>
        <v>178.1</v>
      </c>
      <c r="N27" s="413" t="s">
        <v>248</v>
      </c>
      <c r="O27" s="383">
        <f>+O20-M26</f>
        <v>210</v>
      </c>
    </row>
    <row r="28" spans="1:16" s="367" customFormat="1" ht="25.5" customHeight="1" thickBot="1">
      <c r="B28" s="416"/>
      <c r="F28" s="387">
        <f>+F27/1000</f>
        <v>2812.1032</v>
      </c>
      <c r="J28" s="417" t="s">
        <v>123</v>
      </c>
      <c r="K28" s="418"/>
      <c r="L28" s="418"/>
      <c r="M28" s="419">
        <f>+F26+J26+M26</f>
        <v>1450000</v>
      </c>
    </row>
    <row r="29" spans="1:16" s="367" customFormat="1" ht="20.25" customHeight="1">
      <c r="B29" s="416"/>
      <c r="F29" s="387">
        <f>+F28*0.1667</f>
        <v>468.77760343999995</v>
      </c>
      <c r="G29" s="387"/>
      <c r="M29" s="387">
        <f>+M28/1000</f>
        <v>1450</v>
      </c>
    </row>
    <row r="30" spans="1:16" s="385" customFormat="1" ht="25.5" customHeight="1">
      <c r="B30" s="420"/>
      <c r="C30" s="566" t="s">
        <v>2</v>
      </c>
      <c r="D30" s="566"/>
      <c r="E30" s="420"/>
      <c r="F30" s="420"/>
      <c r="G30" s="571"/>
      <c r="H30" s="571"/>
      <c r="I30" s="421"/>
      <c r="J30" s="572" t="str">
        <f>+'Ekamut-caxs'!D76</f>
        <v>Է. Թորոսյան</v>
      </c>
      <c r="K30" s="572"/>
      <c r="M30" s="389"/>
    </row>
    <row r="31" spans="1:16" s="367" customFormat="1">
      <c r="C31" s="422"/>
      <c r="D31" s="422"/>
      <c r="E31" s="423"/>
      <c r="F31" s="423"/>
      <c r="G31" s="573" t="s">
        <v>88</v>
      </c>
      <c r="H31" s="573"/>
      <c r="I31" s="424"/>
      <c r="J31" s="573" t="s">
        <v>105</v>
      </c>
      <c r="K31" s="573"/>
    </row>
    <row r="32" spans="1:16" s="385" customFormat="1" ht="23.25" customHeight="1">
      <c r="B32" s="420"/>
      <c r="C32" s="425" t="s">
        <v>6</v>
      </c>
      <c r="D32" s="425"/>
      <c r="E32" s="420"/>
      <c r="F32" s="420"/>
      <c r="G32" s="572"/>
      <c r="H32" s="572"/>
      <c r="I32" s="426"/>
      <c r="J32" s="572" t="str">
        <f>+'Ekamut-caxs'!D78</f>
        <v>Ա. Մնացյան</v>
      </c>
      <c r="K32" s="572"/>
    </row>
    <row r="33" spans="3:13" s="367" customFormat="1">
      <c r="C33" s="388"/>
      <c r="D33" s="388"/>
      <c r="G33" s="573" t="s">
        <v>88</v>
      </c>
      <c r="H33" s="573"/>
      <c r="I33" s="424"/>
      <c r="J33" s="573" t="s">
        <v>105</v>
      </c>
      <c r="K33" s="573"/>
    </row>
    <row r="34" spans="3:13">
      <c r="F34" s="427" t="s">
        <v>1</v>
      </c>
    </row>
    <row r="35" spans="3:13" ht="16.5" customHeight="1">
      <c r="C35" s="428" t="s">
        <v>106</v>
      </c>
      <c r="D35" s="428"/>
      <c r="E35" s="428" t="s">
        <v>107</v>
      </c>
      <c r="F35" s="428" t="s">
        <v>251</v>
      </c>
      <c r="I35" s="429" t="s">
        <v>108</v>
      </c>
      <c r="J35" s="430" t="s">
        <v>175</v>
      </c>
      <c r="K35" s="430"/>
      <c r="L35" s="430" t="s">
        <v>176</v>
      </c>
      <c r="M35" s="430" t="s">
        <v>229</v>
      </c>
    </row>
    <row r="36" spans="3:13" ht="16.5" customHeight="1">
      <c r="C36" s="428" t="s">
        <v>109</v>
      </c>
      <c r="D36" s="428"/>
      <c r="E36" s="428" t="s">
        <v>107</v>
      </c>
      <c r="F36" s="428" t="s">
        <v>184</v>
      </c>
      <c r="I36" s="569" t="s">
        <v>187</v>
      </c>
      <c r="J36" s="569"/>
      <c r="K36" s="430"/>
      <c r="L36" s="569" t="s">
        <v>224</v>
      </c>
      <c r="M36" s="569"/>
    </row>
    <row r="37" spans="3:13">
      <c r="C37" s="428"/>
      <c r="D37" s="428"/>
      <c r="E37" s="569" t="s">
        <v>188</v>
      </c>
      <c r="F37" s="569"/>
      <c r="I37" s="569"/>
      <c r="J37" s="569"/>
      <c r="K37" s="430"/>
      <c r="L37" s="569"/>
      <c r="M37" s="569"/>
    </row>
    <row r="38" spans="3:13">
      <c r="C38" s="428"/>
      <c r="D38" s="428"/>
      <c r="E38" s="569"/>
      <c r="F38" s="56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0" workbookViewId="0">
      <selection activeCell="M18" sqref="M18"/>
    </sheetView>
  </sheetViews>
  <sheetFormatPr defaultColWidth="9.140625" defaultRowHeight="13.5"/>
  <cols>
    <col min="1" max="1" width="4.42578125" style="327" customWidth="1"/>
    <col min="2" max="2" width="26.7109375" style="326" customWidth="1"/>
    <col min="3" max="3" width="13.7109375" style="326" customWidth="1"/>
    <col min="4" max="4" width="13" style="326" customWidth="1"/>
    <col min="5" max="5" width="9.42578125" style="326" customWidth="1"/>
    <col min="6" max="6" width="10.28515625" style="326" customWidth="1"/>
    <col min="7" max="7" width="7.5703125" style="326" customWidth="1"/>
    <col min="8" max="8" width="11" style="326" customWidth="1"/>
    <col min="9" max="9" width="12.140625" style="326" customWidth="1"/>
    <col min="10" max="16384" width="9.140625" style="326"/>
  </cols>
  <sheetData>
    <row r="1" spans="1:17" s="325" customFormat="1" ht="24" customHeight="1">
      <c r="A1" s="579" t="s">
        <v>64</v>
      </c>
      <c r="B1" s="579"/>
      <c r="C1" s="579"/>
      <c r="D1" s="579"/>
      <c r="E1" s="579"/>
      <c r="F1" s="579"/>
      <c r="G1" s="579"/>
      <c r="H1" s="579"/>
    </row>
    <row r="2" spans="1:17" ht="29.25" customHeight="1">
      <c r="A2" s="580" t="str">
        <f>+'Ekamut-caxs'!A7:E7</f>
        <v>«Երևանի պատանի հանդիսատեսի թատրոն» ՀՈԱԿ-ի</v>
      </c>
      <c r="B2" s="580"/>
      <c r="C2" s="580"/>
      <c r="D2" s="580"/>
      <c r="E2" s="580"/>
      <c r="F2" s="580"/>
      <c r="G2" s="580"/>
      <c r="H2" s="580"/>
    </row>
    <row r="3" spans="1:17" ht="41.25" customHeight="1">
      <c r="A3" s="580" t="s">
        <v>195</v>
      </c>
      <c r="B3" s="580"/>
      <c r="C3" s="580"/>
      <c r="D3" s="580"/>
      <c r="E3" s="580"/>
      <c r="F3" s="580"/>
      <c r="G3" s="580"/>
      <c r="H3" s="580"/>
    </row>
    <row r="5" spans="1:17" ht="14.25" thickBot="1">
      <c r="H5" s="326" t="s">
        <v>0</v>
      </c>
    </row>
    <row r="6" spans="1:17" ht="48.75" customHeight="1">
      <c r="A6" s="581" t="s">
        <v>3</v>
      </c>
      <c r="B6" s="583" t="s">
        <v>196</v>
      </c>
      <c r="C6" s="585" t="s">
        <v>197</v>
      </c>
      <c r="D6" s="587" t="s">
        <v>198</v>
      </c>
      <c r="E6" s="587" t="s">
        <v>199</v>
      </c>
      <c r="F6" s="588"/>
      <c r="G6" s="588"/>
      <c r="H6" s="574"/>
      <c r="I6" s="574" t="s">
        <v>200</v>
      </c>
    </row>
    <row r="7" spans="1:17" ht="60" customHeight="1" thickBot="1">
      <c r="A7" s="582"/>
      <c r="B7" s="584"/>
      <c r="C7" s="586"/>
      <c r="D7" s="586"/>
      <c r="E7" s="328" t="s">
        <v>87</v>
      </c>
      <c r="F7" s="329" t="s">
        <v>201</v>
      </c>
      <c r="G7" s="329" t="s">
        <v>202</v>
      </c>
      <c r="H7" s="330" t="s">
        <v>203</v>
      </c>
      <c r="I7" s="575"/>
    </row>
    <row r="8" spans="1:17" s="337" customFormat="1" ht="39.75" customHeight="1">
      <c r="A8" s="331">
        <v>1</v>
      </c>
      <c r="B8" s="332" t="s">
        <v>204</v>
      </c>
      <c r="C8" s="333">
        <v>28.3</v>
      </c>
      <c r="D8" s="334"/>
      <c r="E8" s="334">
        <f>+F8+G8+H8</f>
        <v>0</v>
      </c>
      <c r="F8" s="335"/>
      <c r="G8" s="335"/>
      <c r="H8" s="335"/>
      <c r="I8" s="336">
        <f>+F8*C8</f>
        <v>0</v>
      </c>
      <c r="N8" s="326"/>
      <c r="O8" s="326"/>
      <c r="P8" s="326"/>
      <c r="Q8" s="326"/>
    </row>
    <row r="9" spans="1:17" s="337" customFormat="1" ht="39.75" customHeight="1">
      <c r="A9" s="338"/>
      <c r="B9" s="339" t="s">
        <v>205</v>
      </c>
      <c r="C9" s="340">
        <f>+C8/2</f>
        <v>14.15</v>
      </c>
      <c r="D9" s="341"/>
      <c r="E9" s="334">
        <f t="shared" ref="E9:E18" si="0">+F9+G9+H9</f>
        <v>0</v>
      </c>
      <c r="F9" s="342"/>
      <c r="G9" s="342"/>
      <c r="H9" s="342"/>
      <c r="I9" s="343">
        <f t="shared" ref="I9:I18" si="1">+F9*C9</f>
        <v>0</v>
      </c>
      <c r="N9" s="326"/>
      <c r="O9" s="326"/>
      <c r="P9" s="326"/>
      <c r="Q9" s="326"/>
    </row>
    <row r="10" spans="1:17" s="337" customFormat="1" ht="39.75" customHeight="1">
      <c r="A10" s="338">
        <v>2</v>
      </c>
      <c r="B10" s="339" t="s">
        <v>206</v>
      </c>
      <c r="C10" s="340">
        <v>24.3</v>
      </c>
      <c r="D10" s="341"/>
      <c r="E10" s="334">
        <f t="shared" si="0"/>
        <v>0</v>
      </c>
      <c r="F10" s="342"/>
      <c r="G10" s="342"/>
      <c r="H10" s="342"/>
      <c r="I10" s="343">
        <f t="shared" si="1"/>
        <v>0</v>
      </c>
    </row>
    <row r="11" spans="1:17" s="337" customFormat="1" ht="39.75" customHeight="1">
      <c r="A11" s="338"/>
      <c r="B11" s="339" t="s">
        <v>205</v>
      </c>
      <c r="C11" s="340">
        <f>+C10/2</f>
        <v>12.15</v>
      </c>
      <c r="D11" s="341"/>
      <c r="E11" s="334">
        <f t="shared" si="0"/>
        <v>0</v>
      </c>
      <c r="F11" s="342"/>
      <c r="G11" s="342"/>
      <c r="H11" s="342"/>
      <c r="I11" s="343">
        <f t="shared" si="1"/>
        <v>0</v>
      </c>
    </row>
    <row r="12" spans="1:17" s="337" customFormat="1" ht="39.75" customHeight="1">
      <c r="A12" s="338">
        <v>3</v>
      </c>
      <c r="B12" s="339" t="s">
        <v>207</v>
      </c>
      <c r="C12" s="340">
        <v>21.8</v>
      </c>
      <c r="D12" s="341"/>
      <c r="E12" s="334">
        <f t="shared" si="0"/>
        <v>0</v>
      </c>
      <c r="F12" s="342"/>
      <c r="G12" s="342"/>
      <c r="H12" s="342"/>
      <c r="I12" s="343">
        <f t="shared" si="1"/>
        <v>0</v>
      </c>
    </row>
    <row r="13" spans="1:17" s="337" customFormat="1" ht="39.75" customHeight="1">
      <c r="A13" s="338"/>
      <c r="B13" s="339" t="s">
        <v>205</v>
      </c>
      <c r="C13" s="340">
        <f>+C12/2</f>
        <v>10.9</v>
      </c>
      <c r="D13" s="341"/>
      <c r="E13" s="334">
        <f t="shared" si="0"/>
        <v>0</v>
      </c>
      <c r="F13" s="342"/>
      <c r="G13" s="342"/>
      <c r="H13" s="342"/>
      <c r="I13" s="343">
        <f t="shared" si="1"/>
        <v>0</v>
      </c>
    </row>
    <row r="14" spans="1:17" s="337" customFormat="1" ht="42" customHeight="1">
      <c r="A14" s="338">
        <v>4</v>
      </c>
      <c r="B14" s="339" t="s">
        <v>208</v>
      </c>
      <c r="C14" s="340">
        <v>27.2</v>
      </c>
      <c r="D14" s="341"/>
      <c r="E14" s="334">
        <f t="shared" si="0"/>
        <v>0</v>
      </c>
      <c r="F14" s="342"/>
      <c r="G14" s="342"/>
      <c r="H14" s="342"/>
      <c r="I14" s="343">
        <f t="shared" si="1"/>
        <v>0</v>
      </c>
    </row>
    <row r="15" spans="1:17" s="337" customFormat="1" ht="42" customHeight="1">
      <c r="A15" s="338"/>
      <c r="B15" s="339" t="s">
        <v>205</v>
      </c>
      <c r="C15" s="340">
        <f>+C14/2</f>
        <v>13.6</v>
      </c>
      <c r="D15" s="341"/>
      <c r="E15" s="334">
        <f t="shared" si="0"/>
        <v>0</v>
      </c>
      <c r="F15" s="342"/>
      <c r="G15" s="342"/>
      <c r="H15" s="342"/>
      <c r="I15" s="343">
        <f t="shared" si="1"/>
        <v>0</v>
      </c>
    </row>
    <row r="16" spans="1:17" s="337" customFormat="1" ht="37.5" customHeight="1">
      <c r="A16" s="338">
        <v>5</v>
      </c>
      <c r="B16" s="339" t="s">
        <v>209</v>
      </c>
      <c r="C16" s="340">
        <v>21</v>
      </c>
      <c r="D16" s="341"/>
      <c r="E16" s="334">
        <f t="shared" si="0"/>
        <v>0</v>
      </c>
      <c r="F16" s="342"/>
      <c r="G16" s="342"/>
      <c r="H16" s="342"/>
      <c r="I16" s="343">
        <f t="shared" si="1"/>
        <v>0</v>
      </c>
    </row>
    <row r="17" spans="1:17" s="337" customFormat="1" ht="37.5" customHeight="1">
      <c r="A17" s="338">
        <v>6</v>
      </c>
      <c r="B17" s="339" t="s">
        <v>210</v>
      </c>
      <c r="C17" s="340">
        <v>13</v>
      </c>
      <c r="D17" s="341"/>
      <c r="E17" s="334">
        <f t="shared" si="0"/>
        <v>0</v>
      </c>
      <c r="F17" s="342"/>
      <c r="G17" s="342"/>
      <c r="H17" s="342"/>
      <c r="I17" s="343">
        <f t="shared" si="1"/>
        <v>0</v>
      </c>
    </row>
    <row r="18" spans="1:17" s="337" customFormat="1" ht="37.5" customHeight="1">
      <c r="A18" s="344">
        <v>7</v>
      </c>
      <c r="B18" s="345" t="s">
        <v>211</v>
      </c>
      <c r="C18" s="346">
        <v>12.2</v>
      </c>
      <c r="D18" s="347"/>
      <c r="E18" s="334">
        <f t="shared" si="0"/>
        <v>0</v>
      </c>
      <c r="F18" s="342"/>
      <c r="G18" s="342"/>
      <c r="H18" s="342"/>
      <c r="I18" s="343">
        <f t="shared" si="1"/>
        <v>0</v>
      </c>
    </row>
    <row r="19" spans="1:17" s="337" customFormat="1" ht="44.25" customHeight="1" thickBot="1">
      <c r="A19" s="348"/>
      <c r="B19" s="349" t="s">
        <v>66</v>
      </c>
      <c r="C19" s="350"/>
      <c r="D19" s="350"/>
      <c r="E19" s="341">
        <f>SUM(E8:E18)</f>
        <v>0</v>
      </c>
      <c r="F19" s="351">
        <f>SUM(F8:F18)</f>
        <v>0</v>
      </c>
      <c r="G19" s="351">
        <f t="shared" ref="G19:H19" si="2">SUM(G8:G18)</f>
        <v>0</v>
      </c>
      <c r="H19" s="351">
        <f t="shared" si="2"/>
        <v>0</v>
      </c>
      <c r="I19" s="343">
        <f>SUM(I8:I18)</f>
        <v>0</v>
      </c>
    </row>
    <row r="20" spans="1:17" ht="20.25" customHeight="1">
      <c r="B20" s="326" t="s">
        <v>212</v>
      </c>
      <c r="I20" s="326">
        <f>+I19*12+750*12</f>
        <v>9000</v>
      </c>
      <c r="N20" s="337"/>
      <c r="O20" s="337"/>
      <c r="P20" s="337"/>
      <c r="Q20" s="337"/>
    </row>
    <row r="21" spans="1:17" ht="20.25" customHeight="1">
      <c r="B21" s="325"/>
    </row>
    <row r="22" spans="1:17" ht="20.25" customHeight="1">
      <c r="B22" s="325"/>
    </row>
    <row r="23" spans="1:17" ht="20.25" customHeight="1">
      <c r="B23" s="325"/>
    </row>
    <row r="24" spans="1:17" ht="23.25" customHeight="1">
      <c r="B24" s="352" t="s">
        <v>2</v>
      </c>
      <c r="E24" s="353"/>
      <c r="F24" s="354"/>
      <c r="G24" s="354"/>
      <c r="H24" s="354"/>
    </row>
    <row r="25" spans="1:17" ht="11.25" customHeight="1">
      <c r="B25" s="355" t="s">
        <v>4</v>
      </c>
      <c r="E25" s="576" t="s">
        <v>5</v>
      </c>
      <c r="F25" s="576"/>
      <c r="G25" s="576"/>
      <c r="H25" s="576"/>
    </row>
    <row r="26" spans="1:17" ht="24" customHeight="1">
      <c r="B26" s="337" t="s">
        <v>6</v>
      </c>
      <c r="E26" s="577"/>
      <c r="F26" s="577"/>
      <c r="G26" s="577"/>
      <c r="H26" s="577"/>
    </row>
    <row r="27" spans="1:17" ht="16.5" customHeight="1">
      <c r="B27" s="327" t="s">
        <v>163</v>
      </c>
      <c r="E27" s="578" t="s">
        <v>5</v>
      </c>
      <c r="F27" s="578"/>
      <c r="G27" s="578"/>
      <c r="H27" s="578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5" hidden="1" customWidth="1"/>
    <col min="2" max="2" width="4.7109375" style="365" hidden="1" customWidth="1"/>
    <col min="3" max="3" width="4.5703125" style="365" bestFit="1" customWidth="1"/>
    <col min="4" max="4" width="19.85546875" style="366" customWidth="1"/>
    <col min="5" max="15" width="9" style="360" customWidth="1"/>
    <col min="16" max="25" width="9.140625" style="360" customWidth="1"/>
    <col min="26" max="26" width="10.7109375" style="360" customWidth="1"/>
    <col min="27" max="27" width="11.85546875" style="360" customWidth="1"/>
    <col min="28" max="28" width="12.28515625" style="360" customWidth="1"/>
    <col min="29" max="16384" width="9.140625" style="360"/>
  </cols>
  <sheetData>
    <row r="1" spans="1:28" ht="22.5" customHeight="1">
      <c r="A1" s="595" t="s">
        <v>265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7"/>
    </row>
    <row r="2" spans="1:28" ht="30" customHeight="1">
      <c r="A2" s="598"/>
      <c r="B2" s="599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1"/>
    </row>
    <row r="3" spans="1:28" ht="14.25" customHeight="1">
      <c r="A3" s="361"/>
      <c r="B3" s="362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7" t="s">
        <v>0</v>
      </c>
    </row>
    <row r="4" spans="1:28" ht="30" customHeight="1" thickBot="1">
      <c r="A4" s="361"/>
      <c r="B4" s="362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</row>
    <row r="5" spans="1:28" s="365" customFormat="1" ht="108" customHeight="1">
      <c r="A5" s="363"/>
      <c r="B5" s="483"/>
      <c r="C5" s="611" t="s">
        <v>3</v>
      </c>
      <c r="D5" s="609" t="s">
        <v>121</v>
      </c>
      <c r="E5" s="488" t="s">
        <v>230</v>
      </c>
      <c r="F5" s="489" t="s">
        <v>231</v>
      </c>
      <c r="G5" s="489" t="s">
        <v>232</v>
      </c>
      <c r="H5" s="489" t="s">
        <v>233</v>
      </c>
      <c r="I5" s="489" t="s">
        <v>234</v>
      </c>
      <c r="J5" s="489" t="s">
        <v>235</v>
      </c>
      <c r="K5" s="490" t="s">
        <v>267</v>
      </c>
      <c r="L5" s="488" t="s">
        <v>236</v>
      </c>
      <c r="M5" s="490" t="s">
        <v>237</v>
      </c>
      <c r="N5" s="488" t="s">
        <v>207</v>
      </c>
      <c r="O5" s="490" t="s">
        <v>237</v>
      </c>
      <c r="P5" s="488" t="s">
        <v>238</v>
      </c>
      <c r="Q5" s="490" t="s">
        <v>266</v>
      </c>
      <c r="R5" s="488" t="s">
        <v>239</v>
      </c>
      <c r="S5" s="490" t="s">
        <v>240</v>
      </c>
      <c r="T5" s="488" t="s">
        <v>241</v>
      </c>
      <c r="U5" s="490" t="s">
        <v>268</v>
      </c>
      <c r="V5" s="488" t="s">
        <v>242</v>
      </c>
      <c r="W5" s="490" t="s">
        <v>269</v>
      </c>
      <c r="X5" s="488" t="s">
        <v>243</v>
      </c>
      <c r="Y5" s="490" t="s">
        <v>270</v>
      </c>
      <c r="Z5" s="593" t="s">
        <v>272</v>
      </c>
      <c r="AA5" s="591" t="s">
        <v>244</v>
      </c>
      <c r="AB5" s="589" t="s">
        <v>245</v>
      </c>
    </row>
    <row r="6" spans="1:28" s="491" customFormat="1" ht="23.25" customHeight="1">
      <c r="A6" s="364"/>
      <c r="B6" s="484"/>
      <c r="C6" s="612"/>
      <c r="D6" s="610"/>
      <c r="E6" s="606">
        <v>28.3</v>
      </c>
      <c r="F6" s="607"/>
      <c r="G6" s="607"/>
      <c r="H6" s="607"/>
      <c r="I6" s="607"/>
      <c r="J6" s="607"/>
      <c r="K6" s="608"/>
      <c r="L6" s="604">
        <v>24.3</v>
      </c>
      <c r="M6" s="605"/>
      <c r="N6" s="604">
        <v>21.8</v>
      </c>
      <c r="O6" s="605"/>
      <c r="P6" s="604">
        <v>32.5</v>
      </c>
      <c r="Q6" s="605"/>
      <c r="R6" s="604">
        <v>27.2</v>
      </c>
      <c r="S6" s="605"/>
      <c r="T6" s="602">
        <v>21</v>
      </c>
      <c r="U6" s="603"/>
      <c r="V6" s="602">
        <v>13</v>
      </c>
      <c r="W6" s="603"/>
      <c r="X6" s="604">
        <v>12.2</v>
      </c>
      <c r="Y6" s="605"/>
      <c r="Z6" s="594"/>
      <c r="AA6" s="592"/>
      <c r="AB6" s="590"/>
    </row>
    <row r="7" spans="1:28" s="365" customFormat="1" ht="97.5" customHeight="1" thickBot="1">
      <c r="A7" s="363">
        <v>198</v>
      </c>
      <c r="B7" s="483">
        <v>1</v>
      </c>
      <c r="C7" s="485">
        <v>1</v>
      </c>
      <c r="D7" s="492" t="s">
        <v>246</v>
      </c>
      <c r="E7" s="479"/>
      <c r="F7" s="480"/>
      <c r="G7" s="481"/>
      <c r="H7" s="482"/>
      <c r="I7" s="481"/>
      <c r="J7" s="494">
        <f>+E7+F7+G7+H7+I7</f>
        <v>0</v>
      </c>
      <c r="K7" s="495">
        <f>+J7*E6</f>
        <v>0</v>
      </c>
      <c r="L7" s="493"/>
      <c r="M7" s="495">
        <f>+L7*L6</f>
        <v>0</v>
      </c>
      <c r="N7" s="493"/>
      <c r="O7" s="495">
        <f>+N7*N6</f>
        <v>0</v>
      </c>
      <c r="P7" s="493"/>
      <c r="Q7" s="495">
        <f>+P7*P6</f>
        <v>0</v>
      </c>
      <c r="R7" s="485"/>
      <c r="S7" s="495">
        <f>+R7*R6</f>
        <v>0</v>
      </c>
      <c r="T7" s="485"/>
      <c r="U7" s="495">
        <f>+T7*T6</f>
        <v>0</v>
      </c>
      <c r="V7" s="485"/>
      <c r="W7" s="495">
        <f>+V7*V6</f>
        <v>0</v>
      </c>
      <c r="X7" s="485"/>
      <c r="Y7" s="495">
        <f>+X7*X6</f>
        <v>0</v>
      </c>
      <c r="Z7" s="485">
        <f>+J7+L7+N7+P7+R7+T7+V7+X7</f>
        <v>0</v>
      </c>
      <c r="AA7" s="495">
        <f>+K7+M7+O7+Q7+S7+U7+W7+Y7</f>
        <v>0</v>
      </c>
      <c r="AB7" s="495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https://mul2.yerevan.am/tasks/1470249/oneclick/patani.xlsx?token=f62bfdfbf5487af7ce72231564df386a</cp:keywords>
  <cp:lastModifiedBy>Lusine Petrosyan</cp:lastModifiedBy>
  <cp:lastPrinted>2024-04-18T06:27:14Z</cp:lastPrinted>
  <dcterms:created xsi:type="dcterms:W3CDTF">1996-10-14T23:33:28Z</dcterms:created>
  <dcterms:modified xsi:type="dcterms:W3CDTF">2024-05-03T14:46:00Z</dcterms:modified>
</cp:coreProperties>
</file>