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340" yWindow="735" windowWidth="15330" windowHeight="7995" tabRatio="623" activeTab="1"/>
  </bookViews>
  <sheets>
    <sheet name="bac" sheetId="17" r:id="rId1"/>
    <sheet name="свод (2)" sheetId="19" r:id="rId2"/>
    <sheet name="свод" sheetId="16" r:id="rId3"/>
    <sheet name="2-1" sheetId="1" r:id="rId4"/>
    <sheet name="2-2" sheetId="4" r:id="rId5"/>
    <sheet name="2-3" sheetId="5" r:id="rId6"/>
    <sheet name="2-4" sheetId="6" r:id="rId7"/>
    <sheet name="2-5" sheetId="7" r:id="rId8"/>
    <sheet name="2-6" sheetId="8" r:id="rId9"/>
    <sheet name="2-7" sheetId="9" r:id="rId10"/>
    <sheet name="2-8" sheetId="10" r:id="rId11"/>
    <sheet name="2-9" sheetId="11" r:id="rId12"/>
    <sheet name="2-10" sheetId="12" r:id="rId13"/>
    <sheet name="2-11" sheetId="13" r:id="rId14"/>
    <sheet name="2-12" sheetId="14" r:id="rId15"/>
    <sheet name="2-13" sheetId="15" r:id="rId16"/>
    <sheet name="Лист1" sheetId="18" r:id="rId17"/>
  </sheets>
  <definedNames>
    <definedName name="_xlnm.Print_Area" localSheetId="2">свод!$A$1:$I$48</definedName>
    <definedName name="_xlnm.Print_Area" localSheetId="1">'свод (2)'!$A$1:$I$48</definedName>
    <definedName name="_xlnm.Print_Titles" localSheetId="3">'2-1'!$16:$20</definedName>
    <definedName name="_xlnm.Print_Titles" localSheetId="12">'2-10'!$21:$25</definedName>
    <definedName name="_xlnm.Print_Titles" localSheetId="13">'2-11'!$15:$19</definedName>
    <definedName name="_xlnm.Print_Titles" localSheetId="14">'2-12'!$15:$19</definedName>
    <definedName name="_xlnm.Print_Titles" localSheetId="15">'2-13'!$15:$19</definedName>
    <definedName name="_xlnm.Print_Titles" localSheetId="4">'2-2'!$19:$23</definedName>
    <definedName name="_xlnm.Print_Titles" localSheetId="5">'2-3'!$16:$20</definedName>
    <definedName name="_xlnm.Print_Titles" localSheetId="6">'2-4'!$15:$19</definedName>
    <definedName name="_xlnm.Print_Titles" localSheetId="7">'2-5'!$15:$19</definedName>
    <definedName name="_xlnm.Print_Titles" localSheetId="8">'2-6'!$15:$19</definedName>
    <definedName name="_xlnm.Print_Titles" localSheetId="9">'2-7'!$15:$19</definedName>
    <definedName name="_xlnm.Print_Titles" localSheetId="10">'2-8'!$15:$19</definedName>
    <definedName name="_xlnm.Print_Titles" localSheetId="11">'2-9'!$15:$19</definedName>
  </definedNames>
  <calcPr calcId="124519"/>
</workbook>
</file>

<file path=xl/calcChain.xml><?xml version="1.0" encoding="utf-8"?>
<calcChain xmlns="http://schemas.openxmlformats.org/spreadsheetml/2006/main">
  <c r="D20" i="19"/>
  <c r="H20" s="1"/>
  <c r="H19"/>
  <c r="D19"/>
  <c r="D18"/>
  <c r="H18" s="1"/>
  <c r="H17"/>
  <c r="D17"/>
  <c r="D16"/>
  <c r="H16" s="1"/>
  <c r="H15"/>
  <c r="D15"/>
  <c r="D14"/>
  <c r="H14" s="1"/>
  <c r="D13"/>
  <c r="H13" s="1"/>
  <c r="D12"/>
  <c r="H12" s="1"/>
  <c r="H11"/>
  <c r="D11"/>
  <c r="D10"/>
  <c r="H10" s="1"/>
  <c r="D9"/>
  <c r="H9" s="1"/>
  <c r="A9"/>
  <c r="A10" s="1"/>
  <c r="A11" s="1"/>
  <c r="A12" s="1"/>
  <c r="A13" s="1"/>
  <c r="A14" s="1"/>
  <c r="A15" s="1"/>
  <c r="A16" s="1"/>
  <c r="A17" s="1"/>
  <c r="A18" s="1"/>
  <c r="A19" s="1"/>
  <c r="A20" s="1"/>
  <c r="D8"/>
  <c r="D21" s="1"/>
  <c r="E33" i="15"/>
  <c r="E33" i="14"/>
  <c r="E33" i="13"/>
  <c r="E39" i="12"/>
  <c r="E113" i="11"/>
  <c r="E34"/>
  <c r="E32" i="10"/>
  <c r="E32" i="9"/>
  <c r="E113" i="8"/>
  <c r="E33"/>
  <c r="E110" i="7"/>
  <c r="E33"/>
  <c r="G67" i="8"/>
  <c r="J67"/>
  <c r="O67"/>
  <c r="D22" i="19" l="1"/>
  <c r="H21"/>
  <c r="H8"/>
  <c r="A9" i="16"/>
  <c r="A10" s="1"/>
  <c r="A11" s="1"/>
  <c r="A12" s="1"/>
  <c r="A13" s="1"/>
  <c r="A14" s="1"/>
  <c r="A15" s="1"/>
  <c r="A16" s="1"/>
  <c r="A17" s="1"/>
  <c r="A18" s="1"/>
  <c r="A19" s="1"/>
  <c r="A20" s="1"/>
  <c r="J96" i="15"/>
  <c r="G96"/>
  <c r="O93"/>
  <c r="J93"/>
  <c r="G93"/>
  <c r="R92" s="1"/>
  <c r="O90"/>
  <c r="J90"/>
  <c r="G90"/>
  <c r="O87"/>
  <c r="J87"/>
  <c r="G87"/>
  <c r="O84"/>
  <c r="J84"/>
  <c r="G84"/>
  <c r="O81"/>
  <c r="J81"/>
  <c r="G81"/>
  <c r="O78"/>
  <c r="J78"/>
  <c r="G78"/>
  <c r="O75"/>
  <c r="J75"/>
  <c r="G75"/>
  <c r="O72"/>
  <c r="J72"/>
  <c r="G72"/>
  <c r="O69"/>
  <c r="J69"/>
  <c r="G69"/>
  <c r="O66"/>
  <c r="J66"/>
  <c r="G66"/>
  <c r="O63"/>
  <c r="O62"/>
  <c r="J62"/>
  <c r="G62"/>
  <c r="O59"/>
  <c r="O58"/>
  <c r="J58"/>
  <c r="G58"/>
  <c r="O55"/>
  <c r="J55"/>
  <c r="G55"/>
  <c r="O52"/>
  <c r="O51"/>
  <c r="O50"/>
  <c r="J50"/>
  <c r="G50"/>
  <c r="O47"/>
  <c r="J47"/>
  <c r="G47"/>
  <c r="O44"/>
  <c r="J44"/>
  <c r="G44"/>
  <c r="J40"/>
  <c r="G40"/>
  <c r="E39"/>
  <c r="O40" s="1"/>
  <c r="J34"/>
  <c r="G34"/>
  <c r="O38"/>
  <c r="J30"/>
  <c r="G30"/>
  <c r="J27"/>
  <c r="G27"/>
  <c r="J24"/>
  <c r="G24"/>
  <c r="J21"/>
  <c r="G21"/>
  <c r="E20"/>
  <c r="N11"/>
  <c r="Q62" s="1"/>
  <c r="O38" i="14"/>
  <c r="J96"/>
  <c r="G96"/>
  <c r="O93"/>
  <c r="J93"/>
  <c r="G93"/>
  <c r="Q90"/>
  <c r="R90" s="1"/>
  <c r="O90"/>
  <c r="J90"/>
  <c r="G90"/>
  <c r="R89" s="1"/>
  <c r="O87"/>
  <c r="J87"/>
  <c r="G87"/>
  <c r="O84"/>
  <c r="J84"/>
  <c r="G84"/>
  <c r="O81"/>
  <c r="J81"/>
  <c r="G81"/>
  <c r="O78"/>
  <c r="J78"/>
  <c r="G78"/>
  <c r="O75"/>
  <c r="J75"/>
  <c r="G75"/>
  <c r="O72"/>
  <c r="J72"/>
  <c r="G72"/>
  <c r="O69"/>
  <c r="J69"/>
  <c r="G69"/>
  <c r="R68" s="1"/>
  <c r="O66"/>
  <c r="J66"/>
  <c r="G66"/>
  <c r="R65" s="1"/>
  <c r="O63"/>
  <c r="O62"/>
  <c r="J62"/>
  <c r="G62"/>
  <c r="O59"/>
  <c r="O58"/>
  <c r="J58"/>
  <c r="G58"/>
  <c r="O55"/>
  <c r="J55"/>
  <c r="G55"/>
  <c r="O52"/>
  <c r="O51"/>
  <c r="O50"/>
  <c r="J50"/>
  <c r="G50"/>
  <c r="O47"/>
  <c r="J47"/>
  <c r="G47"/>
  <c r="O44"/>
  <c r="J44"/>
  <c r="G44"/>
  <c r="J40"/>
  <c r="G40"/>
  <c r="E39"/>
  <c r="J34"/>
  <c r="G34"/>
  <c r="J30"/>
  <c r="G30"/>
  <c r="R29" s="1"/>
  <c r="S29" s="1"/>
  <c r="T29" s="1"/>
  <c r="J27"/>
  <c r="G27"/>
  <c r="J24"/>
  <c r="G24"/>
  <c r="J21"/>
  <c r="G21"/>
  <c r="R20" s="1"/>
  <c r="S20" s="1"/>
  <c r="E20"/>
  <c r="N11"/>
  <c r="Q62" s="1"/>
  <c r="J96" i="13"/>
  <c r="G96"/>
  <c r="O93"/>
  <c r="J93"/>
  <c r="G93"/>
  <c r="O90"/>
  <c r="J90"/>
  <c r="G90"/>
  <c r="O87"/>
  <c r="J87"/>
  <c r="G87"/>
  <c r="O84"/>
  <c r="J84"/>
  <c r="R83" s="1"/>
  <c r="G84"/>
  <c r="O81"/>
  <c r="J81"/>
  <c r="G81"/>
  <c r="O78"/>
  <c r="J78"/>
  <c r="G78"/>
  <c r="O75"/>
  <c r="J75"/>
  <c r="G75"/>
  <c r="O72"/>
  <c r="J72"/>
  <c r="G72"/>
  <c r="O69"/>
  <c r="J69"/>
  <c r="G69"/>
  <c r="O66"/>
  <c r="J66"/>
  <c r="G66"/>
  <c r="O63"/>
  <c r="O62"/>
  <c r="J62"/>
  <c r="G62"/>
  <c r="O59"/>
  <c r="O58"/>
  <c r="J58"/>
  <c r="G58"/>
  <c r="O55"/>
  <c r="J55"/>
  <c r="G55"/>
  <c r="O52"/>
  <c r="O51"/>
  <c r="O50"/>
  <c r="J50"/>
  <c r="G50"/>
  <c r="O47"/>
  <c r="J47"/>
  <c r="G47"/>
  <c r="O44"/>
  <c r="J44"/>
  <c r="G44"/>
  <c r="J40"/>
  <c r="G40"/>
  <c r="E39"/>
  <c r="O40" s="1"/>
  <c r="J34"/>
  <c r="G34"/>
  <c r="O38"/>
  <c r="J30"/>
  <c r="G30"/>
  <c r="J27"/>
  <c r="G27"/>
  <c r="J24"/>
  <c r="G24"/>
  <c r="J21"/>
  <c r="G21"/>
  <c r="E20"/>
  <c r="N11"/>
  <c r="Q62" s="1"/>
  <c r="O40" i="12"/>
  <c r="J99"/>
  <c r="G99"/>
  <c r="O96"/>
  <c r="J96"/>
  <c r="G96"/>
  <c r="O93"/>
  <c r="J93"/>
  <c r="G93"/>
  <c r="O90"/>
  <c r="J90"/>
  <c r="G90"/>
  <c r="O87"/>
  <c r="J87"/>
  <c r="G87"/>
  <c r="O84"/>
  <c r="J84"/>
  <c r="G84"/>
  <c r="O81"/>
  <c r="J81"/>
  <c r="G81"/>
  <c r="O78"/>
  <c r="J78"/>
  <c r="G78"/>
  <c r="O75"/>
  <c r="J75"/>
  <c r="G75"/>
  <c r="O72"/>
  <c r="J72"/>
  <c r="G72"/>
  <c r="O69"/>
  <c r="J69"/>
  <c r="G69"/>
  <c r="O66"/>
  <c r="O65"/>
  <c r="J65"/>
  <c r="G65"/>
  <c r="O63"/>
  <c r="O62"/>
  <c r="J62"/>
  <c r="G62"/>
  <c r="O59"/>
  <c r="J59"/>
  <c r="G59"/>
  <c r="O57"/>
  <c r="O56"/>
  <c r="O55"/>
  <c r="J55"/>
  <c r="G55"/>
  <c r="O52"/>
  <c r="J52"/>
  <c r="G52"/>
  <c r="O49"/>
  <c r="J49"/>
  <c r="G49"/>
  <c r="J46"/>
  <c r="G46"/>
  <c r="E45"/>
  <c r="O46" s="1"/>
  <c r="J40"/>
  <c r="G40"/>
  <c r="J36"/>
  <c r="G36"/>
  <c r="J33"/>
  <c r="G33"/>
  <c r="J30"/>
  <c r="G30"/>
  <c r="J27"/>
  <c r="G27"/>
  <c r="E26"/>
  <c r="N17"/>
  <c r="Q65" s="1"/>
  <c r="J174" i="11"/>
  <c r="G174"/>
  <c r="O171"/>
  <c r="J171"/>
  <c r="G171"/>
  <c r="R170" s="1"/>
  <c r="O168"/>
  <c r="J168"/>
  <c r="G168"/>
  <c r="O165"/>
  <c r="J165"/>
  <c r="G165"/>
  <c r="O162"/>
  <c r="J162"/>
  <c r="G162"/>
  <c r="O159"/>
  <c r="J159"/>
  <c r="G159"/>
  <c r="O156"/>
  <c r="J156"/>
  <c r="G156"/>
  <c r="O153"/>
  <c r="J153"/>
  <c r="G153"/>
  <c r="O150"/>
  <c r="J150"/>
  <c r="G150"/>
  <c r="O147"/>
  <c r="J147"/>
  <c r="G147"/>
  <c r="O144"/>
  <c r="J144"/>
  <c r="G144"/>
  <c r="O141"/>
  <c r="O140"/>
  <c r="J140"/>
  <c r="G140"/>
  <c r="O137"/>
  <c r="O136"/>
  <c r="J136"/>
  <c r="G136"/>
  <c r="O133"/>
  <c r="J133"/>
  <c r="G133"/>
  <c r="O131"/>
  <c r="O130"/>
  <c r="O129"/>
  <c r="J129"/>
  <c r="G129"/>
  <c r="O126"/>
  <c r="J126"/>
  <c r="G126"/>
  <c r="O123"/>
  <c r="J123"/>
  <c r="G123"/>
  <c r="J120"/>
  <c r="G120"/>
  <c r="E119"/>
  <c r="O120" s="1"/>
  <c r="J114"/>
  <c r="G114"/>
  <c r="O118"/>
  <c r="J111"/>
  <c r="G111"/>
  <c r="J108"/>
  <c r="G108"/>
  <c r="J105"/>
  <c r="G105"/>
  <c r="J102"/>
  <c r="G102"/>
  <c r="E101"/>
  <c r="J97"/>
  <c r="G97"/>
  <c r="O94"/>
  <c r="J94"/>
  <c r="G94"/>
  <c r="O91"/>
  <c r="J91"/>
  <c r="G91"/>
  <c r="O88"/>
  <c r="J88"/>
  <c r="G88"/>
  <c r="O85"/>
  <c r="J85"/>
  <c r="G85"/>
  <c r="O82"/>
  <c r="J82"/>
  <c r="G82"/>
  <c r="O79"/>
  <c r="J79"/>
  <c r="G79"/>
  <c r="O76"/>
  <c r="J76"/>
  <c r="G76"/>
  <c r="O73"/>
  <c r="J73"/>
  <c r="G73"/>
  <c r="O70"/>
  <c r="J70"/>
  <c r="G70"/>
  <c r="O67"/>
  <c r="J67"/>
  <c r="G67"/>
  <c r="O64"/>
  <c r="O63"/>
  <c r="J63"/>
  <c r="G63"/>
  <c r="O60"/>
  <c r="O59"/>
  <c r="J59"/>
  <c r="G59"/>
  <c r="R58" s="1"/>
  <c r="O56"/>
  <c r="J56"/>
  <c r="G56"/>
  <c r="O53"/>
  <c r="O52"/>
  <c r="O51"/>
  <c r="J51"/>
  <c r="G51"/>
  <c r="O48"/>
  <c r="J48"/>
  <c r="G48"/>
  <c r="O45"/>
  <c r="J45"/>
  <c r="G45"/>
  <c r="J41"/>
  <c r="G41"/>
  <c r="E40"/>
  <c r="O41" s="1"/>
  <c r="J35"/>
  <c r="G35"/>
  <c r="O36"/>
  <c r="J32"/>
  <c r="G32"/>
  <c r="J29"/>
  <c r="G29"/>
  <c r="J25"/>
  <c r="G25"/>
  <c r="J22"/>
  <c r="G22"/>
  <c r="E21"/>
  <c r="N11"/>
  <c r="Q140" s="1"/>
  <c r="J96" i="10"/>
  <c r="G96"/>
  <c r="O92"/>
  <c r="J92"/>
  <c r="G92"/>
  <c r="O89"/>
  <c r="J89"/>
  <c r="G89"/>
  <c r="O86"/>
  <c r="J86"/>
  <c r="G86"/>
  <c r="O83"/>
  <c r="J83"/>
  <c r="G83"/>
  <c r="O80"/>
  <c r="J80"/>
  <c r="G80"/>
  <c r="O77"/>
  <c r="J77"/>
  <c r="G77"/>
  <c r="O74"/>
  <c r="J74"/>
  <c r="G74"/>
  <c r="O71"/>
  <c r="J71"/>
  <c r="G71"/>
  <c r="O68"/>
  <c r="J68"/>
  <c r="G68"/>
  <c r="O65"/>
  <c r="J65"/>
  <c r="G65"/>
  <c r="O62"/>
  <c r="O61"/>
  <c r="J61"/>
  <c r="G61"/>
  <c r="O58"/>
  <c r="O57"/>
  <c r="J57"/>
  <c r="G57"/>
  <c r="O54"/>
  <c r="J54"/>
  <c r="G54"/>
  <c r="O51"/>
  <c r="O50"/>
  <c r="O49"/>
  <c r="J49"/>
  <c r="G49"/>
  <c r="O46"/>
  <c r="J46"/>
  <c r="G46"/>
  <c r="O43"/>
  <c r="J43"/>
  <c r="G43"/>
  <c r="J39"/>
  <c r="G39"/>
  <c r="E38"/>
  <c r="O39" s="1"/>
  <c r="J33"/>
  <c r="G33"/>
  <c r="O37"/>
  <c r="J30"/>
  <c r="G30"/>
  <c r="J27"/>
  <c r="G27"/>
  <c r="J24"/>
  <c r="G24"/>
  <c r="J21"/>
  <c r="G21"/>
  <c r="E20"/>
  <c r="N11"/>
  <c r="Q61" s="1"/>
  <c r="O37" i="9"/>
  <c r="J96"/>
  <c r="G96"/>
  <c r="O92"/>
  <c r="J92"/>
  <c r="G92"/>
  <c r="O89"/>
  <c r="J89"/>
  <c r="G89"/>
  <c r="O86"/>
  <c r="J86"/>
  <c r="G86"/>
  <c r="O83"/>
  <c r="J83"/>
  <c r="G83"/>
  <c r="O80"/>
  <c r="J80"/>
  <c r="G80"/>
  <c r="O77"/>
  <c r="J77"/>
  <c r="G77"/>
  <c r="O74"/>
  <c r="J74"/>
  <c r="G74"/>
  <c r="O71"/>
  <c r="J71"/>
  <c r="G71"/>
  <c r="O68"/>
  <c r="J68"/>
  <c r="G68"/>
  <c r="O65"/>
  <c r="J65"/>
  <c r="G65"/>
  <c r="O62"/>
  <c r="O61"/>
  <c r="J61"/>
  <c r="G61"/>
  <c r="O58"/>
  <c r="O57"/>
  <c r="J57"/>
  <c r="G57"/>
  <c r="O54"/>
  <c r="J54"/>
  <c r="G54"/>
  <c r="O51"/>
  <c r="O50"/>
  <c r="O49"/>
  <c r="J49"/>
  <c r="G49"/>
  <c r="O46"/>
  <c r="J46"/>
  <c r="G46"/>
  <c r="O43"/>
  <c r="J43"/>
  <c r="G43"/>
  <c r="J39"/>
  <c r="G39"/>
  <c r="E38"/>
  <c r="O39" s="1"/>
  <c r="J33"/>
  <c r="G33"/>
  <c r="J30"/>
  <c r="G30"/>
  <c r="J27"/>
  <c r="G27"/>
  <c r="J24"/>
  <c r="G24"/>
  <c r="J21"/>
  <c r="G21"/>
  <c r="E20"/>
  <c r="N11"/>
  <c r="Q62" s="1"/>
  <c r="O35" i="8"/>
  <c r="J177"/>
  <c r="G177"/>
  <c r="O174"/>
  <c r="J174"/>
  <c r="G174"/>
  <c r="O171"/>
  <c r="J171"/>
  <c r="G171"/>
  <c r="O168"/>
  <c r="J168"/>
  <c r="G168"/>
  <c r="O165"/>
  <c r="J165"/>
  <c r="G165"/>
  <c r="O162"/>
  <c r="J162"/>
  <c r="G162"/>
  <c r="O159"/>
  <c r="J159"/>
  <c r="G159"/>
  <c r="O156"/>
  <c r="J156"/>
  <c r="G156"/>
  <c r="O153"/>
  <c r="J153"/>
  <c r="G153"/>
  <c r="O150"/>
  <c r="J150"/>
  <c r="G150"/>
  <c r="O147"/>
  <c r="J147"/>
  <c r="G147"/>
  <c r="R146" s="1"/>
  <c r="O144"/>
  <c r="O143"/>
  <c r="J143"/>
  <c r="G143"/>
  <c r="O140"/>
  <c r="O139"/>
  <c r="J139"/>
  <c r="G139"/>
  <c r="R138" s="1"/>
  <c r="O136"/>
  <c r="J136"/>
  <c r="G136"/>
  <c r="O133"/>
  <c r="O132"/>
  <c r="O131"/>
  <c r="J131"/>
  <c r="G131"/>
  <c r="R130" s="1"/>
  <c r="O127"/>
  <c r="J127"/>
  <c r="G127"/>
  <c r="O124"/>
  <c r="J124"/>
  <c r="G124"/>
  <c r="J120"/>
  <c r="G120"/>
  <c r="E119"/>
  <c r="O120" s="1"/>
  <c r="J114"/>
  <c r="G114"/>
  <c r="O118"/>
  <c r="J111"/>
  <c r="G111"/>
  <c r="J108"/>
  <c r="G108"/>
  <c r="J105"/>
  <c r="G105"/>
  <c r="J102"/>
  <c r="G102"/>
  <c r="E101"/>
  <c r="J97"/>
  <c r="G97"/>
  <c r="O94"/>
  <c r="J94"/>
  <c r="G94"/>
  <c r="O91"/>
  <c r="J91"/>
  <c r="G91"/>
  <c r="O88"/>
  <c r="J88"/>
  <c r="G88"/>
  <c r="O85"/>
  <c r="J85"/>
  <c r="G85"/>
  <c r="O82"/>
  <c r="J82"/>
  <c r="G82"/>
  <c r="O79"/>
  <c r="J79"/>
  <c r="G79"/>
  <c r="O76"/>
  <c r="J76"/>
  <c r="G76"/>
  <c r="O73"/>
  <c r="J73"/>
  <c r="G73"/>
  <c r="O70"/>
  <c r="J70"/>
  <c r="G70"/>
  <c r="O64"/>
  <c r="O63"/>
  <c r="J63"/>
  <c r="G63"/>
  <c r="O60"/>
  <c r="O59"/>
  <c r="J59"/>
  <c r="G59"/>
  <c r="O56"/>
  <c r="J56"/>
  <c r="G56"/>
  <c r="O53"/>
  <c r="O52"/>
  <c r="O51"/>
  <c r="J51"/>
  <c r="G51"/>
  <c r="O47"/>
  <c r="J47"/>
  <c r="G47"/>
  <c r="O44"/>
  <c r="J44"/>
  <c r="G44"/>
  <c r="J40"/>
  <c r="G40"/>
  <c r="E39"/>
  <c r="O40" s="1"/>
  <c r="J34"/>
  <c r="G34"/>
  <c r="J31"/>
  <c r="G31"/>
  <c r="J28"/>
  <c r="G28"/>
  <c r="J25"/>
  <c r="G25"/>
  <c r="J22"/>
  <c r="G22"/>
  <c r="E21"/>
  <c r="N11"/>
  <c r="E116" i="7"/>
  <c r="O115"/>
  <c r="E98"/>
  <c r="E21"/>
  <c r="E39"/>
  <c r="O40" s="1"/>
  <c r="O35"/>
  <c r="J170"/>
  <c r="G170"/>
  <c r="O167"/>
  <c r="J167"/>
  <c r="G167"/>
  <c r="O164"/>
  <c r="J164"/>
  <c r="G164"/>
  <c r="O161"/>
  <c r="J161"/>
  <c r="G161"/>
  <c r="R160" s="1"/>
  <c r="O158"/>
  <c r="J158"/>
  <c r="G158"/>
  <c r="O155"/>
  <c r="J155"/>
  <c r="G155"/>
  <c r="O152"/>
  <c r="J152"/>
  <c r="G152"/>
  <c r="O149"/>
  <c r="J149"/>
  <c r="G149"/>
  <c r="O146"/>
  <c r="J146"/>
  <c r="G146"/>
  <c r="O143"/>
  <c r="J143"/>
  <c r="G143"/>
  <c r="O140"/>
  <c r="J140"/>
  <c r="G140"/>
  <c r="O138"/>
  <c r="O137"/>
  <c r="J137"/>
  <c r="G137"/>
  <c r="O135"/>
  <c r="O134"/>
  <c r="J134"/>
  <c r="G134"/>
  <c r="O131"/>
  <c r="J131"/>
  <c r="G131"/>
  <c r="R130" s="1"/>
  <c r="O129"/>
  <c r="O128"/>
  <c r="O127"/>
  <c r="J127"/>
  <c r="G127"/>
  <c r="O124"/>
  <c r="J124"/>
  <c r="G124"/>
  <c r="R123" s="1"/>
  <c r="O121"/>
  <c r="J121"/>
  <c r="G121"/>
  <c r="O117"/>
  <c r="J117"/>
  <c r="G117"/>
  <c r="J111"/>
  <c r="G111"/>
  <c r="J108"/>
  <c r="G108"/>
  <c r="J105"/>
  <c r="G105"/>
  <c r="J102"/>
  <c r="G102"/>
  <c r="J99"/>
  <c r="G99"/>
  <c r="R98" s="1"/>
  <c r="S98" s="1"/>
  <c r="J94"/>
  <c r="G94"/>
  <c r="O91"/>
  <c r="J91"/>
  <c r="G91"/>
  <c r="O88"/>
  <c r="J88"/>
  <c r="G88"/>
  <c r="O85"/>
  <c r="J85"/>
  <c r="G85"/>
  <c r="O82"/>
  <c r="J82"/>
  <c r="G82"/>
  <c r="O79"/>
  <c r="J79"/>
  <c r="G79"/>
  <c r="O76"/>
  <c r="J76"/>
  <c r="G76"/>
  <c r="O73"/>
  <c r="J73"/>
  <c r="G73"/>
  <c r="O70"/>
  <c r="J70"/>
  <c r="G70"/>
  <c r="O67"/>
  <c r="J67"/>
  <c r="G67"/>
  <c r="O64"/>
  <c r="J64"/>
  <c r="G64"/>
  <c r="O61"/>
  <c r="O60"/>
  <c r="J60"/>
  <c r="G60"/>
  <c r="O58"/>
  <c r="O57"/>
  <c r="J57"/>
  <c r="G57"/>
  <c r="O54"/>
  <c r="J54"/>
  <c r="G54"/>
  <c r="O52"/>
  <c r="O51"/>
  <c r="O50"/>
  <c r="J50"/>
  <c r="G50"/>
  <c r="O47"/>
  <c r="J47"/>
  <c r="G47"/>
  <c r="O44"/>
  <c r="J44"/>
  <c r="G44"/>
  <c r="J40"/>
  <c r="G40"/>
  <c r="J34"/>
  <c r="G34"/>
  <c r="J31"/>
  <c r="G31"/>
  <c r="J28"/>
  <c r="G28"/>
  <c r="J25"/>
  <c r="G25"/>
  <c r="J22"/>
  <c r="G22"/>
  <c r="N11"/>
  <c r="Q61" s="1"/>
  <c r="J173" i="6"/>
  <c r="G173"/>
  <c r="O170"/>
  <c r="J170"/>
  <c r="G170"/>
  <c r="O167"/>
  <c r="J167"/>
  <c r="G167"/>
  <c r="O164"/>
  <c r="J164"/>
  <c r="G164"/>
  <c r="O161"/>
  <c r="J161"/>
  <c r="G161"/>
  <c r="O158"/>
  <c r="J158"/>
  <c r="G158"/>
  <c r="O155"/>
  <c r="J155"/>
  <c r="G155"/>
  <c r="O152"/>
  <c r="J152"/>
  <c r="G152"/>
  <c r="O149"/>
  <c r="J149"/>
  <c r="G149"/>
  <c r="O146"/>
  <c r="J146"/>
  <c r="G146"/>
  <c r="O143"/>
  <c r="J143"/>
  <c r="G143"/>
  <c r="O140"/>
  <c r="O139"/>
  <c r="J139"/>
  <c r="G139"/>
  <c r="O137"/>
  <c r="O136"/>
  <c r="J136"/>
  <c r="G136"/>
  <c r="O133"/>
  <c r="J133"/>
  <c r="G133"/>
  <c r="O131"/>
  <c r="O130"/>
  <c r="O129"/>
  <c r="J129"/>
  <c r="G129"/>
  <c r="O126"/>
  <c r="J126"/>
  <c r="G126"/>
  <c r="O123"/>
  <c r="J123"/>
  <c r="G123"/>
  <c r="O120"/>
  <c r="J120"/>
  <c r="G120"/>
  <c r="J114"/>
  <c r="G114"/>
  <c r="E113"/>
  <c r="O115" s="1"/>
  <c r="J111"/>
  <c r="G111"/>
  <c r="J108"/>
  <c r="G108"/>
  <c r="J105"/>
  <c r="G105"/>
  <c r="J102"/>
  <c r="G102"/>
  <c r="J97"/>
  <c r="G97"/>
  <c r="O94"/>
  <c r="J94"/>
  <c r="G94"/>
  <c r="O91"/>
  <c r="J91"/>
  <c r="G91"/>
  <c r="O88"/>
  <c r="J88"/>
  <c r="G88"/>
  <c r="O85"/>
  <c r="J85"/>
  <c r="G85"/>
  <c r="O82"/>
  <c r="J82"/>
  <c r="G82"/>
  <c r="O79"/>
  <c r="J79"/>
  <c r="G79"/>
  <c r="O76"/>
  <c r="J76"/>
  <c r="G76"/>
  <c r="O73"/>
  <c r="J73"/>
  <c r="G73"/>
  <c r="O70"/>
  <c r="J70"/>
  <c r="G70"/>
  <c r="O67"/>
  <c r="J67"/>
  <c r="G67"/>
  <c r="O64"/>
  <c r="O63"/>
  <c r="J63"/>
  <c r="G63"/>
  <c r="O60"/>
  <c r="O59"/>
  <c r="J59"/>
  <c r="G59"/>
  <c r="O56"/>
  <c r="J56"/>
  <c r="G56"/>
  <c r="O53"/>
  <c r="O52"/>
  <c r="O51"/>
  <c r="J51"/>
  <c r="G51"/>
  <c r="O47"/>
  <c r="J47"/>
  <c r="G47"/>
  <c r="O44"/>
  <c r="J44"/>
  <c r="G44"/>
  <c r="O40"/>
  <c r="J40"/>
  <c r="G40"/>
  <c r="J34"/>
  <c r="G34"/>
  <c r="E33"/>
  <c r="O35" s="1"/>
  <c r="J31"/>
  <c r="G31"/>
  <c r="J28"/>
  <c r="G28"/>
  <c r="J25"/>
  <c r="G25"/>
  <c r="J22"/>
  <c r="G22"/>
  <c r="N11"/>
  <c r="Q139" s="1"/>
  <c r="J337" i="5"/>
  <c r="G337"/>
  <c r="O334"/>
  <c r="J334"/>
  <c r="G334"/>
  <c r="O331"/>
  <c r="J331"/>
  <c r="G331"/>
  <c r="O328"/>
  <c r="J328"/>
  <c r="G328"/>
  <c r="O325"/>
  <c r="J325"/>
  <c r="G325"/>
  <c r="O322"/>
  <c r="J322"/>
  <c r="G322"/>
  <c r="O319"/>
  <c r="J319"/>
  <c r="G319"/>
  <c r="O316"/>
  <c r="J316"/>
  <c r="G316"/>
  <c r="O313"/>
  <c r="J313"/>
  <c r="G313"/>
  <c r="O310"/>
  <c r="J310"/>
  <c r="G310"/>
  <c r="O306"/>
  <c r="J306"/>
  <c r="G306"/>
  <c r="O303"/>
  <c r="O302"/>
  <c r="J302"/>
  <c r="G302"/>
  <c r="O299"/>
  <c r="O298"/>
  <c r="J298"/>
  <c r="G298"/>
  <c r="O295"/>
  <c r="J295"/>
  <c r="G295"/>
  <c r="O292"/>
  <c r="O291"/>
  <c r="O290"/>
  <c r="J290"/>
  <c r="G290"/>
  <c r="O286"/>
  <c r="J286"/>
  <c r="G286"/>
  <c r="O283"/>
  <c r="J283"/>
  <c r="G283"/>
  <c r="O279"/>
  <c r="J279"/>
  <c r="G279"/>
  <c r="J272"/>
  <c r="G272"/>
  <c r="E271"/>
  <c r="O276" s="1"/>
  <c r="J269"/>
  <c r="G269"/>
  <c r="J266"/>
  <c r="G266"/>
  <c r="J263"/>
  <c r="G263"/>
  <c r="J260"/>
  <c r="G260"/>
  <c r="J255"/>
  <c r="G255"/>
  <c r="O251"/>
  <c r="J251"/>
  <c r="G251"/>
  <c r="O248"/>
  <c r="J248"/>
  <c r="G248"/>
  <c r="O245"/>
  <c r="J245"/>
  <c r="G245"/>
  <c r="O242"/>
  <c r="J242"/>
  <c r="G242"/>
  <c r="O239"/>
  <c r="J239"/>
  <c r="G239"/>
  <c r="O236"/>
  <c r="J236"/>
  <c r="G236"/>
  <c r="O233"/>
  <c r="J233"/>
  <c r="G233"/>
  <c r="O230"/>
  <c r="J230"/>
  <c r="G230"/>
  <c r="O227"/>
  <c r="J227"/>
  <c r="G227"/>
  <c r="O224"/>
  <c r="J224"/>
  <c r="G224"/>
  <c r="O221"/>
  <c r="O220"/>
  <c r="J220"/>
  <c r="G220"/>
  <c r="O217"/>
  <c r="O216"/>
  <c r="J216"/>
  <c r="G216"/>
  <c r="O213"/>
  <c r="J213"/>
  <c r="G213"/>
  <c r="O211"/>
  <c r="O210"/>
  <c r="O209"/>
  <c r="J209"/>
  <c r="G209"/>
  <c r="O205"/>
  <c r="J205"/>
  <c r="G205"/>
  <c r="O202"/>
  <c r="J202"/>
  <c r="G202"/>
  <c r="O198"/>
  <c r="J198"/>
  <c r="G198"/>
  <c r="J192"/>
  <c r="G192"/>
  <c r="E191"/>
  <c r="O196" s="1"/>
  <c r="J189"/>
  <c r="G189"/>
  <c r="J186"/>
  <c r="G186"/>
  <c r="J183"/>
  <c r="G183"/>
  <c r="J180"/>
  <c r="G180"/>
  <c r="J175"/>
  <c r="G175"/>
  <c r="O172"/>
  <c r="J172"/>
  <c r="G172"/>
  <c r="O169"/>
  <c r="J169"/>
  <c r="G169"/>
  <c r="O166"/>
  <c r="J166"/>
  <c r="G166"/>
  <c r="O163"/>
  <c r="J163"/>
  <c r="G163"/>
  <c r="O160"/>
  <c r="J160"/>
  <c r="G160"/>
  <c r="O157"/>
  <c r="J157"/>
  <c r="G157"/>
  <c r="O154"/>
  <c r="J154"/>
  <c r="G154"/>
  <c r="O151"/>
  <c r="J151"/>
  <c r="G151"/>
  <c r="O148"/>
  <c r="J148"/>
  <c r="G148"/>
  <c r="O145"/>
  <c r="J145"/>
  <c r="G145"/>
  <c r="O142"/>
  <c r="O141"/>
  <c r="J141"/>
  <c r="G141"/>
  <c r="O138"/>
  <c r="O137"/>
  <c r="J137"/>
  <c r="G137"/>
  <c r="O134"/>
  <c r="J134"/>
  <c r="G134"/>
  <c r="O132"/>
  <c r="O131"/>
  <c r="O130"/>
  <c r="J130"/>
  <c r="G130"/>
  <c r="O126"/>
  <c r="J126"/>
  <c r="G126"/>
  <c r="O123"/>
  <c r="J123"/>
  <c r="G123"/>
  <c r="O119"/>
  <c r="J119"/>
  <c r="G119"/>
  <c r="J113"/>
  <c r="G113"/>
  <c r="E112"/>
  <c r="O114" s="1"/>
  <c r="J110"/>
  <c r="G110"/>
  <c r="J107"/>
  <c r="G107"/>
  <c r="J104"/>
  <c r="G104"/>
  <c r="J101"/>
  <c r="G101"/>
  <c r="J96"/>
  <c r="G96"/>
  <c r="O93"/>
  <c r="J93"/>
  <c r="G93"/>
  <c r="O90"/>
  <c r="J90"/>
  <c r="G90"/>
  <c r="O87"/>
  <c r="J87"/>
  <c r="G87"/>
  <c r="O84"/>
  <c r="J84"/>
  <c r="G84"/>
  <c r="O81"/>
  <c r="J81"/>
  <c r="G81"/>
  <c r="O78"/>
  <c r="J78"/>
  <c r="G78"/>
  <c r="O75"/>
  <c r="J75"/>
  <c r="G75"/>
  <c r="O72"/>
  <c r="J72"/>
  <c r="G72"/>
  <c r="O69"/>
  <c r="J69"/>
  <c r="G69"/>
  <c r="O66"/>
  <c r="J66"/>
  <c r="G66"/>
  <c r="O64"/>
  <c r="O63"/>
  <c r="J63"/>
  <c r="G63"/>
  <c r="O60"/>
  <c r="O59"/>
  <c r="J59"/>
  <c r="G59"/>
  <c r="O56"/>
  <c r="J56"/>
  <c r="G56"/>
  <c r="O54"/>
  <c r="O53"/>
  <c r="O52"/>
  <c r="J52"/>
  <c r="G52"/>
  <c r="O48"/>
  <c r="J48"/>
  <c r="G48"/>
  <c r="O45"/>
  <c r="J45"/>
  <c r="G45"/>
  <c r="O41"/>
  <c r="J41"/>
  <c r="G41"/>
  <c r="J35"/>
  <c r="G35"/>
  <c r="E34"/>
  <c r="O36" s="1"/>
  <c r="J32"/>
  <c r="G32"/>
  <c r="J29"/>
  <c r="G29"/>
  <c r="J26"/>
  <c r="G26"/>
  <c r="J23"/>
  <c r="G23"/>
  <c r="N12"/>
  <c r="Q142" s="1"/>
  <c r="J183" i="4"/>
  <c r="G183"/>
  <c r="O180"/>
  <c r="J180"/>
  <c r="G180"/>
  <c r="O177"/>
  <c r="J177"/>
  <c r="G177"/>
  <c r="O174"/>
  <c r="J174"/>
  <c r="G174"/>
  <c r="O171"/>
  <c r="J171"/>
  <c r="G171"/>
  <c r="O168"/>
  <c r="J168"/>
  <c r="G168"/>
  <c r="O165"/>
  <c r="J165"/>
  <c r="G165"/>
  <c r="O162"/>
  <c r="J162"/>
  <c r="G162"/>
  <c r="O159"/>
  <c r="J159"/>
  <c r="G159"/>
  <c r="O156"/>
  <c r="J156"/>
  <c r="G156"/>
  <c r="O153"/>
  <c r="J153"/>
  <c r="G153"/>
  <c r="O150"/>
  <c r="O149"/>
  <c r="J149"/>
  <c r="G149"/>
  <c r="O146"/>
  <c r="O145"/>
  <c r="J145"/>
  <c r="G145"/>
  <c r="O142"/>
  <c r="J142"/>
  <c r="G142"/>
  <c r="O139"/>
  <c r="O138"/>
  <c r="O137"/>
  <c r="J137"/>
  <c r="G137"/>
  <c r="O134"/>
  <c r="J134"/>
  <c r="G134"/>
  <c r="O131"/>
  <c r="J131"/>
  <c r="G131"/>
  <c r="O127"/>
  <c r="J127"/>
  <c r="G127"/>
  <c r="J120"/>
  <c r="G120"/>
  <c r="E119"/>
  <c r="O120" s="1"/>
  <c r="J116"/>
  <c r="G116"/>
  <c r="J113"/>
  <c r="G113"/>
  <c r="J110"/>
  <c r="G110"/>
  <c r="J107"/>
  <c r="G107"/>
  <c r="E38"/>
  <c r="O39" s="1"/>
  <c r="J102"/>
  <c r="G102"/>
  <c r="O99"/>
  <c r="J99"/>
  <c r="G99"/>
  <c r="O96"/>
  <c r="J96"/>
  <c r="G96"/>
  <c r="O93"/>
  <c r="J93"/>
  <c r="G93"/>
  <c r="O90"/>
  <c r="J90"/>
  <c r="G90"/>
  <c r="O87"/>
  <c r="J87"/>
  <c r="G87"/>
  <c r="O84"/>
  <c r="J84"/>
  <c r="G84"/>
  <c r="O81"/>
  <c r="J81"/>
  <c r="G81"/>
  <c r="O78"/>
  <c r="J78"/>
  <c r="G78"/>
  <c r="O75"/>
  <c r="J75"/>
  <c r="G75"/>
  <c r="O72"/>
  <c r="J72"/>
  <c r="G72"/>
  <c r="O69"/>
  <c r="O68"/>
  <c r="J68"/>
  <c r="G68"/>
  <c r="O65"/>
  <c r="O64"/>
  <c r="J64"/>
  <c r="G64"/>
  <c r="O61"/>
  <c r="J61"/>
  <c r="G61"/>
  <c r="O58"/>
  <c r="O57"/>
  <c r="O56"/>
  <c r="J56"/>
  <c r="G56"/>
  <c r="O53"/>
  <c r="J53"/>
  <c r="G53"/>
  <c r="O50"/>
  <c r="J50"/>
  <c r="G50"/>
  <c r="O46"/>
  <c r="J46"/>
  <c r="G46"/>
  <c r="J39"/>
  <c r="G39"/>
  <c r="J35"/>
  <c r="G35"/>
  <c r="J32"/>
  <c r="G32"/>
  <c r="J29"/>
  <c r="G29"/>
  <c r="J26"/>
  <c r="G26"/>
  <c r="N15"/>
  <c r="Q90" s="1"/>
  <c r="R90" s="1"/>
  <c r="N12" i="1"/>
  <c r="Q85" s="1"/>
  <c r="R85" s="1"/>
  <c r="J97"/>
  <c r="G97"/>
  <c r="J94"/>
  <c r="G94"/>
  <c r="O94"/>
  <c r="J91"/>
  <c r="G91"/>
  <c r="O91"/>
  <c r="J88"/>
  <c r="G88"/>
  <c r="O88"/>
  <c r="J85"/>
  <c r="G85"/>
  <c r="O85"/>
  <c r="J82"/>
  <c r="G82"/>
  <c r="O82"/>
  <c r="J79"/>
  <c r="G79"/>
  <c r="O79"/>
  <c r="J76"/>
  <c r="G76"/>
  <c r="O76"/>
  <c r="J73"/>
  <c r="R72" s="1"/>
  <c r="G73"/>
  <c r="O73"/>
  <c r="J70"/>
  <c r="G70"/>
  <c r="O70"/>
  <c r="J67"/>
  <c r="G67"/>
  <c r="O67"/>
  <c r="J63"/>
  <c r="G63"/>
  <c r="O64"/>
  <c r="O63"/>
  <c r="J59"/>
  <c r="G59"/>
  <c r="O60"/>
  <c r="O59"/>
  <c r="J56"/>
  <c r="G56"/>
  <c r="O56"/>
  <c r="J51"/>
  <c r="G51"/>
  <c r="O53"/>
  <c r="O52"/>
  <c r="O51"/>
  <c r="J47"/>
  <c r="G47"/>
  <c r="O47"/>
  <c r="J44"/>
  <c r="G44"/>
  <c r="O44"/>
  <c r="J40"/>
  <c r="G40"/>
  <c r="O40"/>
  <c r="J34"/>
  <c r="G34"/>
  <c r="O38"/>
  <c r="O35"/>
  <c r="O34"/>
  <c r="J31"/>
  <c r="G31"/>
  <c r="J28"/>
  <c r="G28"/>
  <c r="J25"/>
  <c r="G25"/>
  <c r="J22"/>
  <c r="G22"/>
  <c r="D24" i="19" l="1"/>
  <c r="H22"/>
  <c r="R29" i="15"/>
  <c r="S29" s="1"/>
  <c r="T29" s="1"/>
  <c r="R83"/>
  <c r="R148" i="7"/>
  <c r="R75" i="8"/>
  <c r="R71" i="13"/>
  <c r="R95"/>
  <c r="S95" s="1"/>
  <c r="T95" s="1"/>
  <c r="R23" i="15"/>
  <c r="S23" s="1"/>
  <c r="T23" s="1"/>
  <c r="R95"/>
  <c r="S95" s="1"/>
  <c r="T95" s="1"/>
  <c r="R80"/>
  <c r="R57"/>
  <c r="R20"/>
  <c r="S20" s="1"/>
  <c r="T20" s="1"/>
  <c r="R39"/>
  <c r="R26"/>
  <c r="S26" s="1"/>
  <c r="T26" s="1"/>
  <c r="Q38"/>
  <c r="Q40"/>
  <c r="R40" s="1"/>
  <c r="Q44"/>
  <c r="R44" s="1"/>
  <c r="Q47"/>
  <c r="R47" s="1"/>
  <c r="Q50"/>
  <c r="Q59"/>
  <c r="Q66"/>
  <c r="R66" s="1"/>
  <c r="S65" s="1"/>
  <c r="T65" s="1"/>
  <c r="Q69"/>
  <c r="R69" s="1"/>
  <c r="Q72"/>
  <c r="R72" s="1"/>
  <c r="Q75"/>
  <c r="R75" s="1"/>
  <c r="Q34"/>
  <c r="Q52"/>
  <c r="Q55"/>
  <c r="R55" s="1"/>
  <c r="R33"/>
  <c r="R43"/>
  <c r="S43" s="1"/>
  <c r="T43" s="1"/>
  <c r="R46"/>
  <c r="R49"/>
  <c r="R61"/>
  <c r="R65"/>
  <c r="R68"/>
  <c r="S68" s="1"/>
  <c r="T68" s="1"/>
  <c r="R71"/>
  <c r="S71" s="1"/>
  <c r="T71" s="1"/>
  <c r="R74"/>
  <c r="R77"/>
  <c r="R89"/>
  <c r="Q58"/>
  <c r="O35"/>
  <c r="Q51"/>
  <c r="R54"/>
  <c r="R86"/>
  <c r="R33" i="14"/>
  <c r="R23"/>
  <c r="S23" s="1"/>
  <c r="T23" s="1"/>
  <c r="O34"/>
  <c r="Q38"/>
  <c r="Q40"/>
  <c r="R40" s="1"/>
  <c r="R57"/>
  <c r="R61"/>
  <c r="Q63"/>
  <c r="R62" s="1"/>
  <c r="Q66"/>
  <c r="R66" s="1"/>
  <c r="S65" s="1"/>
  <c r="T65" s="1"/>
  <c r="Q69"/>
  <c r="R69" s="1"/>
  <c r="S68" s="1"/>
  <c r="T68" s="1"/>
  <c r="R80"/>
  <c r="R26"/>
  <c r="S26" s="1"/>
  <c r="T26" s="1"/>
  <c r="R49"/>
  <c r="R77"/>
  <c r="Q81"/>
  <c r="R81" s="1"/>
  <c r="R92"/>
  <c r="Q50"/>
  <c r="Q78"/>
  <c r="R78" s="1"/>
  <c r="S89"/>
  <c r="T89" s="1"/>
  <c r="Q93"/>
  <c r="R93" s="1"/>
  <c r="Q44"/>
  <c r="R44" s="1"/>
  <c r="Q59"/>
  <c r="Q72"/>
  <c r="R72" s="1"/>
  <c r="Q84"/>
  <c r="R84" s="1"/>
  <c r="S92"/>
  <c r="T92" s="1"/>
  <c r="R46"/>
  <c r="R74"/>
  <c r="R86"/>
  <c r="T20"/>
  <c r="R39"/>
  <c r="R43"/>
  <c r="Q47"/>
  <c r="R47" s="1"/>
  <c r="R54"/>
  <c r="R71"/>
  <c r="Q75"/>
  <c r="R75" s="1"/>
  <c r="R83"/>
  <c r="Q87"/>
  <c r="R87" s="1"/>
  <c r="R95"/>
  <c r="S95" s="1"/>
  <c r="T95" s="1"/>
  <c r="R23" i="13"/>
  <c r="S23" s="1"/>
  <c r="T23" s="1"/>
  <c r="R29"/>
  <c r="S29" s="1"/>
  <c r="T29" s="1"/>
  <c r="R43"/>
  <c r="R74"/>
  <c r="R86"/>
  <c r="R77"/>
  <c r="R68"/>
  <c r="R80"/>
  <c r="R92"/>
  <c r="R89"/>
  <c r="R46"/>
  <c r="R54"/>
  <c r="R26"/>
  <c r="S26" s="1"/>
  <c r="T26" s="1"/>
  <c r="R39"/>
  <c r="R49"/>
  <c r="R65"/>
  <c r="Q38"/>
  <c r="R57"/>
  <c r="Q34"/>
  <c r="Q55"/>
  <c r="R55" s="1"/>
  <c r="Q58"/>
  <c r="Q51"/>
  <c r="R20"/>
  <c r="S20" s="1"/>
  <c r="T20" s="1"/>
  <c r="R33"/>
  <c r="R61"/>
  <c r="Q63"/>
  <c r="R62" s="1"/>
  <c r="R39" i="12"/>
  <c r="R51"/>
  <c r="R89"/>
  <c r="R86"/>
  <c r="R98"/>
  <c r="S98" s="1"/>
  <c r="T98" s="1"/>
  <c r="R32"/>
  <c r="S32" s="1"/>
  <c r="T32" s="1"/>
  <c r="R54"/>
  <c r="R80"/>
  <c r="R92"/>
  <c r="R77"/>
  <c r="R45"/>
  <c r="R68"/>
  <c r="R35"/>
  <c r="S35" s="1"/>
  <c r="T35" s="1"/>
  <c r="Q63"/>
  <c r="R74"/>
  <c r="Q56"/>
  <c r="R26"/>
  <c r="S26" s="1"/>
  <c r="T26" s="1"/>
  <c r="R48"/>
  <c r="R64"/>
  <c r="Q66"/>
  <c r="R65" s="1"/>
  <c r="R71"/>
  <c r="R83"/>
  <c r="R95"/>
  <c r="Q59"/>
  <c r="R59" s="1"/>
  <c r="Q62"/>
  <c r="R29"/>
  <c r="S29" s="1"/>
  <c r="T29" s="1"/>
  <c r="Q40"/>
  <c r="R58"/>
  <c r="R61"/>
  <c r="R146" i="11"/>
  <c r="R24"/>
  <c r="S24" s="1"/>
  <c r="T24" s="1"/>
  <c r="R72"/>
  <c r="R62"/>
  <c r="R104"/>
  <c r="S104" s="1"/>
  <c r="T104" s="1"/>
  <c r="R110"/>
  <c r="S110" s="1"/>
  <c r="T110" s="1"/>
  <c r="R149"/>
  <c r="R161"/>
  <c r="R173"/>
  <c r="S173" s="1"/>
  <c r="T173" s="1"/>
  <c r="R34"/>
  <c r="R47"/>
  <c r="R128"/>
  <c r="R139"/>
  <c r="R113"/>
  <c r="R132"/>
  <c r="R152"/>
  <c r="R125"/>
  <c r="R164"/>
  <c r="R55"/>
  <c r="R107"/>
  <c r="S107" s="1"/>
  <c r="T107" s="1"/>
  <c r="R122"/>
  <c r="R158"/>
  <c r="O39"/>
  <c r="R84"/>
  <c r="R96"/>
  <c r="S96" s="1"/>
  <c r="T96" s="1"/>
  <c r="R119"/>
  <c r="R143"/>
  <c r="R155"/>
  <c r="R167"/>
  <c r="O114"/>
  <c r="R28"/>
  <c r="S28" s="1"/>
  <c r="T28" s="1"/>
  <c r="Q35"/>
  <c r="Q52"/>
  <c r="R66"/>
  <c r="R78"/>
  <c r="R90"/>
  <c r="O35"/>
  <c r="R44"/>
  <c r="R69"/>
  <c r="R81"/>
  <c r="R93"/>
  <c r="O115"/>
  <c r="R21"/>
  <c r="S21" s="1"/>
  <c r="T21" s="1"/>
  <c r="R31"/>
  <c r="S31" s="1"/>
  <c r="T31" s="1"/>
  <c r="R40"/>
  <c r="R50"/>
  <c r="R75"/>
  <c r="R87"/>
  <c r="R101"/>
  <c r="S101" s="1"/>
  <c r="T101" s="1"/>
  <c r="R135"/>
  <c r="R67" i="10"/>
  <c r="R79"/>
  <c r="R91"/>
  <c r="R95"/>
  <c r="S95" s="1"/>
  <c r="T95" s="1"/>
  <c r="R48"/>
  <c r="R70"/>
  <c r="R23"/>
  <c r="S23" s="1"/>
  <c r="T23" s="1"/>
  <c r="R53"/>
  <c r="R73"/>
  <c r="R85"/>
  <c r="R82"/>
  <c r="R42"/>
  <c r="R45"/>
  <c r="R26"/>
  <c r="S26" s="1"/>
  <c r="T26" s="1"/>
  <c r="R38"/>
  <c r="R56"/>
  <c r="R60"/>
  <c r="R64"/>
  <c r="R76"/>
  <c r="R88"/>
  <c r="R29"/>
  <c r="S29" s="1"/>
  <c r="T29" s="1"/>
  <c r="Q54"/>
  <c r="R54" s="1"/>
  <c r="Q62"/>
  <c r="R61" s="1"/>
  <c r="Q33"/>
  <c r="Q57"/>
  <c r="R20"/>
  <c r="S20" s="1"/>
  <c r="T20" s="1"/>
  <c r="R32"/>
  <c r="Q50"/>
  <c r="R23" i="9"/>
  <c r="S23" s="1"/>
  <c r="T23" s="1"/>
  <c r="O34"/>
  <c r="R29"/>
  <c r="S29" s="1"/>
  <c r="T29" s="1"/>
  <c r="O38" i="8"/>
  <c r="Q133"/>
  <c r="Q67"/>
  <c r="R67" s="1"/>
  <c r="R158"/>
  <c r="R170"/>
  <c r="R123"/>
  <c r="R24"/>
  <c r="S24" s="1"/>
  <c r="T24" s="1"/>
  <c r="R30"/>
  <c r="S30" s="1"/>
  <c r="T30" s="1"/>
  <c r="R126"/>
  <c r="R104"/>
  <c r="S104" s="1"/>
  <c r="T104" s="1"/>
  <c r="R149"/>
  <c r="R161"/>
  <c r="R173"/>
  <c r="R176"/>
  <c r="S176" s="1"/>
  <c r="T176" s="1"/>
  <c r="R46"/>
  <c r="S46" s="1"/>
  <c r="T46" s="1"/>
  <c r="Q91"/>
  <c r="R91" s="1"/>
  <c r="R164"/>
  <c r="Q53"/>
  <c r="Q56"/>
  <c r="R56" s="1"/>
  <c r="R87"/>
  <c r="R50"/>
  <c r="R33"/>
  <c r="R43"/>
  <c r="R62"/>
  <c r="R78"/>
  <c r="R152"/>
  <c r="R21"/>
  <c r="S21" s="1"/>
  <c r="T21" s="1"/>
  <c r="Q38"/>
  <c r="Q40"/>
  <c r="R40" s="1"/>
  <c r="Q44"/>
  <c r="R44" s="1"/>
  <c r="Q47"/>
  <c r="R47" s="1"/>
  <c r="Q51"/>
  <c r="Q60"/>
  <c r="Q79"/>
  <c r="R79" s="1"/>
  <c r="R107"/>
  <c r="S107" s="1"/>
  <c r="T107" s="1"/>
  <c r="R119"/>
  <c r="R135"/>
  <c r="R155"/>
  <c r="R167"/>
  <c r="R72"/>
  <c r="Q76"/>
  <c r="R76" s="1"/>
  <c r="S75" s="1"/>
  <c r="T75" s="1"/>
  <c r="R84"/>
  <c r="Q88"/>
  <c r="R88" s="1"/>
  <c r="R96"/>
  <c r="S96" s="1"/>
  <c r="T96" s="1"/>
  <c r="Q139"/>
  <c r="R27"/>
  <c r="S27" s="1"/>
  <c r="T27" s="1"/>
  <c r="Q34"/>
  <c r="R39"/>
  <c r="S39" s="1"/>
  <c r="T39" s="1"/>
  <c r="Q52"/>
  <c r="R58"/>
  <c r="R66"/>
  <c r="Q70"/>
  <c r="R70" s="1"/>
  <c r="Q73"/>
  <c r="R73" s="1"/>
  <c r="R81"/>
  <c r="Q85"/>
  <c r="R85" s="1"/>
  <c r="R93"/>
  <c r="R101"/>
  <c r="S101" s="1"/>
  <c r="T101" s="1"/>
  <c r="R113"/>
  <c r="Q115"/>
  <c r="Q120"/>
  <c r="R120" s="1"/>
  <c r="Q124"/>
  <c r="R124" s="1"/>
  <c r="Q127"/>
  <c r="R127" s="1"/>
  <c r="Q132"/>
  <c r="R142"/>
  <c r="Q147"/>
  <c r="R147" s="1"/>
  <c r="S146" s="1"/>
  <c r="T146" s="1"/>
  <c r="Q150"/>
  <c r="R150" s="1"/>
  <c r="Q153"/>
  <c r="R153" s="1"/>
  <c r="Q156"/>
  <c r="R156" s="1"/>
  <c r="Q159"/>
  <c r="R159" s="1"/>
  <c r="Q162"/>
  <c r="R162" s="1"/>
  <c r="Q165"/>
  <c r="R165" s="1"/>
  <c r="Q168"/>
  <c r="R168" s="1"/>
  <c r="Q171"/>
  <c r="R171" s="1"/>
  <c r="S170" s="1"/>
  <c r="T170" s="1"/>
  <c r="Q174"/>
  <c r="R174" s="1"/>
  <c r="S173" s="1"/>
  <c r="T173" s="1"/>
  <c r="R69"/>
  <c r="R110"/>
  <c r="S110" s="1"/>
  <c r="T110" s="1"/>
  <c r="Q136"/>
  <c r="R136" s="1"/>
  <c r="S135" s="1"/>
  <c r="T135" s="1"/>
  <c r="R55"/>
  <c r="Q59"/>
  <c r="Q64"/>
  <c r="Q82"/>
  <c r="R82" s="1"/>
  <c r="R90"/>
  <c r="Q94"/>
  <c r="R94" s="1"/>
  <c r="Q140"/>
  <c r="Q143"/>
  <c r="Q114"/>
  <c r="Q131"/>
  <c r="Q118"/>
  <c r="Q144"/>
  <c r="R104" i="7"/>
  <c r="S104" s="1"/>
  <c r="T104" s="1"/>
  <c r="R30"/>
  <c r="S30" s="1"/>
  <c r="T30" s="1"/>
  <c r="R49"/>
  <c r="R59"/>
  <c r="R136"/>
  <c r="R139"/>
  <c r="R151"/>
  <c r="R163"/>
  <c r="R24"/>
  <c r="S24" s="1"/>
  <c r="T24" s="1"/>
  <c r="R21"/>
  <c r="S21" s="1"/>
  <c r="T21" s="1"/>
  <c r="R46"/>
  <c r="R72"/>
  <c r="R84"/>
  <c r="R56"/>
  <c r="R116"/>
  <c r="R27"/>
  <c r="S27" s="1"/>
  <c r="T27" s="1"/>
  <c r="R33"/>
  <c r="R53"/>
  <c r="R69"/>
  <c r="R81"/>
  <c r="R93"/>
  <c r="S93" s="1"/>
  <c r="T93" s="1"/>
  <c r="R107"/>
  <c r="S107" s="1"/>
  <c r="T107" s="1"/>
  <c r="O112"/>
  <c r="R120"/>
  <c r="R145"/>
  <c r="R157"/>
  <c r="R169"/>
  <c r="S169" s="1"/>
  <c r="T169" s="1"/>
  <c r="R63"/>
  <c r="R75"/>
  <c r="O38"/>
  <c r="R43"/>
  <c r="R66"/>
  <c r="R78"/>
  <c r="R90"/>
  <c r="R101"/>
  <c r="S101" s="1"/>
  <c r="T101" s="1"/>
  <c r="R110"/>
  <c r="R126"/>
  <c r="R133"/>
  <c r="R142"/>
  <c r="R154"/>
  <c r="R166"/>
  <c r="R39"/>
  <c r="R87"/>
  <c r="O34"/>
  <c r="R151" i="6"/>
  <c r="R163"/>
  <c r="R107"/>
  <c r="S107" s="1"/>
  <c r="T107" s="1"/>
  <c r="R90"/>
  <c r="R69"/>
  <c r="R81"/>
  <c r="R93"/>
  <c r="O118"/>
  <c r="R125"/>
  <c r="R21"/>
  <c r="S21" s="1"/>
  <c r="T21" s="1"/>
  <c r="R66"/>
  <c r="R78"/>
  <c r="R46"/>
  <c r="R128"/>
  <c r="R145"/>
  <c r="R119"/>
  <c r="Q38"/>
  <c r="R96"/>
  <c r="S96" s="1"/>
  <c r="T96" s="1"/>
  <c r="R39"/>
  <c r="R148"/>
  <c r="R160"/>
  <c r="R72"/>
  <c r="R84"/>
  <c r="R50"/>
  <c r="R75"/>
  <c r="R87"/>
  <c r="R138"/>
  <c r="R157"/>
  <c r="R132"/>
  <c r="R30"/>
  <c r="S30" s="1"/>
  <c r="T30" s="1"/>
  <c r="R55"/>
  <c r="R33"/>
  <c r="Q64"/>
  <c r="R101"/>
  <c r="S101" s="1"/>
  <c r="T101" s="1"/>
  <c r="O114"/>
  <c r="Q133"/>
  <c r="R133" s="1"/>
  <c r="Q136"/>
  <c r="R172"/>
  <c r="S172" s="1"/>
  <c r="T172" s="1"/>
  <c r="R24"/>
  <c r="S24" s="1"/>
  <c r="T24" s="1"/>
  <c r="R135"/>
  <c r="R27"/>
  <c r="S27" s="1"/>
  <c r="T27" s="1"/>
  <c r="R43"/>
  <c r="R110"/>
  <c r="S110" s="1"/>
  <c r="T110" s="1"/>
  <c r="R122"/>
  <c r="R142"/>
  <c r="R154"/>
  <c r="R166"/>
  <c r="R169"/>
  <c r="O38"/>
  <c r="R58"/>
  <c r="R113"/>
  <c r="O34"/>
  <c r="Q52"/>
  <c r="R104"/>
  <c r="S104" s="1"/>
  <c r="T104" s="1"/>
  <c r="Q114"/>
  <c r="Q130"/>
  <c r="R62"/>
  <c r="R168" i="5"/>
  <c r="R171"/>
  <c r="R156"/>
  <c r="R112"/>
  <c r="R162"/>
  <c r="R294"/>
  <c r="Q230"/>
  <c r="R230" s="1"/>
  <c r="Q157"/>
  <c r="R157" s="1"/>
  <c r="Q160"/>
  <c r="R160" s="1"/>
  <c r="Q166"/>
  <c r="R166" s="1"/>
  <c r="Q172"/>
  <c r="R172" s="1"/>
  <c r="S171" s="1"/>
  <c r="T171" s="1"/>
  <c r="Q64"/>
  <c r="R103"/>
  <c r="S103" s="1"/>
  <c r="T103" s="1"/>
  <c r="R122"/>
  <c r="Q196"/>
  <c r="Q198"/>
  <c r="R198" s="1"/>
  <c r="Q224"/>
  <c r="R224" s="1"/>
  <c r="Q236"/>
  <c r="R236" s="1"/>
  <c r="Q295"/>
  <c r="R295" s="1"/>
  <c r="Q217"/>
  <c r="Q220"/>
  <c r="Q233"/>
  <c r="R233" s="1"/>
  <c r="Q242"/>
  <c r="R242" s="1"/>
  <c r="Q154"/>
  <c r="R154" s="1"/>
  <c r="Q163"/>
  <c r="R163" s="1"/>
  <c r="S162" s="1"/>
  <c r="T162" s="1"/>
  <c r="Q169"/>
  <c r="R169" s="1"/>
  <c r="R106"/>
  <c r="S106" s="1"/>
  <c r="T106" s="1"/>
  <c r="Q134"/>
  <c r="R134" s="1"/>
  <c r="O113"/>
  <c r="R185"/>
  <c r="S185" s="1"/>
  <c r="T185" s="1"/>
  <c r="R336"/>
  <c r="S336" s="1"/>
  <c r="T336" s="1"/>
  <c r="Q138"/>
  <c r="Q145"/>
  <c r="R145" s="1"/>
  <c r="Q148"/>
  <c r="R148" s="1"/>
  <c r="R51"/>
  <c r="Q53"/>
  <c r="Q123"/>
  <c r="R123" s="1"/>
  <c r="Q126"/>
  <c r="R126" s="1"/>
  <c r="Q130"/>
  <c r="R144"/>
  <c r="R147"/>
  <c r="Q193"/>
  <c r="Q210"/>
  <c r="Q272"/>
  <c r="Q303"/>
  <c r="Q39"/>
  <c r="R44"/>
  <c r="Q54"/>
  <c r="Q60"/>
  <c r="Q63"/>
  <c r="R74"/>
  <c r="R118"/>
  <c r="Q131"/>
  <c r="Q276"/>
  <c r="Q286"/>
  <c r="R286" s="1"/>
  <c r="Q290"/>
  <c r="R297"/>
  <c r="Q299"/>
  <c r="Q310"/>
  <c r="R310" s="1"/>
  <c r="Q316"/>
  <c r="R316" s="1"/>
  <c r="Q319"/>
  <c r="R319" s="1"/>
  <c r="Q322"/>
  <c r="R322" s="1"/>
  <c r="R95"/>
  <c r="S95" s="1"/>
  <c r="T95" s="1"/>
  <c r="Q36"/>
  <c r="Q114"/>
  <c r="R133"/>
  <c r="R153"/>
  <c r="Q202"/>
  <c r="R202" s="1"/>
  <c r="Q209"/>
  <c r="Q211"/>
  <c r="Q213"/>
  <c r="R213" s="1"/>
  <c r="Q245"/>
  <c r="R245" s="1"/>
  <c r="Q251"/>
  <c r="R251" s="1"/>
  <c r="O273"/>
  <c r="Q283"/>
  <c r="R283" s="1"/>
  <c r="Q328"/>
  <c r="R328" s="1"/>
  <c r="Q334"/>
  <c r="R334" s="1"/>
  <c r="Q298"/>
  <c r="Q180" i="4"/>
  <c r="R180" s="1"/>
  <c r="R49"/>
  <c r="Q120"/>
  <c r="Q127"/>
  <c r="R127" s="1"/>
  <c r="Q57"/>
  <c r="R106"/>
  <c r="S106" s="1"/>
  <c r="T106" s="1"/>
  <c r="Q168"/>
  <c r="R168" s="1"/>
  <c r="R115"/>
  <c r="S115" s="1"/>
  <c r="T115" s="1"/>
  <c r="Q134"/>
  <c r="R134" s="1"/>
  <c r="Q174"/>
  <c r="R174" s="1"/>
  <c r="Q34" i="1"/>
  <c r="Q60"/>
  <c r="R81"/>
  <c r="Q70"/>
  <c r="R70" s="1"/>
  <c r="O34" i="15"/>
  <c r="Q63"/>
  <c r="R62" s="1"/>
  <c r="S61" s="1"/>
  <c r="T61" s="1"/>
  <c r="Q78"/>
  <c r="R78" s="1"/>
  <c r="Q81"/>
  <c r="R81" s="1"/>
  <c r="Q84"/>
  <c r="R84" s="1"/>
  <c r="S83" s="1"/>
  <c r="T83" s="1"/>
  <c r="Q87"/>
  <c r="R87" s="1"/>
  <c r="S86" s="1"/>
  <c r="T86" s="1"/>
  <c r="Q90"/>
  <c r="R90" s="1"/>
  <c r="Q93"/>
  <c r="R93" s="1"/>
  <c r="S92" s="1"/>
  <c r="T92" s="1"/>
  <c r="Q35"/>
  <c r="R34" s="1"/>
  <c r="S33" s="1"/>
  <c r="T33" s="1"/>
  <c r="O40" i="14"/>
  <c r="O35"/>
  <c r="Q52"/>
  <c r="Q55"/>
  <c r="R55" s="1"/>
  <c r="S54" s="1"/>
  <c r="T54" s="1"/>
  <c r="Q58"/>
  <c r="R58" s="1"/>
  <c r="Q34"/>
  <c r="Q51"/>
  <c r="Q35"/>
  <c r="S54" i="13"/>
  <c r="T54" s="1"/>
  <c r="O34"/>
  <c r="O35"/>
  <c r="Q52"/>
  <c r="Q40"/>
  <c r="R40" s="1"/>
  <c r="Q44"/>
  <c r="R44" s="1"/>
  <c r="S43" s="1"/>
  <c r="T43" s="1"/>
  <c r="Q47"/>
  <c r="R47" s="1"/>
  <c r="S46" s="1"/>
  <c r="T46" s="1"/>
  <c r="Q50"/>
  <c r="Q66"/>
  <c r="R66" s="1"/>
  <c r="S65" s="1"/>
  <c r="T65" s="1"/>
  <c r="Q69"/>
  <c r="R69" s="1"/>
  <c r="S68" s="1"/>
  <c r="T68" s="1"/>
  <c r="Q72"/>
  <c r="R72" s="1"/>
  <c r="Q75"/>
  <c r="R75" s="1"/>
  <c r="S74" s="1"/>
  <c r="T74" s="1"/>
  <c r="Q78"/>
  <c r="R78" s="1"/>
  <c r="Q81"/>
  <c r="R81" s="1"/>
  <c r="S80" s="1"/>
  <c r="T80" s="1"/>
  <c r="Q84"/>
  <c r="R84" s="1"/>
  <c r="S83" s="1"/>
  <c r="T83" s="1"/>
  <c r="Q87"/>
  <c r="R87" s="1"/>
  <c r="Q90"/>
  <c r="R90" s="1"/>
  <c r="S89" s="1"/>
  <c r="T89" s="1"/>
  <c r="Q93"/>
  <c r="R93" s="1"/>
  <c r="Q59"/>
  <c r="Q35"/>
  <c r="O44" i="12"/>
  <c r="O41"/>
  <c r="Q57"/>
  <c r="Q44"/>
  <c r="Q46"/>
  <c r="R46" s="1"/>
  <c r="S45" s="1"/>
  <c r="T45" s="1"/>
  <c r="Q49"/>
  <c r="R49" s="1"/>
  <c r="Q52"/>
  <c r="R52" s="1"/>
  <c r="S51" s="1"/>
  <c r="T51" s="1"/>
  <c r="Q55"/>
  <c r="Q69"/>
  <c r="R69" s="1"/>
  <c r="Q72"/>
  <c r="R72" s="1"/>
  <c r="Q75"/>
  <c r="R75" s="1"/>
  <c r="Q78"/>
  <c r="R78" s="1"/>
  <c r="Q81"/>
  <c r="R81" s="1"/>
  <c r="Q84"/>
  <c r="R84" s="1"/>
  <c r="Q87"/>
  <c r="R87" s="1"/>
  <c r="Q90"/>
  <c r="R90" s="1"/>
  <c r="S89" s="1"/>
  <c r="T89" s="1"/>
  <c r="Q93"/>
  <c r="R93" s="1"/>
  <c r="Q96"/>
  <c r="R96" s="1"/>
  <c r="Q41"/>
  <c r="Q36" i="11"/>
  <c r="Q63"/>
  <c r="Q131"/>
  <c r="Q53"/>
  <c r="Q133"/>
  <c r="R133" s="1"/>
  <c r="Q136"/>
  <c r="Q56"/>
  <c r="R56" s="1"/>
  <c r="Q59"/>
  <c r="Q114"/>
  <c r="Q130"/>
  <c r="Q64"/>
  <c r="Q118"/>
  <c r="Q120"/>
  <c r="R120" s="1"/>
  <c r="S119" s="1"/>
  <c r="T119" s="1"/>
  <c r="Q123"/>
  <c r="R123" s="1"/>
  <c r="S122" s="1"/>
  <c r="T122" s="1"/>
  <c r="Q126"/>
  <c r="R126" s="1"/>
  <c r="S125" s="1"/>
  <c r="T125" s="1"/>
  <c r="Q129"/>
  <c r="Q144"/>
  <c r="R144" s="1"/>
  <c r="Q147"/>
  <c r="R147" s="1"/>
  <c r="S146" s="1"/>
  <c r="T146" s="1"/>
  <c r="Q150"/>
  <c r="R150" s="1"/>
  <c r="Q153"/>
  <c r="R153" s="1"/>
  <c r="Q156"/>
  <c r="R156" s="1"/>
  <c r="Q159"/>
  <c r="R159" s="1"/>
  <c r="S158" s="1"/>
  <c r="T158" s="1"/>
  <c r="Q162"/>
  <c r="R162" s="1"/>
  <c r="Q165"/>
  <c r="R165" s="1"/>
  <c r="Q168"/>
  <c r="R168" s="1"/>
  <c r="Q171"/>
  <c r="R171" s="1"/>
  <c r="S170" s="1"/>
  <c r="T170" s="1"/>
  <c r="Q39"/>
  <c r="Q41"/>
  <c r="R41" s="1"/>
  <c r="S40" s="1"/>
  <c r="T40" s="1"/>
  <c r="Q45"/>
  <c r="R45" s="1"/>
  <c r="S44" s="1"/>
  <c r="T44" s="1"/>
  <c r="Q48"/>
  <c r="R48" s="1"/>
  <c r="S47" s="1"/>
  <c r="T47" s="1"/>
  <c r="Q51"/>
  <c r="Q67"/>
  <c r="R67" s="1"/>
  <c r="Q70"/>
  <c r="R70" s="1"/>
  <c r="Q73"/>
  <c r="R73" s="1"/>
  <c r="S72" s="1"/>
  <c r="T72" s="1"/>
  <c r="Q76"/>
  <c r="R76" s="1"/>
  <c r="Q79"/>
  <c r="R79" s="1"/>
  <c r="Q82"/>
  <c r="R82" s="1"/>
  <c r="Q85"/>
  <c r="R85" s="1"/>
  <c r="Q88"/>
  <c r="R88" s="1"/>
  <c r="Q91"/>
  <c r="R91" s="1"/>
  <c r="S90" s="1"/>
  <c r="T90" s="1"/>
  <c r="Q94"/>
  <c r="R94" s="1"/>
  <c r="S93" s="1"/>
  <c r="T93" s="1"/>
  <c r="Q137"/>
  <c r="Q141"/>
  <c r="R140" s="1"/>
  <c r="S139" s="1"/>
  <c r="T139" s="1"/>
  <c r="Q60"/>
  <c r="Q115"/>
  <c r="O33" i="10"/>
  <c r="O34"/>
  <c r="Q51"/>
  <c r="Q37"/>
  <c r="Q39"/>
  <c r="R39" s="1"/>
  <c r="S38" s="1"/>
  <c r="T38" s="1"/>
  <c r="Q43"/>
  <c r="R43" s="1"/>
  <c r="S42" s="1"/>
  <c r="T42" s="1"/>
  <c r="Q46"/>
  <c r="R46" s="1"/>
  <c r="Q49"/>
  <c r="Q65"/>
  <c r="R65" s="1"/>
  <c r="Q68"/>
  <c r="R68" s="1"/>
  <c r="Q71"/>
  <c r="R71" s="1"/>
  <c r="Q74"/>
  <c r="R74" s="1"/>
  <c r="Q77"/>
  <c r="R77" s="1"/>
  <c r="S76" s="1"/>
  <c r="T76" s="1"/>
  <c r="Q80"/>
  <c r="R80" s="1"/>
  <c r="Q83"/>
  <c r="R83" s="1"/>
  <c r="S82" s="1"/>
  <c r="T82" s="1"/>
  <c r="Q86"/>
  <c r="R86" s="1"/>
  <c r="S85" s="1"/>
  <c r="T85" s="1"/>
  <c r="Q89"/>
  <c r="R89" s="1"/>
  <c r="S88" s="1"/>
  <c r="T88" s="1"/>
  <c r="Q92"/>
  <c r="R92" s="1"/>
  <c r="S91" s="1"/>
  <c r="T91" s="1"/>
  <c r="Q58"/>
  <c r="Q34"/>
  <c r="R70" i="9"/>
  <c r="R95"/>
  <c r="S95" s="1"/>
  <c r="T95" s="1"/>
  <c r="Q37"/>
  <c r="R45"/>
  <c r="R76"/>
  <c r="R32"/>
  <c r="R82"/>
  <c r="R64"/>
  <c r="R88"/>
  <c r="R42"/>
  <c r="Q57"/>
  <c r="Q68"/>
  <c r="R68" s="1"/>
  <c r="Q74"/>
  <c r="R74" s="1"/>
  <c r="Q80"/>
  <c r="R80" s="1"/>
  <c r="Q86"/>
  <c r="R86" s="1"/>
  <c r="Q92"/>
  <c r="R92" s="1"/>
  <c r="R26"/>
  <c r="S26" s="1"/>
  <c r="T26" s="1"/>
  <c r="Q33"/>
  <c r="Q46"/>
  <c r="R46" s="1"/>
  <c r="Q51"/>
  <c r="Q39"/>
  <c r="R39" s="1"/>
  <c r="R20"/>
  <c r="S20" s="1"/>
  <c r="T20" s="1"/>
  <c r="Q50"/>
  <c r="R56"/>
  <c r="R67"/>
  <c r="R73"/>
  <c r="R79"/>
  <c r="R85"/>
  <c r="R91"/>
  <c r="R53"/>
  <c r="R60"/>
  <c r="Q65"/>
  <c r="R65" s="1"/>
  <c r="S64" s="1"/>
  <c r="T64" s="1"/>
  <c r="Q71"/>
  <c r="R71" s="1"/>
  <c r="Q77"/>
  <c r="R77" s="1"/>
  <c r="Q83"/>
  <c r="R83" s="1"/>
  <c r="Q89"/>
  <c r="R89" s="1"/>
  <c r="R48"/>
  <c r="R38"/>
  <c r="Q43"/>
  <c r="R43" s="1"/>
  <c r="Q49"/>
  <c r="Q54"/>
  <c r="R54" s="1"/>
  <c r="Q58"/>
  <c r="O33"/>
  <c r="Q34"/>
  <c r="Q61"/>
  <c r="R61" s="1"/>
  <c r="O114" i="8"/>
  <c r="Q35"/>
  <c r="Q63"/>
  <c r="O115"/>
  <c r="O34"/>
  <c r="O111" i="7"/>
  <c r="T98"/>
  <c r="Q50"/>
  <c r="Q76"/>
  <c r="R76" s="1"/>
  <c r="Q155"/>
  <c r="R155" s="1"/>
  <c r="Q34"/>
  <c r="Q54"/>
  <c r="R54" s="1"/>
  <c r="S53" s="1"/>
  <c r="T53" s="1"/>
  <c r="Q57"/>
  <c r="Q129"/>
  <c r="Q158"/>
  <c r="R158" s="1"/>
  <c r="Q51"/>
  <c r="Q111"/>
  <c r="Q131"/>
  <c r="R131" s="1"/>
  <c r="S130" s="1"/>
  <c r="T130" s="1"/>
  <c r="Q134"/>
  <c r="Q44"/>
  <c r="R44" s="1"/>
  <c r="Q164"/>
  <c r="R164" s="1"/>
  <c r="Q52"/>
  <c r="Q128"/>
  <c r="Q40"/>
  <c r="R40" s="1"/>
  <c r="S39" s="1"/>
  <c r="T39" s="1"/>
  <c r="Q47"/>
  <c r="R47" s="1"/>
  <c r="S46" s="1"/>
  <c r="T46" s="1"/>
  <c r="Q64"/>
  <c r="R64" s="1"/>
  <c r="S63" s="1"/>
  <c r="T63" s="1"/>
  <c r="Q67"/>
  <c r="R67" s="1"/>
  <c r="S66" s="1"/>
  <c r="T66" s="1"/>
  <c r="Q70"/>
  <c r="R70" s="1"/>
  <c r="Q73"/>
  <c r="R73" s="1"/>
  <c r="S72" s="1"/>
  <c r="T72" s="1"/>
  <c r="Q79"/>
  <c r="R79" s="1"/>
  <c r="S78" s="1"/>
  <c r="T78" s="1"/>
  <c r="Q82"/>
  <c r="R82" s="1"/>
  <c r="S81" s="1"/>
  <c r="T81" s="1"/>
  <c r="Q85"/>
  <c r="R85" s="1"/>
  <c r="Q88"/>
  <c r="R88" s="1"/>
  <c r="S87" s="1"/>
  <c r="T87" s="1"/>
  <c r="Q91"/>
  <c r="R91" s="1"/>
  <c r="Q115"/>
  <c r="Q138"/>
  <c r="Q35"/>
  <c r="Q58"/>
  <c r="Q117"/>
  <c r="R117" s="1"/>
  <c r="Q121"/>
  <c r="R121" s="1"/>
  <c r="Q124"/>
  <c r="R124" s="1"/>
  <c r="S123" s="1"/>
  <c r="T123" s="1"/>
  <c r="Q127"/>
  <c r="Q140"/>
  <c r="R140" s="1"/>
  <c r="Q143"/>
  <c r="R143" s="1"/>
  <c r="Q146"/>
  <c r="R146" s="1"/>
  <c r="Q149"/>
  <c r="R149" s="1"/>
  <c r="S148" s="1"/>
  <c r="T148" s="1"/>
  <c r="Q152"/>
  <c r="R152" s="1"/>
  <c r="S151" s="1"/>
  <c r="T151" s="1"/>
  <c r="Q161"/>
  <c r="R161" s="1"/>
  <c r="S160" s="1"/>
  <c r="T160" s="1"/>
  <c r="Q167"/>
  <c r="R167" s="1"/>
  <c r="Q60"/>
  <c r="R60" s="1"/>
  <c r="S59" s="1"/>
  <c r="T59" s="1"/>
  <c r="Q112"/>
  <c r="Q135"/>
  <c r="Q137"/>
  <c r="Q38"/>
  <c r="Q47" i="6"/>
  <c r="R47" s="1"/>
  <c r="S46" s="1"/>
  <c r="T46" s="1"/>
  <c r="Q73"/>
  <c r="R73" s="1"/>
  <c r="S72" s="1"/>
  <c r="T72" s="1"/>
  <c r="Q76"/>
  <c r="R76" s="1"/>
  <c r="Q82"/>
  <c r="R82" s="1"/>
  <c r="Q88"/>
  <c r="R88" s="1"/>
  <c r="Q94"/>
  <c r="R94" s="1"/>
  <c r="Q118"/>
  <c r="Q140"/>
  <c r="R139" s="1"/>
  <c r="Q34"/>
  <c r="Q56"/>
  <c r="R56" s="1"/>
  <c r="Q59"/>
  <c r="Q131"/>
  <c r="Q40"/>
  <c r="R40" s="1"/>
  <c r="Q67"/>
  <c r="R67" s="1"/>
  <c r="Q79"/>
  <c r="R79" s="1"/>
  <c r="Q35"/>
  <c r="Q60"/>
  <c r="Q120"/>
  <c r="R120" s="1"/>
  <c r="S119" s="1"/>
  <c r="T119" s="1"/>
  <c r="Q123"/>
  <c r="R123" s="1"/>
  <c r="Q126"/>
  <c r="R126" s="1"/>
  <c r="Q129"/>
  <c r="Q143"/>
  <c r="R143" s="1"/>
  <c r="S142" s="1"/>
  <c r="T142" s="1"/>
  <c r="Q146"/>
  <c r="R146" s="1"/>
  <c r="S145" s="1"/>
  <c r="T145" s="1"/>
  <c r="Q149"/>
  <c r="R149" s="1"/>
  <c r="S148" s="1"/>
  <c r="T148" s="1"/>
  <c r="Q152"/>
  <c r="R152" s="1"/>
  <c r="Q155"/>
  <c r="R155" s="1"/>
  <c r="S154" s="1"/>
  <c r="T154" s="1"/>
  <c r="Q158"/>
  <c r="R158" s="1"/>
  <c r="Q161"/>
  <c r="R161" s="1"/>
  <c r="Q164"/>
  <c r="R164" s="1"/>
  <c r="Q167"/>
  <c r="R167" s="1"/>
  <c r="Q170"/>
  <c r="R170" s="1"/>
  <c r="S169" s="1"/>
  <c r="T169" s="1"/>
  <c r="Q51"/>
  <c r="Q70"/>
  <c r="R70" s="1"/>
  <c r="S69" s="1"/>
  <c r="T69" s="1"/>
  <c r="Q91"/>
  <c r="R91" s="1"/>
  <c r="Q63"/>
  <c r="Q115"/>
  <c r="Q137"/>
  <c r="R136" s="1"/>
  <c r="S135" s="1"/>
  <c r="T135" s="1"/>
  <c r="Q44"/>
  <c r="R44" s="1"/>
  <c r="S43" s="1"/>
  <c r="T43" s="1"/>
  <c r="Q85"/>
  <c r="R85" s="1"/>
  <c r="S84" s="1"/>
  <c r="T84" s="1"/>
  <c r="Q53"/>
  <c r="R268" i="5"/>
  <c r="S268" s="1"/>
  <c r="T268" s="1"/>
  <c r="R47"/>
  <c r="R312"/>
  <c r="R71"/>
  <c r="R86"/>
  <c r="R22"/>
  <c r="S22" s="1"/>
  <c r="T22" s="1"/>
  <c r="R68"/>
  <c r="R92"/>
  <c r="R55"/>
  <c r="R62"/>
  <c r="R83"/>
  <c r="Q137"/>
  <c r="R150"/>
  <c r="R174"/>
  <c r="S174" s="1"/>
  <c r="T174" s="1"/>
  <c r="Q192"/>
  <c r="R192" s="1"/>
  <c r="Q216"/>
  <c r="Q221"/>
  <c r="Q227"/>
  <c r="R227" s="1"/>
  <c r="R244"/>
  <c r="Q248"/>
  <c r="R248" s="1"/>
  <c r="R301"/>
  <c r="Q325"/>
  <c r="R325" s="1"/>
  <c r="R28"/>
  <c r="S28" s="1"/>
  <c r="T28" s="1"/>
  <c r="R215"/>
  <c r="R318"/>
  <c r="R159"/>
  <c r="R165"/>
  <c r="S165" s="1"/>
  <c r="T165" s="1"/>
  <c r="R282"/>
  <c r="R65"/>
  <c r="R226"/>
  <c r="S226" s="1"/>
  <c r="T226" s="1"/>
  <c r="R289"/>
  <c r="R77"/>
  <c r="R129"/>
  <c r="R179"/>
  <c r="S179" s="1"/>
  <c r="T179" s="1"/>
  <c r="R262"/>
  <c r="S262" s="1"/>
  <c r="T262" s="1"/>
  <c r="R40"/>
  <c r="R89"/>
  <c r="R125"/>
  <c r="R80"/>
  <c r="R250"/>
  <c r="R271"/>
  <c r="Q279"/>
  <c r="R279" s="1"/>
  <c r="Q291"/>
  <c r="R25"/>
  <c r="S25" s="1"/>
  <c r="T25" s="1"/>
  <c r="R219"/>
  <c r="R254"/>
  <c r="S254" s="1"/>
  <c r="T254" s="1"/>
  <c r="R204"/>
  <c r="R238"/>
  <c r="R265"/>
  <c r="S265" s="1"/>
  <c r="T265" s="1"/>
  <c r="R305"/>
  <c r="R247"/>
  <c r="R285"/>
  <c r="R315"/>
  <c r="S315" s="1"/>
  <c r="T315" s="1"/>
  <c r="O35"/>
  <c r="Q113"/>
  <c r="Q119"/>
  <c r="R119" s="1"/>
  <c r="S118" s="1"/>
  <c r="T118" s="1"/>
  <c r="R136"/>
  <c r="Q141"/>
  <c r="R141" s="1"/>
  <c r="Q151"/>
  <c r="R151" s="1"/>
  <c r="R201"/>
  <c r="Q205"/>
  <c r="R205" s="1"/>
  <c r="R235"/>
  <c r="Q239"/>
  <c r="R239" s="1"/>
  <c r="R259"/>
  <c r="S259" s="1"/>
  <c r="T259" s="1"/>
  <c r="Q273"/>
  <c r="Q292"/>
  <c r="Q306"/>
  <c r="R306" s="1"/>
  <c r="R327"/>
  <c r="Q331"/>
  <c r="R331" s="1"/>
  <c r="R34"/>
  <c r="R229"/>
  <c r="S229" s="1"/>
  <c r="T229" s="1"/>
  <c r="S122"/>
  <c r="T122" s="1"/>
  <c r="R31"/>
  <c r="S31" s="1"/>
  <c r="T31" s="1"/>
  <c r="O117"/>
  <c r="R182"/>
  <c r="S182" s="1"/>
  <c r="T182" s="1"/>
  <c r="R197"/>
  <c r="S197" s="1"/>
  <c r="T197" s="1"/>
  <c r="R232"/>
  <c r="R324"/>
  <c r="R191"/>
  <c r="R330"/>
  <c r="R223"/>
  <c r="R58"/>
  <c r="R100"/>
  <c r="S100" s="1"/>
  <c r="T100" s="1"/>
  <c r="R109"/>
  <c r="S109" s="1"/>
  <c r="T109" s="1"/>
  <c r="R188"/>
  <c r="S188" s="1"/>
  <c r="T188" s="1"/>
  <c r="R208"/>
  <c r="R212"/>
  <c r="R241"/>
  <c r="R278"/>
  <c r="Q302"/>
  <c r="R309"/>
  <c r="Q313"/>
  <c r="R313" s="1"/>
  <c r="R333"/>
  <c r="R321"/>
  <c r="S321" s="1"/>
  <c r="T321" s="1"/>
  <c r="R140"/>
  <c r="O272"/>
  <c r="O193"/>
  <c r="O192"/>
  <c r="Q35"/>
  <c r="Q56"/>
  <c r="R56" s="1"/>
  <c r="Q59"/>
  <c r="Q132"/>
  <c r="R130" s="1"/>
  <c r="O39"/>
  <c r="Q41"/>
  <c r="R41" s="1"/>
  <c r="Q45"/>
  <c r="R45" s="1"/>
  <c r="S44" s="1"/>
  <c r="T44" s="1"/>
  <c r="Q48"/>
  <c r="R48" s="1"/>
  <c r="Q52"/>
  <c r="Q66"/>
  <c r="R66" s="1"/>
  <c r="Q69"/>
  <c r="R69" s="1"/>
  <c r="Q72"/>
  <c r="R72" s="1"/>
  <c r="Q75"/>
  <c r="R75" s="1"/>
  <c r="Q78"/>
  <c r="R78" s="1"/>
  <c r="Q81"/>
  <c r="R81" s="1"/>
  <c r="Q84"/>
  <c r="R84" s="1"/>
  <c r="Q87"/>
  <c r="R87" s="1"/>
  <c r="Q90"/>
  <c r="R90" s="1"/>
  <c r="Q93"/>
  <c r="R93" s="1"/>
  <c r="Q117"/>
  <c r="Q145" i="4"/>
  <c r="R71"/>
  <c r="R95"/>
  <c r="Q150"/>
  <c r="R55"/>
  <c r="R86"/>
  <c r="Q124"/>
  <c r="Q131"/>
  <c r="R131" s="1"/>
  <c r="Q137"/>
  <c r="Q156"/>
  <c r="R156" s="1"/>
  <c r="O121"/>
  <c r="R144"/>
  <c r="Q149"/>
  <c r="Q162"/>
  <c r="R162" s="1"/>
  <c r="R141"/>
  <c r="Q139"/>
  <c r="R31"/>
  <c r="S31" s="1"/>
  <c r="T31" s="1"/>
  <c r="R101"/>
  <c r="S101" s="1"/>
  <c r="T101" s="1"/>
  <c r="R130"/>
  <c r="R161"/>
  <c r="R179"/>
  <c r="S179" s="1"/>
  <c r="T179" s="1"/>
  <c r="R34"/>
  <c r="S34" s="1"/>
  <c r="T34" s="1"/>
  <c r="Q142"/>
  <c r="R142" s="1"/>
  <c r="Q146"/>
  <c r="R77"/>
  <c r="R45"/>
  <c r="R83"/>
  <c r="R52"/>
  <c r="R98"/>
  <c r="R119"/>
  <c r="R167"/>
  <c r="S167" s="1"/>
  <c r="T167" s="1"/>
  <c r="R25"/>
  <c r="S25" s="1"/>
  <c r="T25" s="1"/>
  <c r="R89"/>
  <c r="S89" s="1"/>
  <c r="T89" s="1"/>
  <c r="Q153"/>
  <c r="R153" s="1"/>
  <c r="Q159"/>
  <c r="R159" s="1"/>
  <c r="Q165"/>
  <c r="R165" s="1"/>
  <c r="Q171"/>
  <c r="R171" s="1"/>
  <c r="Q177"/>
  <c r="R177" s="1"/>
  <c r="R92"/>
  <c r="R136"/>
  <c r="R74"/>
  <c r="R109"/>
  <c r="S109" s="1"/>
  <c r="T109" s="1"/>
  <c r="R155"/>
  <c r="R173"/>
  <c r="R80"/>
  <c r="Q138"/>
  <c r="R148"/>
  <c r="R158"/>
  <c r="R182"/>
  <c r="S182" s="1"/>
  <c r="T182" s="1"/>
  <c r="R67"/>
  <c r="O43"/>
  <c r="O40"/>
  <c r="R63"/>
  <c r="O124"/>
  <c r="Q121"/>
  <c r="R60"/>
  <c r="R152"/>
  <c r="R176"/>
  <c r="R112"/>
  <c r="S112" s="1"/>
  <c r="T112" s="1"/>
  <c r="R126"/>
  <c r="S126" s="1"/>
  <c r="T126" s="1"/>
  <c r="R133"/>
  <c r="S133" s="1"/>
  <c r="T133" s="1"/>
  <c r="R170"/>
  <c r="R38"/>
  <c r="R164"/>
  <c r="R28"/>
  <c r="S28" s="1"/>
  <c r="T28" s="1"/>
  <c r="Q35" i="1"/>
  <c r="Q91"/>
  <c r="R91" s="1"/>
  <c r="Q47"/>
  <c r="R47" s="1"/>
  <c r="Q59"/>
  <c r="Q64"/>
  <c r="Q40"/>
  <c r="R40" s="1"/>
  <c r="Q63"/>
  <c r="Q51"/>
  <c r="Q52"/>
  <c r="Q44"/>
  <c r="R44" s="1"/>
  <c r="Q56"/>
  <c r="R56" s="1"/>
  <c r="Q73"/>
  <c r="R73" s="1"/>
  <c r="S72" s="1"/>
  <c r="T72" s="1"/>
  <c r="Q79"/>
  <c r="R79" s="1"/>
  <c r="Q43" i="4"/>
  <c r="Q50"/>
  <c r="R50" s="1"/>
  <c r="Q56"/>
  <c r="Q72"/>
  <c r="R72" s="1"/>
  <c r="Q75"/>
  <c r="R75" s="1"/>
  <c r="Q78"/>
  <c r="R78" s="1"/>
  <c r="Q81"/>
  <c r="R81" s="1"/>
  <c r="Q84"/>
  <c r="R84" s="1"/>
  <c r="Q93"/>
  <c r="R93" s="1"/>
  <c r="Q99"/>
  <c r="R99" s="1"/>
  <c r="Q40"/>
  <c r="Q65"/>
  <c r="Q68"/>
  <c r="Q58"/>
  <c r="Q39"/>
  <c r="Q61"/>
  <c r="R61" s="1"/>
  <c r="Q64"/>
  <c r="Q69"/>
  <c r="Q46"/>
  <c r="R46" s="1"/>
  <c r="Q53"/>
  <c r="R53" s="1"/>
  <c r="Q87"/>
  <c r="R87" s="1"/>
  <c r="Q96"/>
  <c r="R96" s="1"/>
  <c r="Q94" i="1"/>
  <c r="R94" s="1"/>
  <c r="R50"/>
  <c r="R75"/>
  <c r="Q82"/>
  <c r="R82" s="1"/>
  <c r="Q88"/>
  <c r="R88" s="1"/>
  <c r="R46"/>
  <c r="Q67"/>
  <c r="R67" s="1"/>
  <c r="Q38"/>
  <c r="R39"/>
  <c r="Q53"/>
  <c r="R58"/>
  <c r="Q76"/>
  <c r="R76" s="1"/>
  <c r="R78"/>
  <c r="R33"/>
  <c r="R84"/>
  <c r="S84" s="1"/>
  <c r="T84" s="1"/>
  <c r="R96"/>
  <c r="S96" s="1"/>
  <c r="T96" s="1"/>
  <c r="R93"/>
  <c r="R90"/>
  <c r="R87"/>
  <c r="R69"/>
  <c r="R66"/>
  <c r="R62"/>
  <c r="R55"/>
  <c r="R43"/>
  <c r="R30"/>
  <c r="S30" s="1"/>
  <c r="T30" s="1"/>
  <c r="R27"/>
  <c r="S27" s="1"/>
  <c r="T27" s="1"/>
  <c r="R24"/>
  <c r="S24" s="1"/>
  <c r="T24" s="1"/>
  <c r="R21"/>
  <c r="S21" s="1"/>
  <c r="T21" s="1"/>
  <c r="D25" i="19" l="1"/>
  <c r="H24"/>
  <c r="S75" i="11"/>
  <c r="T75" s="1"/>
  <c r="S149"/>
  <c r="T149" s="1"/>
  <c r="S77" i="15"/>
  <c r="T77" s="1"/>
  <c r="R59" i="8"/>
  <c r="S58" s="1"/>
  <c r="T58" s="1"/>
  <c r="S164"/>
  <c r="T164" s="1"/>
  <c r="S69" i="1"/>
  <c r="T69" s="1"/>
  <c r="S81"/>
  <c r="T81" s="1"/>
  <c r="S78" i="6"/>
  <c r="T78" s="1"/>
  <c r="S145" i="7"/>
  <c r="T145" s="1"/>
  <c r="S163"/>
  <c r="T163" s="1"/>
  <c r="S45" i="10"/>
  <c r="T45" s="1"/>
  <c r="S152" i="11"/>
  <c r="T152" s="1"/>
  <c r="S86" i="12"/>
  <c r="T86" s="1"/>
  <c r="S71" i="13"/>
  <c r="T71" s="1"/>
  <c r="S80" i="15"/>
  <c r="T80" s="1"/>
  <c r="S74"/>
  <c r="T74" s="1"/>
  <c r="S151" i="6"/>
  <c r="T151" s="1"/>
  <c r="S77" i="13"/>
  <c r="T77" s="1"/>
  <c r="S57" i="14"/>
  <c r="T57" s="1"/>
  <c r="S78" i="8"/>
  <c r="T78" s="1"/>
  <c r="S46" i="15"/>
  <c r="T46" s="1"/>
  <c r="S223" i="5"/>
  <c r="T223" s="1"/>
  <c r="S90" i="6"/>
  <c r="T90" s="1"/>
  <c r="S120" i="7"/>
  <c r="T120" s="1"/>
  <c r="S84"/>
  <c r="T84" s="1"/>
  <c r="S67" i="10"/>
  <c r="T67" s="1"/>
  <c r="S87" i="11"/>
  <c r="T87" s="1"/>
  <c r="S161"/>
  <c r="T161" s="1"/>
  <c r="S55"/>
  <c r="T55" s="1"/>
  <c r="S95" i="12"/>
  <c r="T95" s="1"/>
  <c r="S89" i="15"/>
  <c r="T89" s="1"/>
  <c r="S157" i="6"/>
  <c r="T157" s="1"/>
  <c r="S166" i="7"/>
  <c r="T166" s="1"/>
  <c r="S75"/>
  <c r="T75" s="1"/>
  <c r="S66" i="11"/>
  <c r="T66" s="1"/>
  <c r="S164"/>
  <c r="T164" s="1"/>
  <c r="S74" i="12"/>
  <c r="T74" s="1"/>
  <c r="S161" i="4"/>
  <c r="T161" s="1"/>
  <c r="R63" i="6"/>
  <c r="S62" s="1"/>
  <c r="T62" s="1"/>
  <c r="S122"/>
  <c r="T122" s="1"/>
  <c r="S75"/>
  <c r="T75" s="1"/>
  <c r="R57" i="10"/>
  <c r="S56" s="1"/>
  <c r="T56" s="1"/>
  <c r="R52" i="5"/>
  <c r="S282"/>
  <c r="T282" s="1"/>
  <c r="S160" i="6"/>
  <c r="T160" s="1"/>
  <c r="S125"/>
  <c r="T125" s="1"/>
  <c r="S154" i="7"/>
  <c r="T154" s="1"/>
  <c r="S73" i="10"/>
  <c r="T73" s="1"/>
  <c r="S167" i="11"/>
  <c r="T167" s="1"/>
  <c r="S77" i="12"/>
  <c r="T77" s="1"/>
  <c r="R58" i="15"/>
  <c r="S57" s="1"/>
  <c r="T57" s="1"/>
  <c r="S39"/>
  <c r="T39" s="1"/>
  <c r="R50"/>
  <c r="S49" s="1"/>
  <c r="T49" s="1"/>
  <c r="S54"/>
  <c r="T54" s="1"/>
  <c r="S80" i="14"/>
  <c r="T80" s="1"/>
  <c r="S46"/>
  <c r="T46" s="1"/>
  <c r="S61"/>
  <c r="T61" s="1"/>
  <c r="R50"/>
  <c r="S49" s="1"/>
  <c r="T49" s="1"/>
  <c r="S83"/>
  <c r="T83" s="1"/>
  <c r="S71"/>
  <c r="T71" s="1"/>
  <c r="S39"/>
  <c r="T39" s="1"/>
  <c r="S77"/>
  <c r="T77" s="1"/>
  <c r="R34"/>
  <c r="S33" s="1"/>
  <c r="T33" s="1"/>
  <c r="S86"/>
  <c r="T86" s="1"/>
  <c r="S43"/>
  <c r="T43" s="1"/>
  <c r="S74"/>
  <c r="T74" s="1"/>
  <c r="S39" i="13"/>
  <c r="T39" s="1"/>
  <c r="R50"/>
  <c r="S49" s="1"/>
  <c r="T49" s="1"/>
  <c r="S92"/>
  <c r="T92" s="1"/>
  <c r="R58"/>
  <c r="S57" s="1"/>
  <c r="T57" s="1"/>
  <c r="S86"/>
  <c r="T86" s="1"/>
  <c r="S61"/>
  <c r="T61" s="1"/>
  <c r="R34"/>
  <c r="S33" s="1"/>
  <c r="T33" s="1"/>
  <c r="R62" i="12"/>
  <c r="S61" s="1"/>
  <c r="T61" s="1"/>
  <c r="S64"/>
  <c r="T64" s="1"/>
  <c r="S92"/>
  <c r="T92" s="1"/>
  <c r="S83"/>
  <c r="T83" s="1"/>
  <c r="S48"/>
  <c r="T48" s="1"/>
  <c r="S71"/>
  <c r="T71" s="1"/>
  <c r="S80"/>
  <c r="T80" s="1"/>
  <c r="S68"/>
  <c r="T68" s="1"/>
  <c r="R40"/>
  <c r="S39" s="1"/>
  <c r="T39" s="1"/>
  <c r="S58"/>
  <c r="T58" s="1"/>
  <c r="R55"/>
  <c r="S54" s="1"/>
  <c r="T54" s="1"/>
  <c r="S84" i="11"/>
  <c r="T84" s="1"/>
  <c r="S81"/>
  <c r="T81" s="1"/>
  <c r="S155"/>
  <c r="T155" s="1"/>
  <c r="R35"/>
  <c r="S34" s="1"/>
  <c r="T34" s="1"/>
  <c r="S69"/>
  <c r="T69" s="1"/>
  <c r="S143"/>
  <c r="T143" s="1"/>
  <c r="S78"/>
  <c r="T78" s="1"/>
  <c r="S132"/>
  <c r="T132" s="1"/>
  <c r="R114"/>
  <c r="S113" s="1"/>
  <c r="T113" s="1"/>
  <c r="S64" i="10"/>
  <c r="T64" s="1"/>
  <c r="S70"/>
  <c r="T70" s="1"/>
  <c r="S79"/>
  <c r="T79" s="1"/>
  <c r="S53"/>
  <c r="T53" s="1"/>
  <c r="S60"/>
  <c r="T60" s="1"/>
  <c r="R49"/>
  <c r="S48" s="1"/>
  <c r="T48" s="1"/>
  <c r="S45" i="9"/>
  <c r="T45" s="1"/>
  <c r="S53"/>
  <c r="T53" s="1"/>
  <c r="R34" i="8"/>
  <c r="S33" s="1"/>
  <c r="T33" s="1"/>
  <c r="S152"/>
  <c r="T152" s="1"/>
  <c r="S123"/>
  <c r="T123" s="1"/>
  <c r="S155"/>
  <c r="T155" s="1"/>
  <c r="S43"/>
  <c r="T43" s="1"/>
  <c r="R51"/>
  <c r="S50" s="1"/>
  <c r="T50" s="1"/>
  <c r="S158"/>
  <c r="T158" s="1"/>
  <c r="S161"/>
  <c r="T161" s="1"/>
  <c r="S126"/>
  <c r="T126" s="1"/>
  <c r="S87"/>
  <c r="T87" s="1"/>
  <c r="S90"/>
  <c r="T90" s="1"/>
  <c r="S149"/>
  <c r="T149" s="1"/>
  <c r="R131"/>
  <c r="S130" s="1"/>
  <c r="T130" s="1"/>
  <c r="S84"/>
  <c r="T84" s="1"/>
  <c r="S55"/>
  <c r="T55" s="1"/>
  <c r="S167"/>
  <c r="T167" s="1"/>
  <c r="S119"/>
  <c r="T119" s="1"/>
  <c r="S81"/>
  <c r="T81" s="1"/>
  <c r="R63"/>
  <c r="S62" s="1"/>
  <c r="T62" s="1"/>
  <c r="R114"/>
  <c r="S113" s="1"/>
  <c r="T113" s="1"/>
  <c r="R143"/>
  <c r="S142" s="1"/>
  <c r="T142" s="1"/>
  <c r="S69"/>
  <c r="T69" s="1"/>
  <c r="S66"/>
  <c r="T66" s="1"/>
  <c r="S93"/>
  <c r="T93" s="1"/>
  <c r="S72"/>
  <c r="T72" s="1"/>
  <c r="R139"/>
  <c r="S138" s="1"/>
  <c r="T138" s="1"/>
  <c r="S139" i="7"/>
  <c r="T139" s="1"/>
  <c r="S157"/>
  <c r="T157" s="1"/>
  <c r="S90"/>
  <c r="T90" s="1"/>
  <c r="S142"/>
  <c r="T142" s="1"/>
  <c r="S69"/>
  <c r="T69" s="1"/>
  <c r="S43"/>
  <c r="T43" s="1"/>
  <c r="S116"/>
  <c r="T116" s="1"/>
  <c r="R34"/>
  <c r="S33" s="1"/>
  <c r="T33" s="1"/>
  <c r="R134"/>
  <c r="S133" s="1"/>
  <c r="T133" s="1"/>
  <c r="R111"/>
  <c r="S110" s="1"/>
  <c r="T110" s="1"/>
  <c r="R57"/>
  <c r="S56" s="1"/>
  <c r="T56" s="1"/>
  <c r="S39" i="6"/>
  <c r="T39" s="1"/>
  <c r="S166"/>
  <c r="T166" s="1"/>
  <c r="S66"/>
  <c r="T66" s="1"/>
  <c r="S55"/>
  <c r="T55" s="1"/>
  <c r="S93"/>
  <c r="T93" s="1"/>
  <c r="S163"/>
  <c r="T163" s="1"/>
  <c r="S87"/>
  <c r="T87" s="1"/>
  <c r="S81"/>
  <c r="T81" s="1"/>
  <c r="S138"/>
  <c r="T138" s="1"/>
  <c r="S132"/>
  <c r="T132" s="1"/>
  <c r="R114"/>
  <c r="S113" s="1"/>
  <c r="T113" s="1"/>
  <c r="S327" i="5"/>
  <c r="T327" s="1"/>
  <c r="S201"/>
  <c r="T201" s="1"/>
  <c r="R216"/>
  <c r="S215" s="1"/>
  <c r="T215" s="1"/>
  <c r="R137"/>
  <c r="S294"/>
  <c r="T294" s="1"/>
  <c r="S232"/>
  <c r="T232" s="1"/>
  <c r="S235"/>
  <c r="T235" s="1"/>
  <c r="S125"/>
  <c r="T125" s="1"/>
  <c r="S74"/>
  <c r="T74" s="1"/>
  <c r="S51"/>
  <c r="T51" s="1"/>
  <c r="S241"/>
  <c r="T241" s="1"/>
  <c r="S133"/>
  <c r="T133" s="1"/>
  <c r="S156"/>
  <c r="T156" s="1"/>
  <c r="S150"/>
  <c r="T150" s="1"/>
  <c r="S153"/>
  <c r="T153" s="1"/>
  <c r="S83"/>
  <c r="T83" s="1"/>
  <c r="R209"/>
  <c r="S147"/>
  <c r="T147" s="1"/>
  <c r="R220"/>
  <c r="S219" s="1"/>
  <c r="T219" s="1"/>
  <c r="S168"/>
  <c r="T168" s="1"/>
  <c r="S333"/>
  <c r="T333" s="1"/>
  <c r="R302"/>
  <c r="S301" s="1"/>
  <c r="T301" s="1"/>
  <c r="S250"/>
  <c r="T250" s="1"/>
  <c r="R59"/>
  <c r="S58" s="1"/>
  <c r="T58" s="1"/>
  <c r="S309"/>
  <c r="T309" s="1"/>
  <c r="S318"/>
  <c r="T318" s="1"/>
  <c r="S92"/>
  <c r="T92" s="1"/>
  <c r="S68"/>
  <c r="T68" s="1"/>
  <c r="S129"/>
  <c r="T129" s="1"/>
  <c r="S285"/>
  <c r="T285" s="1"/>
  <c r="S80"/>
  <c r="T80" s="1"/>
  <c r="S144"/>
  <c r="T144" s="1"/>
  <c r="R63"/>
  <c r="R113"/>
  <c r="S112" s="1"/>
  <c r="T112" s="1"/>
  <c r="S65"/>
  <c r="T65" s="1"/>
  <c r="S55"/>
  <c r="T55" s="1"/>
  <c r="R290"/>
  <c r="S289" s="1"/>
  <c r="T289" s="1"/>
  <c r="S247"/>
  <c r="T247" s="1"/>
  <c r="S244"/>
  <c r="T244" s="1"/>
  <c r="S86"/>
  <c r="T86" s="1"/>
  <c r="R35"/>
  <c r="S34" s="1"/>
  <c r="T34" s="1"/>
  <c r="S212"/>
  <c r="T212" s="1"/>
  <c r="R272"/>
  <c r="S271" s="1"/>
  <c r="T271" s="1"/>
  <c r="S159"/>
  <c r="T159" s="1"/>
  <c r="S62"/>
  <c r="T62" s="1"/>
  <c r="S191"/>
  <c r="T191" s="1"/>
  <c r="R298"/>
  <c r="S297" s="1"/>
  <c r="T297" s="1"/>
  <c r="S204"/>
  <c r="T204" s="1"/>
  <c r="S312"/>
  <c r="T312" s="1"/>
  <c r="S89"/>
  <c r="T89" s="1"/>
  <c r="S324"/>
  <c r="T324" s="1"/>
  <c r="S238"/>
  <c r="T238" s="1"/>
  <c r="R145" i="4"/>
  <c r="S144" s="1"/>
  <c r="T144" s="1"/>
  <c r="S49"/>
  <c r="T49" s="1"/>
  <c r="S173"/>
  <c r="T173" s="1"/>
  <c r="S130"/>
  <c r="T130" s="1"/>
  <c r="S80"/>
  <c r="T80" s="1"/>
  <c r="R149"/>
  <c r="S148" s="1"/>
  <c r="T148" s="1"/>
  <c r="S98"/>
  <c r="T98" s="1"/>
  <c r="S77"/>
  <c r="T77" s="1"/>
  <c r="S86"/>
  <c r="T86" s="1"/>
  <c r="S170"/>
  <c r="T170" s="1"/>
  <c r="S155"/>
  <c r="T155" s="1"/>
  <c r="S164"/>
  <c r="T164" s="1"/>
  <c r="S176"/>
  <c r="T176" s="1"/>
  <c r="S95"/>
  <c r="T95" s="1"/>
  <c r="S92"/>
  <c r="T92" s="1"/>
  <c r="R120"/>
  <c r="S119" s="1"/>
  <c r="T119" s="1"/>
  <c r="R137"/>
  <c r="S136" s="1"/>
  <c r="T136" s="1"/>
  <c r="R59" i="1"/>
  <c r="S43"/>
  <c r="T43" s="1"/>
  <c r="S78"/>
  <c r="T78" s="1"/>
  <c r="R34"/>
  <c r="S33" s="1"/>
  <c r="T33" s="1"/>
  <c r="S87"/>
  <c r="T87" s="1"/>
  <c r="S58"/>
  <c r="T58" s="1"/>
  <c r="S46"/>
  <c r="T46" s="1"/>
  <c r="R129" i="11"/>
  <c r="S128" s="1"/>
  <c r="T128" s="1"/>
  <c r="R59"/>
  <c r="S58" s="1"/>
  <c r="T58" s="1"/>
  <c r="R63"/>
  <c r="S62" s="1"/>
  <c r="T62" s="1"/>
  <c r="R136"/>
  <c r="S135" s="1"/>
  <c r="T135" s="1"/>
  <c r="R51"/>
  <c r="S50" s="1"/>
  <c r="T50" s="1"/>
  <c r="R33" i="10"/>
  <c r="S32" s="1"/>
  <c r="T32" s="1"/>
  <c r="R57" i="9"/>
  <c r="S56" s="1"/>
  <c r="T56" s="1"/>
  <c r="S82"/>
  <c r="T82" s="1"/>
  <c r="S79"/>
  <c r="T79" s="1"/>
  <c r="S88"/>
  <c r="T88" s="1"/>
  <c r="S85"/>
  <c r="T85" s="1"/>
  <c r="S91"/>
  <c r="T91" s="1"/>
  <c r="S76"/>
  <c r="T76" s="1"/>
  <c r="S70"/>
  <c r="T70" s="1"/>
  <c r="S73"/>
  <c r="T73" s="1"/>
  <c r="S42"/>
  <c r="T42" s="1"/>
  <c r="R49"/>
  <c r="S48" s="1"/>
  <c r="T48" s="1"/>
  <c r="R33"/>
  <c r="S32" s="1"/>
  <c r="T32" s="1"/>
  <c r="S38"/>
  <c r="T38" s="1"/>
  <c r="S67"/>
  <c r="T67" s="1"/>
  <c r="S60"/>
  <c r="T60" s="1"/>
  <c r="R50" i="7"/>
  <c r="S49" s="1"/>
  <c r="T49" s="1"/>
  <c r="R127"/>
  <c r="S126" s="1"/>
  <c r="T126" s="1"/>
  <c r="R137"/>
  <c r="S136" s="1"/>
  <c r="T136" s="1"/>
  <c r="R34" i="6"/>
  <c r="S33" s="1"/>
  <c r="T33" s="1"/>
  <c r="R129"/>
  <c r="S128" s="1"/>
  <c r="T128" s="1"/>
  <c r="R51"/>
  <c r="S50" s="1"/>
  <c r="T50" s="1"/>
  <c r="R59"/>
  <c r="S58" s="1"/>
  <c r="T58" s="1"/>
  <c r="S140" i="5"/>
  <c r="T140" s="1"/>
  <c r="S71"/>
  <c r="T71" s="1"/>
  <c r="S77"/>
  <c r="T77" s="1"/>
  <c r="S40"/>
  <c r="T40" s="1"/>
  <c r="S136"/>
  <c r="T136" s="1"/>
  <c r="S47"/>
  <c r="T47" s="1"/>
  <c r="S278"/>
  <c r="T278" s="1"/>
  <c r="S330"/>
  <c r="T330" s="1"/>
  <c r="S305"/>
  <c r="T305" s="1"/>
  <c r="S208"/>
  <c r="T208" s="1"/>
  <c r="S158" i="4"/>
  <c r="T158" s="1"/>
  <c r="S71"/>
  <c r="T71" s="1"/>
  <c r="S83"/>
  <c r="T83" s="1"/>
  <c r="S141"/>
  <c r="T141" s="1"/>
  <c r="S152"/>
  <c r="T152" s="1"/>
  <c r="S45"/>
  <c r="T45" s="1"/>
  <c r="S52"/>
  <c r="T52" s="1"/>
  <c r="S74"/>
  <c r="T74" s="1"/>
  <c r="S60"/>
  <c r="T60" s="1"/>
  <c r="R68"/>
  <c r="S67" s="1"/>
  <c r="T67" s="1"/>
  <c r="R39"/>
  <c r="S38" s="1"/>
  <c r="T38" s="1"/>
  <c r="R64"/>
  <c r="S63" s="1"/>
  <c r="T63" s="1"/>
  <c r="R63" i="1"/>
  <c r="S62" s="1"/>
  <c r="T62" s="1"/>
  <c r="S55"/>
  <c r="T55" s="1"/>
  <c r="S75"/>
  <c r="T75" s="1"/>
  <c r="S39"/>
  <c r="T39" s="1"/>
  <c r="S90"/>
  <c r="T90" s="1"/>
  <c r="R51"/>
  <c r="S50" s="1"/>
  <c r="T50" s="1"/>
  <c r="R56" i="4"/>
  <c r="S55" s="1"/>
  <c r="T55" s="1"/>
  <c r="S93" i="1"/>
  <c r="T93" s="1"/>
  <c r="S66"/>
  <c r="T66" s="1"/>
  <c r="H25" i="19" l="1"/>
  <c r="D26"/>
  <c r="T98" i="15"/>
  <c r="T99" s="1"/>
  <c r="T100" s="1"/>
  <c r="T101" s="1"/>
  <c r="T98" i="14"/>
  <c r="T99" s="1"/>
  <c r="T100" s="1"/>
  <c r="T101" s="1"/>
  <c r="T98" i="13"/>
  <c r="T99" s="1"/>
  <c r="T100" s="1"/>
  <c r="T101" s="1"/>
  <c r="T101" i="12"/>
  <c r="T102" s="1"/>
  <c r="T103" s="1"/>
  <c r="T104" s="1"/>
  <c r="T176" i="11"/>
  <c r="T99"/>
  <c r="T98" i="10"/>
  <c r="T99" s="1"/>
  <c r="T100" s="1"/>
  <c r="T101" s="1"/>
  <c r="T99" i="8"/>
  <c r="T179"/>
  <c r="T172" i="7"/>
  <c r="T96"/>
  <c r="T175" i="6"/>
  <c r="T99"/>
  <c r="T339" i="5"/>
  <c r="T177"/>
  <c r="T98"/>
  <c r="T185" i="4"/>
  <c r="T98" i="9"/>
  <c r="T99" s="1"/>
  <c r="T257" i="5"/>
  <c r="T104" i="4"/>
  <c r="T99" i="1"/>
  <c r="T100" s="1"/>
  <c r="T101" s="1"/>
  <c r="H42" i="19" l="1"/>
  <c r="H26"/>
  <c r="D30"/>
  <c r="H30" s="1"/>
  <c r="D29"/>
  <c r="H29" s="1"/>
  <c r="D28"/>
  <c r="T177" i="11"/>
  <c r="T178" s="1"/>
  <c r="T179" s="1"/>
  <c r="T180" i="8"/>
  <c r="T181" s="1"/>
  <c r="T182" s="1"/>
  <c r="T174" i="7"/>
  <c r="T175" s="1"/>
  <c r="T176" s="1"/>
  <c r="T177" s="1"/>
  <c r="T178" s="1"/>
  <c r="T179" s="1"/>
  <c r="T177" i="6"/>
  <c r="T178" s="1"/>
  <c r="T179" s="1"/>
  <c r="T180" s="1"/>
  <c r="T181" s="1"/>
  <c r="T182" s="1"/>
  <c r="T340" i="5"/>
  <c r="T341" s="1"/>
  <c r="T342" s="1"/>
  <c r="T343" s="1"/>
  <c r="T344" s="1"/>
  <c r="T345" s="1"/>
  <c r="T186" i="4"/>
  <c r="T187" s="1"/>
  <c r="T188" s="1"/>
  <c r="T189" s="1"/>
  <c r="T190" s="1"/>
  <c r="T191" s="1"/>
  <c r="T102" i="15"/>
  <c r="T103" s="1"/>
  <c r="T104" s="1"/>
  <c r="T102" i="14"/>
  <c r="T103" s="1"/>
  <c r="T104" s="1"/>
  <c r="T102" i="13"/>
  <c r="T103" s="1"/>
  <c r="T104" s="1"/>
  <c r="T105" i="12"/>
  <c r="T106" s="1"/>
  <c r="T107" s="1"/>
  <c r="T102" i="10"/>
  <c r="T103" s="1"/>
  <c r="T104" s="1"/>
  <c r="T100" i="9"/>
  <c r="T101" s="1"/>
  <c r="T102" s="1"/>
  <c r="T103" s="1"/>
  <c r="T104" s="1"/>
  <c r="T102" i="1"/>
  <c r="T103" s="1"/>
  <c r="T104" s="1"/>
  <c r="D8" i="16" s="1"/>
  <c r="D31" i="19" l="1"/>
  <c r="D32" s="1"/>
  <c r="D37" s="1"/>
  <c r="H28"/>
  <c r="H31" s="1"/>
  <c r="H32"/>
  <c r="P9" i="15"/>
  <c r="D20" i="16"/>
  <c r="H20" s="1"/>
  <c r="P9" i="14"/>
  <c r="D19" i="16"/>
  <c r="H19" s="1"/>
  <c r="P9" i="13"/>
  <c r="D18" i="16"/>
  <c r="H18" s="1"/>
  <c r="P15" i="12"/>
  <c r="D17" i="16"/>
  <c r="H17" s="1"/>
  <c r="P9" i="10"/>
  <c r="D15" i="16"/>
  <c r="H15" s="1"/>
  <c r="P9" i="9"/>
  <c r="D14" i="16"/>
  <c r="H14" s="1"/>
  <c r="T183" i="8"/>
  <c r="T184" s="1"/>
  <c r="T185" s="1"/>
  <c r="P9" i="7"/>
  <c r="D12" i="16"/>
  <c r="H12" s="1"/>
  <c r="P9" i="6"/>
  <c r="D11" i="16"/>
  <c r="H11" s="1"/>
  <c r="P10" i="5"/>
  <c r="D10" i="16"/>
  <c r="H10" s="1"/>
  <c r="P13" i="4"/>
  <c r="D9" i="16"/>
  <c r="H9" s="1"/>
  <c r="H8"/>
  <c r="T180" i="11"/>
  <c r="T181" s="1"/>
  <c r="T182" s="1"/>
  <c r="P10" i="1"/>
  <c r="P9" i="11" l="1"/>
  <c r="D16" i="16"/>
  <c r="H16" s="1"/>
  <c r="P9" i="8"/>
  <c r="D13" i="16"/>
  <c r="H13" s="1"/>
  <c r="G36" i="19" l="1"/>
  <c r="G37" s="1"/>
  <c r="H36"/>
  <c r="H37" s="1"/>
  <c r="D39"/>
  <c r="D40" s="1"/>
  <c r="D41" s="1"/>
  <c r="D21" i="16"/>
  <c r="D22" s="1"/>
  <c r="H22" s="1"/>
  <c r="H39" i="19" l="1"/>
  <c r="H40" s="1"/>
  <c r="H41" s="1"/>
  <c r="G3" s="1"/>
  <c r="D24" i="16"/>
  <c r="H24" s="1"/>
  <c r="H21"/>
  <c r="G39" i="19" l="1"/>
  <c r="G40" s="1"/>
  <c r="G41" s="1"/>
  <c r="D25" i="16"/>
  <c r="D26" s="1"/>
  <c r="H25" l="1"/>
  <c r="H26" s="1"/>
  <c r="D29"/>
  <c r="H29" s="1"/>
  <c r="D30"/>
  <c r="H30" s="1"/>
  <c r="D28"/>
  <c r="H42" l="1"/>
  <c r="D25" i="17" s="1"/>
  <c r="D31" i="16"/>
  <c r="D32" s="1"/>
  <c r="D37" s="1"/>
  <c r="H28"/>
  <c r="H31" l="1"/>
  <c r="H32" s="1"/>
  <c r="D38"/>
  <c r="D39" s="1"/>
  <c r="D40" s="1"/>
  <c r="D41" s="1"/>
  <c r="D22" i="17" s="1"/>
  <c r="G35" i="16" l="1"/>
  <c r="H35" s="1"/>
  <c r="D24" i="17" s="1"/>
  <c r="G34" i="16"/>
  <c r="G36" l="1"/>
  <c r="G37" s="1"/>
  <c r="H34"/>
  <c r="D23" i="17" l="1"/>
  <c r="H36" i="16"/>
  <c r="H37" s="1"/>
  <c r="G38"/>
  <c r="H38" s="1"/>
  <c r="H39" l="1"/>
  <c r="H40" s="1"/>
  <c r="H41" s="1"/>
  <c r="G3" s="1"/>
  <c r="G39"/>
  <c r="G40" s="1"/>
  <c r="G41" s="1"/>
  <c r="A21" i="17" l="1"/>
</calcChain>
</file>

<file path=xl/sharedStrings.xml><?xml version="1.0" encoding="utf-8"?>
<sst xmlns="http://schemas.openxmlformats.org/spreadsheetml/2006/main" count="3452" uniqueCount="254">
  <si>
    <t>ÞÇÝ³ñ³ñáõÃÛ³Ý ³Ýí³ÝáõÙÁ</t>
  </si>
  <si>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</si>
  <si>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</si>
  <si>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</si>
  <si>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</si>
  <si>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</si>
  <si>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</si>
  <si>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</si>
  <si>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úµÛ»ÏïÇ Ñ³Ù³ñÁ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</si>
  <si>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</si>
  <si>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</si>
  <si>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</si>
  <si>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</si>
  <si>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</si>
  <si>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</si>
  <si>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</si>
  <si>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</si>
  <si>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</si>
  <si>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</si>
  <si>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</si>
  <si>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</si>
  <si>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</si>
  <si>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</si>
  <si>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</si>
  <si>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</si>
  <si>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</si>
  <si>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</si>
  <si>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</si>
  <si>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</si>
  <si>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</si>
  <si>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9-26</t>
  </si>
  <si>
    <t>Պատշգամբի հին ճաղաշարի քանդում</t>
  </si>
  <si>
    <t>գծմ</t>
  </si>
  <si>
    <t>23-145</t>
  </si>
  <si>
    <t>24-2</t>
  </si>
  <si>
    <t>Հին քայքայված ե/բետոնե կոնսոլային պատշգամբի քանդում</t>
  </si>
  <si>
    <t>մ3</t>
  </si>
  <si>
    <t>23-229 C310-12</t>
  </si>
  <si>
    <t>Շին աղբի բարձում և տեղափոխում 12 կմ հեռավորության վրա</t>
  </si>
  <si>
    <t>տ</t>
  </si>
  <si>
    <t>E46-203 E46-219</t>
  </si>
  <si>
    <t>43-4</t>
  </si>
  <si>
    <t>Անցքերի բացում  գոյություն ունեցող ե/բետոնե հակասեյսմիկ գոտում</t>
  </si>
  <si>
    <t>հատ</t>
  </si>
  <si>
    <t>E9-47</t>
  </si>
  <si>
    <t>7-2</t>
  </si>
  <si>
    <t>Մետաղական պրոֆիլներով կոնսոլային պատշգամբի կարկասի մոնտաժում</t>
  </si>
  <si>
    <t>էլեկտրոդներ</t>
  </si>
  <si>
    <t>կգ</t>
  </si>
  <si>
    <t>մետաղական կոնստրուկցիաներ-հարմարանքներ հավաքման համար</t>
  </si>
  <si>
    <t>շին. հեղյուս</t>
  </si>
  <si>
    <t>ի.տ.</t>
  </si>
  <si>
    <t>հեծան պողպատե, տաշտաձև պրոֆիլի N16</t>
  </si>
  <si>
    <t>գ.մ.</t>
  </si>
  <si>
    <t xml:space="preserve">հեծան պողպատե, տաշտաձև պրոֆիլի N16  </t>
  </si>
  <si>
    <t>Երկտավր պողպատե N16</t>
  </si>
  <si>
    <t>Անկյունակ պողպատե 50x50x5մմ</t>
  </si>
  <si>
    <t>E6-174-4</t>
  </si>
  <si>
    <t>16-2</t>
  </si>
  <si>
    <t>Ե/բետոնե սալի իրականացում B15 բետոնով</t>
  </si>
  <si>
    <t>բետոն B15</t>
  </si>
  <si>
    <t>կողապատում</t>
  </si>
  <si>
    <t>մ2</t>
  </si>
  <si>
    <t>տախտակներ</t>
  </si>
  <si>
    <t>C124-3</t>
  </si>
  <si>
    <t>Ամրան Փ12 A500c դասի</t>
  </si>
  <si>
    <t>5-97 5-98</t>
  </si>
  <si>
    <t>1-11</t>
  </si>
  <si>
    <t>Բետոնի հարթաշերտի իրականացում  40մմ հաստ.</t>
  </si>
  <si>
    <t>ց/ավազե շաղախ</t>
  </si>
  <si>
    <t>E15-305</t>
  </si>
  <si>
    <t>61-2</t>
  </si>
  <si>
    <t>Br-3 բջիջը 100*100 ամրացում պատշգամբին</t>
  </si>
  <si>
    <t xml:space="preserve">ցանց Bp-3, բջիջը 100x100 մմ_x000D_
</t>
  </si>
  <si>
    <t>ամրացման մասեր</t>
  </si>
  <si>
    <t>11-158</t>
  </si>
  <si>
    <t>60-2</t>
  </si>
  <si>
    <t>Ց/ավազե սվաղի իրականացում ցանցի վրայով</t>
  </si>
  <si>
    <t>9-41</t>
  </si>
  <si>
    <t>6-2</t>
  </si>
  <si>
    <t>Պատշգամբի ճաղաշարի մոնտաժում փայտե բռնաձողով</t>
  </si>
  <si>
    <t>մ</t>
  </si>
  <si>
    <t>պողպատե ձող 20*20</t>
  </si>
  <si>
    <t>պողպատե ձող 12*12</t>
  </si>
  <si>
    <t>շերտապողպատ 20*4</t>
  </si>
  <si>
    <t>պողպատե թիթեղ 50x50x4</t>
  </si>
  <si>
    <t>փայտե բռնաձող</t>
  </si>
  <si>
    <t>14-398</t>
  </si>
  <si>
    <t>Մետաղական ճաղաշարի յուղաներկում 2 անգամ</t>
  </si>
  <si>
    <t>յուղաներկ</t>
  </si>
  <si>
    <t>14-385</t>
  </si>
  <si>
    <t>Փայտե բռնաձողի լաքապատում</t>
  </si>
  <si>
    <t>լաք</t>
  </si>
  <si>
    <t>E15-579</t>
  </si>
  <si>
    <t>159-9-26</t>
  </si>
  <si>
    <t>Պատշգամբի ներկում</t>
  </si>
  <si>
    <t>СНиП</t>
  </si>
  <si>
    <t>Ավտոաշտարակի օգտագործքում</t>
  </si>
  <si>
    <t>մեք/ժամ</t>
  </si>
  <si>
    <t>Ընդամենը</t>
  </si>
  <si>
    <t>Վերադիր ծախսեր</t>
  </si>
  <si>
    <t>Շահույթ</t>
  </si>
  <si>
    <t>Ընդամենը նախահաշվով</t>
  </si>
  <si>
    <t>Կազմեց`</t>
  </si>
  <si>
    <t>Օ. Յաղուբյան</t>
  </si>
  <si>
    <t>2-1</t>
  </si>
  <si>
    <t>Üàð Üàðø - ÈìàìÚ²Ü 7, 
1 Ð²î ä²îÄ¶²Ø´</t>
  </si>
  <si>
    <t>ºðºì²Ü ø²Ô²øÆ Üàð Üàðø ì²ðâ²Î²Ü Þðæ²ÜÆ ´²¼Ø²´Ü²Î²ð²Ü ÞºÜøºðÆ ä²îÞ¶²Ø´ÜºðÆ ìºð²Üàðà¶Ø²Ü ՆԱԽԱԳԻԾ</t>
  </si>
  <si>
    <t>Շինարարական աշխատանքներ</t>
  </si>
  <si>
    <t>ներկ</t>
  </si>
  <si>
    <t>2-2</t>
  </si>
  <si>
    <t>Üàð Üàðø - ÈìàìÚ²Ü 15 
2 Ð²î ä²îÄ¶²Ø´</t>
  </si>
  <si>
    <t>փայտե բռնաձող 50х3 մմ</t>
  </si>
  <si>
    <t>Üàð Üàðø - ÈìàìÚ²Ü 27
4 Ð²î ä²îÄ¶²Ø´</t>
  </si>
  <si>
    <t>Üàð Üàðø - êîºö²ÜÚ²Ü 7, 
2 Ð²î ä²îÄ¶²Ø´</t>
  </si>
  <si>
    <t>2-4</t>
  </si>
  <si>
    <t>Üàð Üàðø - Ü²ÜêºÜ 10,  2 Ð²î ä²îÄ¶²Ø´</t>
  </si>
  <si>
    <t>2-5</t>
  </si>
  <si>
    <t>Üàð Üàðø - Ü²ÜêºÜ 16,  2 Ð²î ä²îÄ¶²Ø´</t>
  </si>
  <si>
    <t>Üàð Üàðø - Ü²ÜêºÜ 4,  1 Ð²î ä²îÄ¶²Ø´</t>
  </si>
  <si>
    <t>2-7</t>
  </si>
  <si>
    <t>2-6</t>
  </si>
  <si>
    <t>Üàð Üàðø -Ø²ÈÚ²Ü 2,  1 Ð²î ä²îÄ¶²Ø´</t>
  </si>
  <si>
    <t>Üàð Üàðø - ØàÈ¸àì²Î²Ü 24/1,  2 Ð²î ä²îÄ¶²Ø´</t>
  </si>
  <si>
    <t>Üàð Üàðø 8-ð¸ ¼²Ü¶ì²Ì 29,  1 Ð²î ä²îÄ¶²Ø´</t>
  </si>
  <si>
    <t>Üàð Üàðø Üàð Üàðø-ÂàÂìºÜò 1,  1 Ð²î ä²îÄ¶²Ø´</t>
  </si>
  <si>
    <t>2-11</t>
  </si>
  <si>
    <t>2-12</t>
  </si>
  <si>
    <t>Üàð Üàðø Üàð Üàðø-ÂàÂìºÜò 6,  1 Ð²î ä²îÄ¶²Ø´</t>
  </si>
  <si>
    <t>Üàð Üàðø-ÂàÂìºÜò 11/1,  1 Ð²î ä²îÄ¶²Ø´</t>
  </si>
  <si>
    <t xml:space="preserve">    ² Ø ö à ö    Ü ² Ê ² Ð ² Þ Æ ì  </t>
  </si>
  <si>
    <t>Ü³Ë³Ñ³ßíÇ ³ñÅ»ùÁ</t>
  </si>
  <si>
    <t>Ñ³½.¹ñ.</t>
  </si>
  <si>
    <t>¹¹
Á/Ï</t>
  </si>
  <si>
    <t>Ü³Ë³-Ñ³ßíÇ Ñ³Ù³ñÁ</t>
  </si>
  <si>
    <t>¶ÉáõËÝ»ñÇ, ³ßË³ï³ÝùÝ»ñÇ ¨ Í³Ëë»ñÇ ³Ýí³ÝáõÙÁ</t>
  </si>
  <si>
    <t>Ü³Ë³Ñ³ßíÇ ³ñÅ»ùÁ   Ñ³½.¹ñ.</t>
  </si>
  <si>
    <t>ÞÇÝ³ñ.
³ßË.</t>
  </si>
  <si>
    <t>ØáÝï³Å.
³ßË.</t>
  </si>
  <si>
    <t>ê³ñù³í.</t>
  </si>
  <si>
    <t>²ÛÉ.
Í³Ëë»ñ</t>
  </si>
  <si>
    <t>ÀÝ¹³Ù»ÝÁ</t>
  </si>
  <si>
    <t>¶ÉË.2 ÐÇÙÝ³Ï³Ý ûµÛ»ÏïÝ»ñ</t>
  </si>
  <si>
    <t>î/Ý
 2-1</t>
  </si>
  <si>
    <t>ÀÝ¹³Ù»ÝÁ ·ÉË. 2-áí</t>
  </si>
  <si>
    <t>ÀÝ¹³Ù»ÝÁ ·ÉË. 2-7-áí</t>
  </si>
  <si>
    <t>¶ÉË.8  Ä³Ù³Ý³Ï³íáñ Ï³éáõÛóÝ»ñ</t>
  </si>
  <si>
    <t>ՔՆ թ.69
21.09.2001Ã.
1,0%x0,5</t>
  </si>
  <si>
    <t>Ä³Ù³Ý³Ï³íáñ Ï³éáõÛóÝ»ñ</t>
  </si>
  <si>
    <t>ÀÝ¹³Ù»ÝÁ ·ÉË. 8-áí</t>
  </si>
  <si>
    <t>ÀÝ¹³Ù»ÝÁ ·ÉË. 2-8-áí</t>
  </si>
  <si>
    <t>¶ÉË.9  ²ÛÉ ³ßË³ï³ÝùÝ»ñ ¨ Í³Ëë»ñ</t>
  </si>
  <si>
    <t>ՔՆ թ.68
21.09.2001Ã.
0,6%x0,5</t>
  </si>
  <si>
    <t>ÒÙ»é³ÛÇÝ Ã³ÝÏ³óáõÙÝ»ñ</t>
  </si>
  <si>
    <t>öáùñ Í³í³ÉÇ ßÇÝÙáÝï³Å³ÛÇÝ ³ßË³ï³ÝùÝ»ñÇ Ñ³Ù³ñ</t>
  </si>
  <si>
    <t>ÀÝ¹³Ù»ÝÁ ·ÉË. 9-áí</t>
  </si>
  <si>
    <t>ÀÝ¹³Ù»ÝÁ ·ÉË. 2-9-áí</t>
  </si>
  <si>
    <t>¶ÉË.10 ¸Çñ»ÏóÇ³ÛÇ å³ñï³íáñáõÃÛáõÝÝ»ñ</t>
  </si>
  <si>
    <t xml:space="preserve">   î»ËÝÇÏ³Ï³Ý ÑëÏáÕáõÃÛáõÝ
</t>
  </si>
  <si>
    <t xml:space="preserve">Ð»ÕÇÝ³Ï³ÛÇÝ ÑëÏáÕáõÃÛáõÝ
</t>
  </si>
  <si>
    <t>ÀÝ¹³Ù»ÝÁ ·ÉË. 10-áí</t>
  </si>
  <si>
    <t>ÀÝ¹³Ù»ÝÁ ·ÉË. 2-10-áí</t>
  </si>
  <si>
    <t>âÝ³Ë³ï»ëí³Í ³ßË³ï³ÝùÝ»ñ</t>
  </si>
  <si>
    <t>²²Ð 20%</t>
  </si>
  <si>
    <t>Ð»ï³¹³ñÓ ·áõÙ³ñÝ»ñ</t>
  </si>
  <si>
    <t>Î³½Ù»ó`</t>
  </si>
  <si>
    <r>
      <t>§Սարգիս և Մարիաննա</t>
    </r>
    <r>
      <rPr>
        <sz val="10"/>
        <rFont val="Calibri"/>
        <family val="2"/>
        <charset val="204"/>
      </rPr>
      <t>»</t>
    </r>
    <r>
      <rPr>
        <i/>
        <sz val="10"/>
        <rFont val="Arial LatArm"/>
        <family val="2"/>
      </rPr>
      <t xml:space="preserve"> êäÀ ïÝûñ»Ý`</t>
    </r>
  </si>
  <si>
    <t>Լ.Լևոնյան</t>
  </si>
  <si>
    <t>î/Ý
 2-2</t>
  </si>
  <si>
    <t>î/Ý
 2-3</t>
  </si>
  <si>
    <t>î/Ý
 2-4</t>
  </si>
  <si>
    <t>î/Ý
 2-5</t>
  </si>
  <si>
    <t>î/Ý
 2-6</t>
  </si>
  <si>
    <t>î/Ý
 2-7</t>
  </si>
  <si>
    <t>î/Ý
 2-8</t>
  </si>
  <si>
    <t>î/Ý
 2-9</t>
  </si>
  <si>
    <t>î/Ý
 2-10</t>
  </si>
  <si>
    <t>î/Ý
 2-11</t>
  </si>
  <si>
    <t>î/Ý
 2-12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</si>
  <si>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</si>
  <si>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</si>
  <si>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</si>
  <si>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</si>
  <si>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</si>
  <si>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</si>
  <si>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</si>
  <si>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 xml:space="preserve">1984 ÃíÇ ·Ý»ñáí »õ í»ñ³Ñ³ßí³ñÏí³Í 2017Ã© ·Ý»ñáí« Ñ³Ù³Ó³ÛÝ éáõµÉáõó ¹ñ³ÙÇ ³ÝóÙ³Ý </t>
  </si>
  <si>
    <t>·áñÍ³ÏÇóÝ»ñáí /ÇÝ¹»ùëÝ»ñáí/`</t>
  </si>
  <si>
    <t>³ßË³ï³í³ñÓÇ Ñ³Ù³ñ</t>
  </si>
  <si>
    <t>Ù»ù»Ý³Ý»ñÇ ß³Ñ³·áñÍÙ³Ý Ñ³Ù³ñ</t>
  </si>
  <si>
    <t xml:space="preserve">     èáõµÉáõó ¹ñ³ÙÇ ³ÝóÙ³Ý ·áñÍ³ÏÇóÁ Ñ³ßí³ñÏí³Í ¿ ³ßË³ïáÕÝ»ñÇ ³Ùë³Ï³Ý 204.173 Ñ³½© ¹ñ³Ù</t>
  </si>
  <si>
    <t>ÙÇçÇÝ ³ßË³ï³í³ñÓÇ ã³÷áí:</t>
  </si>
  <si>
    <t xml:space="preserve">     ÜÛáõÃ»ñÇ ³ñÅ»ùÝ»ñÁ í»ñóí³Í »Ý ýÇÝ³ÝëÝ»ñÇ Ý³Ë³ñ³ñáõÃÛ³Ý ÏáÕÙÇó Ññ³ï³ñ³Ïí³Í 2017Ã. 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</si>
  <si>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</si>
  <si>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</si>
  <si>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</si>
  <si>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</si>
  <si>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</si>
  <si>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</si>
  <si>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</si>
  <si>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 xml:space="preserve">      *²å³ÙáÝï³Åí³Í åÇï³ÝÇ ÝÛáõÃ»ñÁ å³Ñ»ëï³íáñíáõÙ »Ý »õ û·ï³·áñÍíáõÙ »Ý å³ïíÇñ³ïáõÇ</t>
  </si>
  <si>
    <t>Ñ³Û³óáÕáõÃÛ³Ùµ</t>
  </si>
  <si>
    <t>նոյեմբեր  ամսվա ï»Õ»Ï³·ñÇó »õ 2017Ã. ßáõÏ³Û³Ï³Ý ³ñÅ»ùÝ»ñÇó, ¹ñ³Ýó ³í»É³óí³Í` 5% ³ÛÉ ÝÛáõÃ»ñ« 5.72%</t>
  </si>
  <si>
    <t>ÞÇÝ. ³ÕµÇ ï»Õ³÷áËÙ³Ý Í³Ëë»ñ</t>
  </si>
  <si>
    <t>î/Ý
 2-13</t>
  </si>
  <si>
    <t>2-13</t>
  </si>
  <si>
    <t>2-10</t>
  </si>
  <si>
    <t>2-9</t>
  </si>
  <si>
    <t>2-8</t>
  </si>
  <si>
    <t>2-3</t>
  </si>
  <si>
    <t>Üàð Üàðø - ÈìàìÚ²Ü 7, 
1 Ð²î ä²îՇ¶²Ø´</t>
  </si>
  <si>
    <t>Üàð Üàðø - ÈìàìÚ²Ü 15 
2 Ð²î ä²îՇ¶²Ø´</t>
  </si>
  <si>
    <t>Üàð Üàðø - ÈìàìÚ²Ü 27
4 Ð²î ä²îՇ¶²Ø´</t>
  </si>
  <si>
    <t>Üàð Üàðø - êîºö²ÜÚ²Ü 7, 
2 Ð²î ä²îՇ¶²Ø´</t>
  </si>
  <si>
    <t>Üàð Üàðø Üàð Üàðø-ÂàÂìºÜò 1,  1 Ð²î ä²îՇ¶²Ø´</t>
  </si>
  <si>
    <t>Üàð Üàðø Üàð Üàðø-ÂàÂìºÜò 6,  1 Ð²î ä²îՇ¶²Ø´</t>
  </si>
  <si>
    <t>Üàð Üàðø-ÂàÂìºÜò 11/1,             1 Ð²î ä²îՇ¶²Ø´</t>
  </si>
  <si>
    <t>Üàð Üàðø 8-ð¸ ¼²Ü¶ì²Ì 29,      1 Ð²î ä²îՇ¶²Ø´</t>
  </si>
  <si>
    <t>Üàð Üàðø - ØàÈ¸àì²Î²Ü 24/1,   2 Ð²î ä²îՇ¶²Ø´</t>
  </si>
  <si>
    <t>Üàð Üàðø -Ø²ÈÚ²Ü 2,                     1 Ð²î ä²îՇ¶²Ø´</t>
  </si>
  <si>
    <t>Üàð Üàðø - Ü²ÜêºÜ 4,                  1 Ð²î ä²îՇ¶²Ø´</t>
  </si>
  <si>
    <t>Üàð Üàðø - Ü²ÜêºÜ 16,                2 Ð²î ä²îՇ¶²Ø´</t>
  </si>
  <si>
    <t>Üàð Üàðø - Ü²ÜêºÜ 10,                2 Ð²î ä²îՇ¶²Ø´</t>
  </si>
  <si>
    <t>մետաղակ.կոնստրուկցիաներ-հարմարանքներ հավաքման համար</t>
  </si>
  <si>
    <t>մետաղ. կոնստրուկցիաներ-հարմարանքներ հավաքման համար</t>
  </si>
  <si>
    <t>բն.7</t>
  </si>
  <si>
    <t>բն.4</t>
  </si>
  <si>
    <t>բն.23</t>
  </si>
  <si>
    <t>բն.26, 30</t>
  </si>
  <si>
    <r>
      <rPr>
        <b/>
        <sz val="9"/>
        <rFont val="Tahoma"/>
        <family val="2"/>
      </rPr>
      <t xml:space="preserve">I </t>
    </r>
    <r>
      <rPr>
        <b/>
        <sz val="9"/>
        <rFont val="Arial Armenian"/>
        <family val="2"/>
      </rPr>
      <t>պատշգամբ, բն.26</t>
    </r>
  </si>
  <si>
    <r>
      <rPr>
        <b/>
        <sz val="9"/>
        <rFont val="Tahoma"/>
        <family val="2"/>
      </rPr>
      <t xml:space="preserve">II </t>
    </r>
    <r>
      <rPr>
        <b/>
        <sz val="9"/>
        <rFont val="Arial Armenian"/>
        <family val="2"/>
      </rPr>
      <t>պատշգամբ, բն. 30</t>
    </r>
  </si>
  <si>
    <t>բն.13</t>
  </si>
  <si>
    <t>ԲՆ.29</t>
  </si>
  <si>
    <t>II պատշգամբ,Բն.32</t>
  </si>
  <si>
    <r>
      <rPr>
        <b/>
        <sz val="9"/>
        <rFont val="Tahoma"/>
        <family val="2"/>
      </rPr>
      <t xml:space="preserve">I </t>
    </r>
    <r>
      <rPr>
        <b/>
        <sz val="9"/>
        <rFont val="Arial Armenian"/>
        <family val="2"/>
      </rPr>
      <t>պատշգամբ, բն. 31</t>
    </r>
  </si>
  <si>
    <r>
      <rPr>
        <b/>
        <sz val="9"/>
        <rFont val="Tahoma"/>
        <family val="2"/>
      </rPr>
      <t xml:space="preserve">II </t>
    </r>
    <r>
      <rPr>
        <b/>
        <sz val="9"/>
        <rFont val="Arial Armenian"/>
        <family val="2"/>
      </rPr>
      <t>պատշգամբ, բն. 33</t>
    </r>
  </si>
  <si>
    <t>Üàð Üàðø - êîºö²ÜÚ²Ü 7, 2 Ð²î ä²îՇ¶²Ø´</t>
  </si>
  <si>
    <r>
      <rPr>
        <b/>
        <sz val="9"/>
        <rFont val="Tahoma"/>
        <family val="2"/>
      </rPr>
      <t xml:space="preserve">I </t>
    </r>
    <r>
      <rPr>
        <b/>
        <sz val="9"/>
        <rFont val="Arial Armenian"/>
        <family val="2"/>
      </rPr>
      <t>պատշգամբ,Բն.28</t>
    </r>
  </si>
  <si>
    <r>
      <rPr>
        <b/>
        <sz val="9"/>
        <rFont val="Tahoma"/>
        <family val="2"/>
      </rPr>
      <t xml:space="preserve">II </t>
    </r>
    <r>
      <rPr>
        <b/>
        <sz val="9"/>
        <rFont val="Arial Armenian"/>
        <family val="2"/>
      </rPr>
      <t>պատշգամբ, բն. 48</t>
    </r>
  </si>
  <si>
    <r>
      <rPr>
        <b/>
        <sz val="9"/>
        <rFont val="Tahoma"/>
        <family val="2"/>
      </rPr>
      <t xml:space="preserve">II </t>
    </r>
    <r>
      <rPr>
        <b/>
        <sz val="9"/>
        <rFont val="Arial Armenian"/>
        <family val="2"/>
      </rPr>
      <t>պատշգամբ, բն.12</t>
    </r>
  </si>
  <si>
    <r>
      <rPr>
        <b/>
        <sz val="9"/>
        <rFont val="Tahoma"/>
        <family val="2"/>
      </rPr>
      <t xml:space="preserve">I </t>
    </r>
    <r>
      <rPr>
        <b/>
        <sz val="9"/>
        <rFont val="Arial Armenian"/>
        <family val="2"/>
      </rPr>
      <t>պատշգամբ,բն.11</t>
    </r>
  </si>
  <si>
    <r>
      <rPr>
        <b/>
        <sz val="9"/>
        <rFont val="Tahoma"/>
        <family val="2"/>
      </rPr>
      <t xml:space="preserve">III </t>
    </r>
    <r>
      <rPr>
        <b/>
        <sz val="9"/>
        <rFont val="Arial Armenian"/>
        <family val="2"/>
      </rPr>
      <t>պատշգամբ, բն.14</t>
    </r>
  </si>
  <si>
    <r>
      <rPr>
        <b/>
        <sz val="9"/>
        <rFont val="Tahoma"/>
        <family val="2"/>
      </rPr>
      <t>I</t>
    </r>
    <r>
      <rPr>
        <b/>
        <sz val="9"/>
        <rFont val="Agency FB"/>
        <family val="2"/>
      </rPr>
      <t>V</t>
    </r>
    <r>
      <rPr>
        <b/>
        <sz val="9"/>
        <rFont val="Tahoma"/>
        <family val="2"/>
      </rPr>
      <t xml:space="preserve"> </t>
    </r>
    <r>
      <rPr>
        <b/>
        <sz val="9"/>
        <rFont val="Arial Armenian"/>
        <family val="2"/>
      </rPr>
      <t>պատշգամբ, բն. 21,23</t>
    </r>
  </si>
  <si>
    <r>
      <rPr>
        <b/>
        <sz val="9"/>
        <rFont val="Tahoma"/>
        <family val="2"/>
      </rPr>
      <t xml:space="preserve">I </t>
    </r>
    <r>
      <rPr>
        <b/>
        <sz val="9"/>
        <rFont val="Arial Armenian"/>
        <family val="2"/>
      </rPr>
      <t xml:space="preserve">պատշգամբ, </t>
    </r>
  </si>
  <si>
    <r>
      <rPr>
        <b/>
        <sz val="9"/>
        <rFont val="Tahoma"/>
        <family val="2"/>
      </rPr>
      <t xml:space="preserve">II </t>
    </r>
    <r>
      <rPr>
        <b/>
        <sz val="9"/>
        <rFont val="Arial Armenian"/>
        <family val="2"/>
      </rPr>
      <t xml:space="preserve">պատշգամբ, </t>
    </r>
  </si>
  <si>
    <t>բն.17</t>
  </si>
  <si>
    <t>&lt;&lt;ՍԱՐԳԻՍ ԵՎ ՄԱՐԻԱՆՆԱ&gt;&gt; ՍՊԸ</t>
  </si>
  <si>
    <t>ÈÇó»Ý½Ç³`  N 9141-02</t>
  </si>
  <si>
    <t>Նախահաշիվ</t>
  </si>
  <si>
    <t>Տնօրեն`                                          Լ.Լևոնյան</t>
  </si>
  <si>
    <t xml:space="preserve">      2017թ.</t>
  </si>
  <si>
    <t>շենքերի պատշգամբների վերանորոգման աշխատանքներ</t>
  </si>
  <si>
    <t>Պատվեր`  N  ԵՔ-ԳՀԱՇՁԲ-17/14-2</t>
  </si>
  <si>
    <t>Երևան քաղաքի Մալաթիա Սեբաստիա վարչական շրջանի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</si>
</sst>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;;;"/>
    <numFmt numFmtId="166" formatCode="0.0%"/>
    <numFmt numFmtId="167" formatCode="0.0"/>
  </numFmts>
  <fonts count="46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i/>
      <sz val="11"/>
      <name val="Arial LatArm"/>
      <family val="2"/>
    </font>
    <font>
      <sz val="11"/>
      <name val="Arial LatArm"/>
      <family val="2"/>
    </font>
    <font>
      <i/>
      <sz val="9"/>
      <name val="Arial LatArm"/>
      <family val="2"/>
    </font>
    <font>
      <i/>
      <sz val="10"/>
      <name val="Arial LatArm"/>
      <family val="2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name val="Arial LatArm"/>
      <family val="2"/>
    </font>
    <font>
      <u/>
      <sz val="12"/>
      <name val="Arial LatArm"/>
      <family val="2"/>
    </font>
    <font>
      <sz val="10"/>
      <name val="Arial LatArm"/>
      <family val="2"/>
    </font>
    <font>
      <b/>
      <sz val="9"/>
      <name val="Arial LatArm"/>
      <family val="2"/>
    </font>
    <font>
      <b/>
      <u/>
      <sz val="10"/>
      <name val="Arial LatArm"/>
      <family val="2"/>
    </font>
    <font>
      <b/>
      <sz val="10"/>
      <name val="Arial LatArm"/>
      <family val="2"/>
    </font>
    <font>
      <b/>
      <sz val="9"/>
      <name val="Tahoma"/>
      <family val="2"/>
    </font>
    <font>
      <b/>
      <sz val="9"/>
      <name val="Agency FB"/>
      <family val="2"/>
    </font>
    <font>
      <sz val="12"/>
      <name val="Arial LatArm"/>
      <family val="2"/>
    </font>
    <font>
      <b/>
      <sz val="20"/>
      <name val="Arial LatArm"/>
      <family val="2"/>
    </font>
    <font>
      <b/>
      <sz val="18"/>
      <name val="Arial LatArm"/>
      <family val="2"/>
    </font>
    <font>
      <sz val="18"/>
      <name val="Arial LatArm"/>
      <family val="2"/>
    </font>
    <font>
      <b/>
      <sz val="22"/>
      <name val="Arial LatArm"/>
      <family val="2"/>
    </font>
    <font>
      <b/>
      <sz val="2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406">
    <xf numFmtId="0" fontId="0" fillId="0" borderId="0" xfId="0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shrinkToFit="1"/>
    </xf>
    <xf numFmtId="2" fontId="4" fillId="0" borderId="0" xfId="0" applyNumberFormat="1" applyFont="1" applyFill="1" applyBorder="1" applyAlignment="1">
      <alignment horizontal="right"/>
    </xf>
    <xf numFmtId="0" fontId="5" fillId="0" borderId="0" xfId="0" applyFont="1"/>
    <xf numFmtId="165" fontId="5" fillId="0" borderId="0" xfId="0" applyNumberFormat="1" applyFo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/>
    <xf numFmtId="0" fontId="5" fillId="0" borderId="0" xfId="0" applyFont="1" applyAlignment="1"/>
    <xf numFmtId="49" fontId="9" fillId="0" borderId="0" xfId="0" applyNumberFormat="1" applyFont="1" applyFill="1" applyAlignment="1"/>
    <xf numFmtId="0" fontId="9" fillId="0" borderId="0" xfId="0" applyFont="1" applyAlignment="1"/>
    <xf numFmtId="165" fontId="9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5" fontId="5" fillId="0" borderId="0" xfId="0" applyNumberFormat="1" applyFont="1" applyAlignment="1"/>
    <xf numFmtId="0" fontId="10" fillId="0" borderId="1" xfId="0" applyFont="1" applyFill="1" applyBorder="1" applyAlignment="1">
      <alignment horizontal="centerContinuous"/>
    </xf>
    <xf numFmtId="0" fontId="6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left"/>
    </xf>
    <xf numFmtId="14" fontId="10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0" applyFont="1" applyFill="1" applyAlignment="1"/>
    <xf numFmtId="0" fontId="10" fillId="0" borderId="0" xfId="0" applyFont="1" applyFill="1"/>
    <xf numFmtId="0" fontId="2" fillId="0" borderId="0" xfId="0" applyFont="1"/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7" fillId="0" borderId="4" xfId="0" applyFont="1" applyFill="1" applyBorder="1" applyAlignment="1"/>
    <xf numFmtId="0" fontId="8" fillId="0" borderId="4" xfId="0" applyFont="1" applyFill="1" applyBorder="1" applyAlignment="1"/>
    <xf numFmtId="0" fontId="5" fillId="0" borderId="4" xfId="0" applyFont="1" applyFill="1" applyBorder="1"/>
    <xf numFmtId="0" fontId="5" fillId="0" borderId="0" xfId="0" applyFont="1" applyFill="1" applyBorder="1"/>
    <xf numFmtId="49" fontId="12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shrinkToFit="1"/>
    </xf>
    <xf numFmtId="0" fontId="10" fillId="0" borderId="0" xfId="0" applyFont="1" applyFill="1" applyAlignment="1">
      <alignment horizontal="right" vertical="center"/>
    </xf>
    <xf numFmtId="2" fontId="3" fillId="0" borderId="0" xfId="0" applyNumberFormat="1" applyFont="1" applyBorder="1" applyAlignment="1">
      <alignment vertical="center" shrinkToFit="1"/>
    </xf>
    <xf numFmtId="2" fontId="19" fillId="0" borderId="0" xfId="0" applyNumberFormat="1" applyFont="1" applyAlignment="1">
      <alignment vertical="top"/>
    </xf>
    <xf numFmtId="2" fontId="19" fillId="0" borderId="0" xfId="0" applyNumberFormat="1" applyFont="1" applyBorder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5" fillId="0" borderId="0" xfId="0" applyFont="1" applyAlignment="1">
      <alignment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right"/>
    </xf>
    <xf numFmtId="0" fontId="2" fillId="0" borderId="2" xfId="0" applyFont="1" applyBorder="1" applyAlignment="1">
      <alignment horizontal="center" vertical="center" textRotation="90" wrapText="1"/>
    </xf>
    <xf numFmtId="49" fontId="3" fillId="0" borderId="0" xfId="0" applyNumberFormat="1" applyFont="1" applyAlignment="1">
      <alignment horizontal="center" vertical="top" wrapText="1"/>
    </xf>
    <xf numFmtId="2" fontId="3" fillId="0" borderId="4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2" fontId="19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top"/>
    </xf>
    <xf numFmtId="49" fontId="19" fillId="0" borderId="24" xfId="0" applyNumberFormat="1" applyFont="1" applyBorder="1" applyAlignment="1">
      <alignment horizontal="left" vertical="top" wrapText="1"/>
    </xf>
    <xf numFmtId="0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vertical="top" shrinkToFit="1"/>
    </xf>
    <xf numFmtId="49" fontId="19" fillId="0" borderId="26" xfId="0" applyNumberFormat="1" applyFont="1" applyBorder="1" applyAlignment="1">
      <alignment horizontal="left" vertical="top" wrapText="1"/>
    </xf>
    <xf numFmtId="0" fontId="3" fillId="0" borderId="27" xfId="0" applyNumberFormat="1" applyFont="1" applyBorder="1" applyAlignment="1">
      <alignment horizontal="center" vertical="center" shrinkToFit="1"/>
    </xf>
    <xf numFmtId="2" fontId="3" fillId="0" borderId="27" xfId="0" applyNumberFormat="1" applyFont="1" applyBorder="1" applyAlignment="1">
      <alignment horizontal="center" vertical="center" shrinkToFit="1"/>
    </xf>
    <xf numFmtId="2" fontId="3" fillId="0" borderId="27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vertical="top" shrinkToFit="1"/>
    </xf>
    <xf numFmtId="0" fontId="3" fillId="0" borderId="29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 shrinkToFit="1"/>
    </xf>
    <xf numFmtId="2" fontId="3" fillId="0" borderId="29" xfId="0" applyNumberFormat="1" applyFont="1" applyBorder="1" applyAlignment="1">
      <alignment horizontal="center" vertical="center"/>
    </xf>
    <xf numFmtId="2" fontId="3" fillId="0" borderId="29" xfId="0" applyNumberFormat="1" applyFont="1" applyBorder="1" applyAlignment="1">
      <alignment vertical="top" shrinkToFit="1"/>
    </xf>
    <xf numFmtId="0" fontId="3" fillId="0" borderId="31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vertical="top"/>
    </xf>
    <xf numFmtId="0" fontId="3" fillId="0" borderId="33" xfId="0" applyNumberFormat="1" applyFont="1" applyBorder="1" applyAlignment="1">
      <alignment horizontal="center" vertical="center" shrinkToFit="1"/>
    </xf>
    <xf numFmtId="2" fontId="3" fillId="0" borderId="33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vertical="top"/>
    </xf>
    <xf numFmtId="49" fontId="19" fillId="0" borderId="34" xfId="0" applyNumberFormat="1" applyFont="1" applyBorder="1" applyAlignment="1">
      <alignment horizontal="left" vertical="top" wrapText="1"/>
    </xf>
    <xf numFmtId="0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2" fontId="3" fillId="0" borderId="39" xfId="0" applyNumberFormat="1" applyFont="1" applyBorder="1" applyAlignment="1">
      <alignment vertical="top" shrinkToFit="1"/>
    </xf>
    <xf numFmtId="2" fontId="3" fillId="0" borderId="40" xfId="0" applyNumberFormat="1" applyFont="1" applyBorder="1" applyAlignment="1">
      <alignment vertical="top" shrinkToFit="1"/>
    </xf>
    <xf numFmtId="2" fontId="3" fillId="0" borderId="4" xfId="0" applyNumberFormat="1" applyFont="1" applyBorder="1" applyAlignment="1">
      <alignment horizontal="center" vertical="center" shrinkToFit="1"/>
    </xf>
    <xf numFmtId="49" fontId="19" fillId="0" borderId="26" xfId="0" applyNumberFormat="1" applyFont="1" applyBorder="1" applyAlignment="1">
      <alignment horizontal="left" vertical="top" wrapText="1"/>
    </xf>
    <xf numFmtId="2" fontId="3" fillId="0" borderId="41" xfId="0" applyNumberFormat="1" applyFont="1" applyBorder="1" applyAlignment="1">
      <alignment vertical="top" shrinkToFit="1"/>
    </xf>
    <xf numFmtId="2" fontId="3" fillId="0" borderId="42" xfId="0" applyNumberFormat="1" applyFont="1" applyBorder="1" applyAlignment="1">
      <alignment vertical="top" shrinkToFit="1"/>
    </xf>
    <xf numFmtId="49" fontId="19" fillId="0" borderId="28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22" fillId="0" borderId="3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10" fillId="0" borderId="43" xfId="0" applyNumberFormat="1" applyFont="1" applyBorder="1" applyAlignment="1">
      <alignment horizontal="right" vertical="center"/>
    </xf>
    <xf numFmtId="2" fontId="10" fillId="0" borderId="43" xfId="0" applyNumberFormat="1" applyFont="1" applyBorder="1" applyAlignment="1">
      <alignment horizontal="right" vertical="center" shrinkToFit="1"/>
    </xf>
    <xf numFmtId="2" fontId="10" fillId="0" borderId="43" xfId="0" applyNumberFormat="1" applyFont="1" applyBorder="1" applyAlignment="1">
      <alignment horizontal="right" vertical="center"/>
    </xf>
    <xf numFmtId="2" fontId="23" fillId="0" borderId="43" xfId="0" applyNumberFormat="1" applyFont="1" applyBorder="1" applyAlignment="1">
      <alignment horizontal="right" vertical="center"/>
    </xf>
    <xf numFmtId="0" fontId="10" fillId="0" borderId="43" xfId="0" applyNumberFormat="1" applyFont="1" applyBorder="1" applyAlignment="1">
      <alignment horizontal="right" vertical="center" shrinkToFit="1"/>
    </xf>
    <xf numFmtId="0" fontId="3" fillId="0" borderId="46" xfId="0" applyNumberFormat="1" applyFont="1" applyBorder="1" applyAlignment="1">
      <alignment horizontal="center" vertical="top" shrinkToFit="1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 shrinkToFit="1"/>
    </xf>
    <xf numFmtId="0" fontId="20" fillId="0" borderId="14" xfId="0" applyNumberFormat="1" applyFont="1" applyBorder="1" applyAlignment="1">
      <alignment vertical="top"/>
    </xf>
    <xf numFmtId="0" fontId="20" fillId="0" borderId="1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horizontal="center" vertical="center" shrinkToFit="1"/>
    </xf>
    <xf numFmtId="2" fontId="4" fillId="0" borderId="44" xfId="0" applyNumberFormat="1" applyFont="1" applyBorder="1" applyAlignment="1">
      <alignment horizontal="center" vertical="center" shrinkToFit="1"/>
    </xf>
    <xf numFmtId="2" fontId="10" fillId="0" borderId="45" xfId="0" applyNumberFormat="1" applyFont="1" applyBorder="1" applyAlignment="1">
      <alignment horizontal="right" vertical="center" shrinkToFit="1"/>
    </xf>
    <xf numFmtId="2" fontId="3" fillId="0" borderId="23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10" xfId="0" applyNumberFormat="1" applyFont="1" applyBorder="1" applyAlignment="1">
      <alignment vertical="top"/>
    </xf>
    <xf numFmtId="2" fontId="3" fillId="0" borderId="36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3" fillId="0" borderId="4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2" fontId="4" fillId="0" borderId="49" xfId="0" applyNumberFormat="1" applyFont="1" applyBorder="1" applyAlignment="1">
      <alignment vertical="center" shrinkToFit="1"/>
    </xf>
    <xf numFmtId="2" fontId="3" fillId="0" borderId="50" xfId="0" applyNumberFormat="1" applyFont="1" applyBorder="1" applyAlignment="1">
      <alignment vertical="center" shrinkToFit="1"/>
    </xf>
    <xf numFmtId="2" fontId="10" fillId="0" borderId="51" xfId="0" applyNumberFormat="1" applyFont="1" applyBorder="1" applyAlignment="1">
      <alignment horizontal="right" vertical="center" shrinkToFit="1"/>
    </xf>
    <xf numFmtId="0" fontId="4" fillId="0" borderId="52" xfId="0" applyNumberFormat="1" applyFont="1" applyBorder="1" applyAlignment="1">
      <alignment horizontal="center" vertical="top"/>
    </xf>
    <xf numFmtId="0" fontId="3" fillId="0" borderId="53" xfId="0" applyNumberFormat="1" applyFont="1" applyBorder="1" applyAlignment="1">
      <alignment horizontal="center" vertical="top"/>
    </xf>
    <xf numFmtId="0" fontId="10" fillId="0" borderId="54" xfId="0" applyNumberFormat="1" applyFont="1" applyBorder="1" applyAlignment="1">
      <alignment horizontal="right" vertical="center"/>
    </xf>
    <xf numFmtId="0" fontId="22" fillId="0" borderId="22" xfId="0" applyNumberFormat="1" applyFont="1" applyBorder="1" applyAlignment="1">
      <alignment vertical="top"/>
    </xf>
    <xf numFmtId="0" fontId="20" fillId="0" borderId="9" xfId="0" applyNumberFormat="1" applyFont="1" applyBorder="1" applyAlignment="1">
      <alignment vertical="top"/>
    </xf>
    <xf numFmtId="0" fontId="23" fillId="0" borderId="47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Continuous" wrapText="1"/>
    </xf>
    <xf numFmtId="164" fontId="3" fillId="0" borderId="13" xfId="0" applyNumberFormat="1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 shrinkToFit="1"/>
    </xf>
    <xf numFmtId="2" fontId="3" fillId="0" borderId="55" xfId="0" applyNumberFormat="1" applyFont="1" applyBorder="1" applyAlignment="1">
      <alignment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5" fillId="0" borderId="44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2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horizontal="center" textRotation="90" wrapText="1"/>
    </xf>
    <xf numFmtId="0" fontId="15" fillId="0" borderId="44" xfId="0" applyFont="1" applyBorder="1" applyAlignment="1">
      <alignment horizontal="center" textRotation="90" wrapText="1"/>
    </xf>
    <xf numFmtId="0" fontId="15" fillId="0" borderId="2" xfId="0" applyFont="1" applyBorder="1" applyAlignment="1">
      <alignment horizontal="center" textRotation="90" wrapText="1"/>
    </xf>
    <xf numFmtId="0" fontId="15" fillId="0" borderId="57" xfId="0" applyFont="1" applyBorder="1" applyAlignment="1">
      <alignment horizontal="center" textRotation="90" wrapText="1"/>
    </xf>
    <xf numFmtId="2" fontId="3" fillId="0" borderId="22" xfId="0" applyNumberFormat="1" applyFont="1" applyBorder="1" applyAlignment="1">
      <alignment vertical="center" shrinkToFit="1"/>
    </xf>
    <xf numFmtId="164" fontId="3" fillId="0" borderId="12" xfId="0" applyNumberFormat="1" applyFont="1" applyBorder="1" applyAlignment="1">
      <alignment horizontal="center" vertical="center" shrinkToFit="1"/>
    </xf>
    <xf numFmtId="0" fontId="25" fillId="0" borderId="0" xfId="2" applyFont="1" applyFill="1"/>
    <xf numFmtId="0" fontId="24" fillId="0" borderId="0" xfId="2" applyFont="1" applyFill="1" applyAlignment="1">
      <alignment horizontal="center" vertical="center"/>
    </xf>
    <xf numFmtId="2" fontId="24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vertical="center"/>
    </xf>
    <xf numFmtId="0" fontId="24" fillId="0" borderId="2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/>
    </xf>
    <xf numFmtId="0" fontId="24" fillId="0" borderId="63" xfId="2" applyFont="1" applyFill="1" applyBorder="1" applyAlignment="1">
      <alignment horizontal="center" vertical="center"/>
    </xf>
    <xf numFmtId="0" fontId="24" fillId="0" borderId="2" xfId="2" applyFont="1" applyFill="1" applyBorder="1" applyAlignment="1">
      <alignment vertical="center"/>
    </xf>
    <xf numFmtId="0" fontId="24" fillId="0" borderId="2" xfId="2" applyFont="1" applyFill="1" applyBorder="1" applyAlignment="1">
      <alignment vertical="center" wrapText="1"/>
    </xf>
    <xf numFmtId="10" fontId="24" fillId="0" borderId="2" xfId="2" applyNumberFormat="1" applyFont="1" applyFill="1" applyBorder="1" applyAlignment="1">
      <alignment horizontal="center" vertical="center" wrapText="1"/>
    </xf>
    <xf numFmtId="166" fontId="24" fillId="0" borderId="2" xfId="2" applyNumberFormat="1" applyFont="1" applyFill="1" applyBorder="1" applyAlignment="1">
      <alignment horizontal="center" vertical="center"/>
    </xf>
    <xf numFmtId="2" fontId="25" fillId="0" borderId="0" xfId="2" applyNumberFormat="1" applyFont="1" applyFill="1"/>
    <xf numFmtId="9" fontId="24" fillId="0" borderId="2" xfId="2" applyNumberFormat="1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vertical="center"/>
    </xf>
    <xf numFmtId="0" fontId="25" fillId="0" borderId="0" xfId="2" applyFont="1" applyFill="1" applyAlignment="1">
      <alignment vertical="center" wrapText="1"/>
    </xf>
    <xf numFmtId="0" fontId="25" fillId="0" borderId="0" xfId="2" applyFont="1" applyFill="1" applyAlignment="1">
      <alignment vertical="center"/>
    </xf>
    <xf numFmtId="2" fontId="30" fillId="0" borderId="2" xfId="2" applyNumberFormat="1" applyFont="1" applyFill="1" applyBorder="1"/>
    <xf numFmtId="2" fontId="30" fillId="0" borderId="2" xfId="2" applyNumberFormat="1" applyFont="1" applyFill="1" applyBorder="1" applyAlignment="1">
      <alignment vertical="center"/>
    </xf>
    <xf numFmtId="2" fontId="30" fillId="0" borderId="2" xfId="2" applyNumberFormat="1" applyFont="1" applyFill="1" applyBorder="1" applyAlignment="1">
      <alignment horizontal="center" vertical="center"/>
    </xf>
    <xf numFmtId="2" fontId="30" fillId="0" borderId="2" xfId="2" applyNumberFormat="1" applyFont="1" applyFill="1" applyBorder="1" applyAlignment="1">
      <alignment horizontal="right" vertical="center"/>
    </xf>
    <xf numFmtId="167" fontId="30" fillId="0" borderId="2" xfId="2" applyNumberFormat="1" applyFont="1" applyFill="1" applyBorder="1" applyAlignment="1">
      <alignment horizontal="right" vertical="center"/>
    </xf>
    <xf numFmtId="0" fontId="25" fillId="0" borderId="2" xfId="2" applyFont="1" applyFill="1" applyBorder="1" applyAlignment="1">
      <alignment vertical="center" wrapText="1"/>
    </xf>
    <xf numFmtId="0" fontId="32" fillId="0" borderId="0" xfId="5" applyFont="1"/>
    <xf numFmtId="0" fontId="32" fillId="0" borderId="0" xfId="5" applyFont="1" applyAlignment="1">
      <alignment horizontal="left"/>
    </xf>
    <xf numFmtId="4" fontId="32" fillId="0" borderId="0" xfId="5" applyNumberFormat="1" applyFont="1" applyAlignment="1">
      <alignment horizontal="left"/>
    </xf>
    <xf numFmtId="4" fontId="35" fillId="0" borderId="0" xfId="5" applyNumberFormat="1" applyFont="1" applyAlignment="1">
      <alignment horizontal="center"/>
    </xf>
    <xf numFmtId="4" fontId="34" fillId="0" borderId="0" xfId="5" applyNumberFormat="1" applyFont="1" applyAlignment="1">
      <alignment horizontal="left"/>
    </xf>
    <xf numFmtId="0" fontId="34" fillId="0" borderId="0" xfId="5" applyFont="1" applyAlignment="1">
      <alignment horizontal="left"/>
    </xf>
    <xf numFmtId="164" fontId="34" fillId="0" borderId="0" xfId="5" applyNumberFormat="1" applyFont="1" applyAlignment="1">
      <alignment horizontal="left"/>
    </xf>
    <xf numFmtId="0" fontId="32" fillId="0" borderId="0" xfId="5" applyFont="1" applyAlignment="1"/>
    <xf numFmtId="2" fontId="34" fillId="0" borderId="0" xfId="5" applyNumberFormat="1" applyFont="1" applyAlignment="1">
      <alignment horizontal="left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9" fillId="0" borderId="26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49" fontId="19" fillId="0" borderId="28" xfId="0" applyNumberFormat="1" applyFont="1" applyBorder="1" applyAlignment="1">
      <alignment horizontal="left" vertical="top" wrapText="1"/>
    </xf>
    <xf numFmtId="0" fontId="26" fillId="0" borderId="2" xfId="2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19" fillId="0" borderId="64" xfId="0" applyNumberFormat="1" applyFont="1" applyBorder="1" applyAlignment="1">
      <alignment horizontal="left" vertical="top" wrapText="1"/>
    </xf>
    <xf numFmtId="0" fontId="3" fillId="0" borderId="65" xfId="0" applyNumberFormat="1" applyFont="1" applyBorder="1" applyAlignment="1">
      <alignment horizontal="center" vertical="center" shrinkToFit="1"/>
    </xf>
    <xf numFmtId="2" fontId="3" fillId="0" borderId="65" xfId="0" applyNumberFormat="1" applyFont="1" applyBorder="1" applyAlignment="1">
      <alignment horizontal="center" vertical="center" shrinkToFit="1"/>
    </xf>
    <xf numFmtId="2" fontId="3" fillId="0" borderId="65" xfId="0" applyNumberFormat="1" applyFont="1" applyBorder="1" applyAlignment="1">
      <alignment horizontal="center" vertical="center"/>
    </xf>
    <xf numFmtId="2" fontId="3" fillId="0" borderId="65" xfId="0" applyNumberFormat="1" applyFont="1" applyBorder="1" applyAlignment="1">
      <alignment vertical="top" shrinkToFit="1"/>
    </xf>
    <xf numFmtId="2" fontId="3" fillId="0" borderId="66" xfId="0" applyNumberFormat="1" applyFont="1" applyBorder="1" applyAlignment="1">
      <alignment vertical="top" shrinkToFit="1"/>
    </xf>
    <xf numFmtId="166" fontId="3" fillId="0" borderId="0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Continuous"/>
    </xf>
    <xf numFmtId="0" fontId="36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Continuous" wrapText="1"/>
    </xf>
    <xf numFmtId="0" fontId="10" fillId="3" borderId="1" xfId="0" applyFont="1" applyFill="1" applyBorder="1" applyAlignment="1">
      <alignment horizontal="centerContinuous"/>
    </xf>
    <xf numFmtId="0" fontId="32" fillId="0" borderId="68" xfId="0" applyFont="1" applyBorder="1"/>
    <xf numFmtId="0" fontId="32" fillId="0" borderId="69" xfId="0" applyFont="1" applyBorder="1"/>
    <xf numFmtId="0" fontId="32" fillId="0" borderId="70" xfId="0" applyFont="1" applyBorder="1"/>
    <xf numFmtId="0" fontId="32" fillId="0" borderId="0" xfId="0" applyFont="1"/>
    <xf numFmtId="0" fontId="38" fillId="0" borderId="0" xfId="0" applyFont="1"/>
    <xf numFmtId="0" fontId="32" fillId="0" borderId="71" xfId="0" applyFont="1" applyBorder="1"/>
    <xf numFmtId="0" fontId="32" fillId="0" borderId="0" xfId="0" applyFont="1" applyBorder="1"/>
    <xf numFmtId="0" fontId="32" fillId="0" borderId="72" xfId="0" applyFont="1" applyBorder="1"/>
    <xf numFmtId="0" fontId="40" fillId="0" borderId="71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35" fillId="0" borderId="71" xfId="0" applyFont="1" applyBorder="1"/>
    <xf numFmtId="0" fontId="45" fillId="0" borderId="0" xfId="0" applyFont="1" applyBorder="1" applyAlignment="1">
      <alignment horizontal="left"/>
    </xf>
    <xf numFmtId="0" fontId="35" fillId="0" borderId="0" xfId="0" applyFont="1" applyBorder="1"/>
    <xf numFmtId="0" fontId="35" fillId="0" borderId="72" xfId="0" applyFont="1" applyBorder="1"/>
    <xf numFmtId="0" fontId="32" fillId="0" borderId="73" xfId="0" applyFont="1" applyBorder="1"/>
    <xf numFmtId="0" fontId="32" fillId="0" borderId="58" xfId="0" applyFont="1" applyBorder="1"/>
    <xf numFmtId="0" fontId="32" fillId="0" borderId="74" xfId="0" applyFont="1" applyBorder="1"/>
    <xf numFmtId="0" fontId="27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0" fontId="24" fillId="0" borderId="2" xfId="2" applyFont="1" applyFill="1" applyBorder="1" applyAlignment="1">
      <alignment horizontal="center" vertical="center"/>
    </xf>
    <xf numFmtId="0" fontId="32" fillId="0" borderId="0" xfId="5" applyFont="1" applyAlignment="1">
      <alignment horizontal="left"/>
    </xf>
    <xf numFmtId="0" fontId="32" fillId="0" borderId="0" xfId="5" applyFont="1" applyAlignment="1">
      <alignment horizontal="right"/>
    </xf>
    <xf numFmtId="0" fontId="35" fillId="0" borderId="0" xfId="5" applyFont="1" applyAlignment="1">
      <alignment horizontal="left"/>
    </xf>
    <xf numFmtId="0" fontId="33" fillId="0" borderId="0" xfId="5" applyFont="1" applyAlignment="1">
      <alignment horizontal="left" wrapText="1"/>
    </xf>
    <xf numFmtId="0" fontId="34" fillId="0" borderId="0" xfId="5" applyFont="1" applyAlignment="1">
      <alignment horizontal="left" wrapText="1"/>
    </xf>
    <xf numFmtId="0" fontId="31" fillId="0" borderId="0" xfId="5" applyFont="1" applyAlignment="1">
      <alignment horizontal="center"/>
    </xf>
    <xf numFmtId="0" fontId="27" fillId="0" borderId="0" xfId="2" applyFont="1" applyFill="1" applyBorder="1" applyAlignment="1">
      <alignment vertical="center"/>
    </xf>
    <xf numFmtId="0" fontId="27" fillId="0" borderId="0" xfId="2" applyFont="1" applyFill="1" applyBorder="1" applyAlignment="1">
      <alignment horizontal="left" vertical="center" wrapText="1"/>
    </xf>
    <xf numFmtId="0" fontId="25" fillId="0" borderId="0" xfId="2" applyFont="1" applyFill="1" applyAlignment="1">
      <alignment vertical="center"/>
    </xf>
    <xf numFmtId="0" fontId="30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 wrapText="1"/>
    </xf>
    <xf numFmtId="0" fontId="24" fillId="0" borderId="58" xfId="2" applyFont="1" applyFill="1" applyBorder="1" applyAlignment="1">
      <alignment horizontal="right" vertical="center"/>
    </xf>
    <xf numFmtId="0" fontId="24" fillId="0" borderId="59" xfId="2" applyFont="1" applyFill="1" applyBorder="1" applyAlignment="1">
      <alignment horizontal="center" vertical="center" wrapText="1"/>
    </xf>
    <xf numFmtId="0" fontId="24" fillId="0" borderId="62" xfId="2" applyFont="1" applyFill="1" applyBorder="1" applyAlignment="1">
      <alignment horizontal="center" vertical="center"/>
    </xf>
    <xf numFmtId="0" fontId="24" fillId="0" borderId="60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/>
    </xf>
    <xf numFmtId="0" fontId="24" fillId="0" borderId="61" xfId="2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textRotation="90" wrapText="1"/>
    </xf>
    <xf numFmtId="0" fontId="15" fillId="0" borderId="55" xfId="0" applyFont="1" applyBorder="1" applyAlignment="1">
      <alignment horizontal="center" textRotation="90" wrapText="1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textRotation="90" wrapText="1"/>
    </xf>
    <xf numFmtId="0" fontId="15" fillId="0" borderId="14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center" textRotation="90" wrapText="1"/>
    </xf>
    <xf numFmtId="14" fontId="6" fillId="0" borderId="0" xfId="0" applyNumberFormat="1" applyFont="1" applyFill="1" applyAlignment="1">
      <alignment horizontal="left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21" fillId="0" borderId="12" xfId="0" applyNumberFormat="1" applyFont="1" applyBorder="1" applyAlignment="1">
      <alignment horizontal="left" vertical="top" wrapText="1"/>
    </xf>
    <xf numFmtId="49" fontId="21" fillId="0" borderId="13" xfId="0" applyNumberFormat="1" applyFont="1" applyBorder="1" applyAlignment="1">
      <alignment horizontal="left" vertical="top" wrapText="1"/>
    </xf>
    <xf numFmtId="49" fontId="21" fillId="0" borderId="14" xfId="0" applyNumberFormat="1" applyFont="1" applyBorder="1" applyAlignment="1">
      <alignment horizontal="left" vertical="top" wrapText="1"/>
    </xf>
    <xf numFmtId="2" fontId="16" fillId="0" borderId="0" xfId="0" applyNumberFormat="1" applyFont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2" fillId="0" borderId="5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center" textRotation="90" wrapText="1"/>
    </xf>
    <xf numFmtId="0" fontId="15" fillId="0" borderId="9" xfId="0" applyFont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textRotation="90" wrapText="1"/>
    </xf>
    <xf numFmtId="0" fontId="14" fillId="0" borderId="14" xfId="0" applyFont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textRotation="90" wrapText="1"/>
    </xf>
    <xf numFmtId="0" fontId="15" fillId="0" borderId="10" xfId="0" applyFont="1" applyBorder="1" applyAlignment="1">
      <alignment horizontal="center" textRotation="90" wrapText="1"/>
    </xf>
    <xf numFmtId="0" fontId="1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49" fontId="19" fillId="0" borderId="26" xfId="0" applyNumberFormat="1" applyFont="1" applyBorder="1" applyAlignment="1">
      <alignment horizontal="left" vertical="top" wrapText="1"/>
    </xf>
    <xf numFmtId="49" fontId="19" fillId="0" borderId="32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4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9" fillId="0" borderId="28" xfId="0" applyNumberFormat="1" applyFont="1" applyBorder="1" applyAlignment="1">
      <alignment horizontal="left" vertical="top" wrapText="1"/>
    </xf>
    <xf numFmtId="49" fontId="19" fillId="0" borderId="30" xfId="0" applyNumberFormat="1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55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49" fontId="19" fillId="0" borderId="67" xfId="0" applyNumberFormat="1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45" fillId="0" borderId="71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5" fillId="0" borderId="72" xfId="0" applyFont="1" applyBorder="1" applyAlignment="1">
      <alignment horizontal="center"/>
    </xf>
    <xf numFmtId="0" fontId="39" fillId="0" borderId="71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72" xfId="0" applyFont="1" applyBorder="1" applyAlignment="1">
      <alignment horizontal="center"/>
    </xf>
    <xf numFmtId="0" fontId="40" fillId="0" borderId="71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32" fillId="0" borderId="71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41" fillId="0" borderId="71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72" xfId="0" applyFont="1" applyBorder="1" applyAlignment="1">
      <alignment horizontal="center"/>
    </xf>
    <xf numFmtId="0" fontId="42" fillId="0" borderId="71" xfId="0" applyFont="1" applyBorder="1" applyAlignment="1">
      <alignment horizontal="center" wrapText="1"/>
    </xf>
    <xf numFmtId="0" fontId="42" fillId="0" borderId="0" xfId="0" applyFont="1" applyBorder="1" applyAlignment="1">
      <alignment horizontal="center" wrapText="1"/>
    </xf>
    <xf numFmtId="0" fontId="42" fillId="0" borderId="72" xfId="0" applyFont="1" applyBorder="1" applyAlignment="1">
      <alignment horizontal="center" wrapText="1"/>
    </xf>
    <xf numFmtId="0" fontId="43" fillId="0" borderId="71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0" borderId="72" xfId="0" applyFont="1" applyBorder="1" applyAlignment="1">
      <alignment horizontal="center"/>
    </xf>
    <xf numFmtId="0" fontId="44" fillId="0" borderId="71" xfId="0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44" fillId="0" borderId="72" xfId="0" applyFont="1" applyBorder="1" applyAlignment="1">
      <alignment horizontal="center"/>
    </xf>
    <xf numFmtId="164" fontId="30" fillId="0" borderId="2" xfId="2" applyNumberFormat="1" applyFont="1" applyFill="1" applyBorder="1" applyAlignment="1">
      <alignment horizontal="right" vertical="center"/>
    </xf>
  </cellXfs>
  <cellStyles count="6">
    <cellStyle name="Normal" xfId="0" builtinId="0"/>
    <cellStyle name="Normal 2" xfId="2"/>
    <cellStyle name="Normal 2 2" xfId="5"/>
    <cellStyle name="Normal 3" xfId="3"/>
    <cellStyle name="Normal 6" xfId="4"/>
    <cellStyle name="Normal_Artchut-2_plotin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D23" sqref="D23"/>
    </sheetView>
  </sheetViews>
  <sheetFormatPr defaultRowHeight="12.75"/>
  <cols>
    <col min="1" max="1" width="11.28515625" style="225" customWidth="1"/>
    <col min="2" max="2" width="9.28515625" style="225" customWidth="1"/>
    <col min="3" max="3" width="12.7109375" style="225" customWidth="1"/>
    <col min="4" max="4" width="14" style="225" customWidth="1"/>
    <col min="5" max="5" width="4.85546875" style="225" customWidth="1"/>
    <col min="6" max="6" width="13.28515625" style="225" customWidth="1"/>
    <col min="7" max="7" width="30.28515625" style="225" customWidth="1"/>
    <col min="8" max="16384" width="9.140625" style="225"/>
  </cols>
  <sheetData>
    <row r="1" spans="1:7" ht="15.75">
      <c r="A1" s="287" t="s">
        <v>179</v>
      </c>
      <c r="B1" s="287"/>
      <c r="C1" s="287"/>
      <c r="D1" s="287"/>
      <c r="E1" s="287"/>
      <c r="F1" s="287"/>
      <c r="G1" s="287"/>
    </row>
    <row r="2" spans="1:7">
      <c r="A2" s="282"/>
      <c r="B2" s="282"/>
      <c r="C2" s="282"/>
      <c r="D2" s="282"/>
      <c r="E2" s="282"/>
      <c r="F2" s="282"/>
      <c r="G2" s="282"/>
    </row>
    <row r="3" spans="1:7">
      <c r="A3" s="226"/>
      <c r="B3" s="226"/>
      <c r="C3" s="226"/>
      <c r="D3" s="226"/>
      <c r="E3" s="226"/>
      <c r="F3" s="226"/>
      <c r="G3" s="226"/>
    </row>
    <row r="4" spans="1:7" ht="15" customHeight="1">
      <c r="A4" s="282" t="s">
        <v>180</v>
      </c>
      <c r="B4" s="282"/>
      <c r="C4" s="282"/>
      <c r="D4" s="282"/>
      <c r="E4" s="282"/>
      <c r="F4" s="282"/>
      <c r="G4" s="282"/>
    </row>
    <row r="5" spans="1:7" ht="15" customHeight="1">
      <c r="A5" s="282" t="s">
        <v>181</v>
      </c>
      <c r="B5" s="282"/>
      <c r="C5" s="282"/>
      <c r="D5" s="282"/>
      <c r="E5" s="282"/>
      <c r="F5" s="282"/>
      <c r="G5" s="282"/>
    </row>
    <row r="6" spans="1:7" ht="15" customHeight="1">
      <c r="A6" s="282" t="s">
        <v>182</v>
      </c>
      <c r="B6" s="282"/>
      <c r="C6" s="282"/>
      <c r="D6" s="282"/>
      <c r="E6" s="282"/>
      <c r="F6" s="282"/>
      <c r="G6" s="282"/>
    </row>
    <row r="7" spans="1:7" ht="15" customHeight="1">
      <c r="A7" s="282" t="s">
        <v>183</v>
      </c>
      <c r="B7" s="282"/>
      <c r="C7" s="282"/>
      <c r="D7" s="282"/>
      <c r="E7" s="282"/>
      <c r="F7" s="282"/>
      <c r="G7" s="282"/>
    </row>
    <row r="8" spans="1:7" ht="15" customHeight="1">
      <c r="A8" s="282" t="s">
        <v>184</v>
      </c>
      <c r="B8" s="282"/>
      <c r="C8" s="282"/>
      <c r="D8" s="282"/>
      <c r="E8" s="282"/>
      <c r="F8" s="282"/>
      <c r="G8" s="282"/>
    </row>
    <row r="9" spans="1:7" ht="15" customHeight="1">
      <c r="A9" s="282" t="s">
        <v>185</v>
      </c>
      <c r="B9" s="282"/>
      <c r="C9" s="282"/>
      <c r="D9" s="282"/>
      <c r="E9" s="282"/>
      <c r="F9" s="282"/>
      <c r="G9" s="282"/>
    </row>
    <row r="10" spans="1:7" ht="15" customHeight="1">
      <c r="A10" s="282" t="s">
        <v>186</v>
      </c>
      <c r="B10" s="282"/>
      <c r="C10" s="282"/>
      <c r="D10" s="282"/>
      <c r="E10" s="282"/>
      <c r="F10" s="282"/>
      <c r="G10" s="282"/>
    </row>
    <row r="11" spans="1:7" ht="15" customHeight="1">
      <c r="A11" s="282" t="s">
        <v>187</v>
      </c>
      <c r="B11" s="282"/>
      <c r="C11" s="282"/>
      <c r="D11" s="282"/>
      <c r="E11" s="282"/>
      <c r="F11" s="282"/>
      <c r="G11" s="282"/>
    </row>
    <row r="12" spans="1:7" ht="15" customHeight="1">
      <c r="A12" s="282" t="s">
        <v>188</v>
      </c>
      <c r="B12" s="282"/>
      <c r="C12" s="282"/>
      <c r="D12" s="227">
        <v>1965.28</v>
      </c>
      <c r="E12" s="226"/>
      <c r="F12" s="226"/>
      <c r="G12" s="226"/>
    </row>
    <row r="13" spans="1:7" ht="15" customHeight="1">
      <c r="A13" s="282" t="s">
        <v>189</v>
      </c>
      <c r="B13" s="282"/>
      <c r="C13" s="282"/>
      <c r="D13" s="227">
        <v>2789.86</v>
      </c>
      <c r="E13" s="226"/>
      <c r="F13" s="226"/>
      <c r="G13" s="226"/>
    </row>
    <row r="14" spans="1:7" ht="15" customHeight="1">
      <c r="A14" s="282" t="s">
        <v>190</v>
      </c>
      <c r="B14" s="282"/>
      <c r="C14" s="282"/>
      <c r="D14" s="282"/>
      <c r="E14" s="282"/>
      <c r="F14" s="282"/>
      <c r="G14" s="282"/>
    </row>
    <row r="15" spans="1:7" ht="15" customHeight="1">
      <c r="A15" s="282" t="s">
        <v>191</v>
      </c>
      <c r="B15" s="282"/>
      <c r="C15" s="282"/>
      <c r="D15" s="282"/>
      <c r="E15" s="282"/>
      <c r="F15" s="282"/>
      <c r="G15" s="282"/>
    </row>
    <row r="16" spans="1:7" ht="15" customHeight="1">
      <c r="A16" s="282" t="s">
        <v>192</v>
      </c>
      <c r="B16" s="282"/>
      <c r="C16" s="282"/>
      <c r="D16" s="282"/>
      <c r="E16" s="282"/>
      <c r="F16" s="282"/>
      <c r="G16" s="282"/>
    </row>
    <row r="17" spans="1:7" ht="15" customHeight="1">
      <c r="A17" s="282" t="s">
        <v>202</v>
      </c>
      <c r="B17" s="282"/>
      <c r="C17" s="282"/>
      <c r="D17" s="282"/>
      <c r="E17" s="282"/>
      <c r="F17" s="282"/>
      <c r="G17" s="282"/>
    </row>
    <row r="18" spans="1:7" ht="15" customHeight="1">
      <c r="A18" s="282" t="s">
        <v>193</v>
      </c>
      <c r="B18" s="282"/>
      <c r="C18" s="282"/>
      <c r="D18" s="282"/>
      <c r="E18" s="282"/>
      <c r="F18" s="282"/>
      <c r="G18" s="282"/>
    </row>
    <row r="19" spans="1:7" ht="27.75" customHeight="1">
      <c r="A19" s="285" t="s">
        <v>107</v>
      </c>
      <c r="B19" s="286"/>
      <c r="C19" s="286"/>
      <c r="D19" s="286"/>
      <c r="E19" s="286"/>
      <c r="F19" s="286"/>
      <c r="G19" s="286"/>
    </row>
    <row r="20" spans="1:7" ht="15" customHeight="1">
      <c r="A20" s="284" t="s">
        <v>194</v>
      </c>
      <c r="B20" s="284"/>
      <c r="C20" s="284"/>
      <c r="D20" s="284"/>
      <c r="E20" s="284"/>
      <c r="F20" s="284"/>
      <c r="G20" s="284"/>
    </row>
    <row r="21" spans="1:7" ht="15" customHeight="1">
      <c r="A21" s="228">
        <f>свод!H41</f>
        <v>7844.5186890238292</v>
      </c>
      <c r="B21" s="284" t="s">
        <v>195</v>
      </c>
      <c r="C21" s="284"/>
      <c r="D21" s="284"/>
      <c r="E21" s="284"/>
      <c r="F21" s="284"/>
      <c r="G21" s="284"/>
    </row>
    <row r="22" spans="1:7" ht="15" customHeight="1">
      <c r="A22" s="282" t="s">
        <v>196</v>
      </c>
      <c r="B22" s="282"/>
      <c r="C22" s="282"/>
      <c r="D22" s="229">
        <f>свод!D41</f>
        <v>7645.7297163974945</v>
      </c>
      <c r="E22" s="282" t="s">
        <v>11</v>
      </c>
      <c r="F22" s="282"/>
      <c r="G22" s="230"/>
    </row>
    <row r="23" spans="1:7" ht="15" customHeight="1">
      <c r="A23" s="282" t="s">
        <v>197</v>
      </c>
      <c r="B23" s="282"/>
      <c r="C23" s="282"/>
      <c r="D23" s="233">
        <f>свод!H34</f>
        <v>123.71730932682028</v>
      </c>
      <c r="E23" s="282" t="s">
        <v>11</v>
      </c>
      <c r="F23" s="282"/>
      <c r="G23" s="230"/>
    </row>
    <row r="24" spans="1:7" ht="15" customHeight="1">
      <c r="A24" s="282" t="s">
        <v>198</v>
      </c>
      <c r="B24" s="282"/>
      <c r="C24" s="282"/>
      <c r="D24" s="231">
        <f>свод!H35</f>
        <v>37.115192798046088</v>
      </c>
      <c r="E24" s="282" t="s">
        <v>11</v>
      </c>
      <c r="F24" s="282"/>
      <c r="G24" s="230"/>
    </row>
    <row r="25" spans="1:7" ht="15" customHeight="1">
      <c r="A25" s="282" t="s">
        <v>199</v>
      </c>
      <c r="B25" s="282"/>
      <c r="C25" s="282"/>
      <c r="D25" s="231">
        <f>свод!H42</f>
        <v>4.5059224130744626</v>
      </c>
      <c r="E25" s="282" t="s">
        <v>11</v>
      </c>
      <c r="F25" s="282"/>
      <c r="G25" s="226"/>
    </row>
    <row r="26" spans="1:7" ht="15" customHeight="1">
      <c r="A26" s="282" t="s">
        <v>200</v>
      </c>
      <c r="B26" s="282"/>
      <c r="C26" s="282"/>
      <c r="D26" s="282"/>
      <c r="E26" s="282"/>
      <c r="F26" s="282"/>
      <c r="G26" s="282"/>
    </row>
    <row r="27" spans="1:7" ht="15" customHeight="1">
      <c r="A27" s="282" t="s">
        <v>201</v>
      </c>
      <c r="B27" s="282"/>
      <c r="C27" s="282"/>
      <c r="D27" s="282"/>
      <c r="E27" s="282"/>
      <c r="F27" s="282"/>
      <c r="G27" s="282"/>
    </row>
    <row r="28" spans="1:7" ht="15" customHeight="1">
      <c r="A28" s="226"/>
      <c r="B28" s="226"/>
      <c r="C28" s="226"/>
      <c r="D28" s="226"/>
      <c r="E28" s="226"/>
      <c r="F28" s="226"/>
      <c r="G28" s="226"/>
    </row>
    <row r="29" spans="1:7" ht="15" customHeight="1">
      <c r="A29" s="226"/>
      <c r="B29" s="226"/>
      <c r="C29" s="226"/>
      <c r="D29" s="226"/>
      <c r="E29" s="226"/>
      <c r="F29" s="226"/>
      <c r="G29" s="226"/>
    </row>
    <row r="30" spans="1:7" ht="15" customHeight="1">
      <c r="A30" s="232"/>
      <c r="B30" s="282" t="s">
        <v>165</v>
      </c>
      <c r="C30" s="282"/>
      <c r="E30" s="232"/>
      <c r="F30" s="282" t="s">
        <v>104</v>
      </c>
      <c r="G30" s="282"/>
    </row>
    <row r="31" spans="1:7">
      <c r="B31" s="282"/>
      <c r="C31" s="282"/>
      <c r="D31" s="282"/>
      <c r="E31" s="283"/>
      <c r="F31" s="283"/>
      <c r="G31" s="283"/>
    </row>
    <row r="32" spans="1:7">
      <c r="B32" s="282"/>
      <c r="C32" s="282"/>
      <c r="D32" s="282"/>
      <c r="E32" s="283"/>
      <c r="F32" s="283"/>
      <c r="G32" s="283"/>
    </row>
    <row r="33" spans="2:7">
      <c r="B33" s="282"/>
      <c r="C33" s="282"/>
      <c r="D33" s="282"/>
      <c r="E33" s="283"/>
      <c r="F33" s="283"/>
      <c r="G33" s="283"/>
    </row>
    <row r="34" spans="2:7">
      <c r="B34" s="282"/>
      <c r="C34" s="282"/>
      <c r="D34" s="282"/>
      <c r="E34" s="283"/>
      <c r="F34" s="283"/>
      <c r="G34" s="283"/>
    </row>
    <row r="35" spans="2:7">
      <c r="B35" s="282"/>
      <c r="C35" s="282"/>
      <c r="D35" s="282"/>
      <c r="E35" s="283"/>
      <c r="F35" s="283"/>
      <c r="G35" s="283"/>
    </row>
    <row r="36" spans="2:7">
      <c r="B36" s="282"/>
      <c r="C36" s="282"/>
      <c r="D36" s="282"/>
      <c r="E36" s="283"/>
      <c r="F36" s="283"/>
      <c r="G36" s="283"/>
    </row>
    <row r="37" spans="2:7">
      <c r="B37" s="282"/>
      <c r="C37" s="282"/>
      <c r="D37" s="282"/>
      <c r="E37" s="283"/>
      <c r="F37" s="283"/>
      <c r="G37" s="283"/>
    </row>
  </sheetData>
  <mergeCells count="46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7:G27"/>
    <mergeCell ref="A20:G20"/>
    <mergeCell ref="B21:G21"/>
    <mergeCell ref="A22:C22"/>
    <mergeCell ref="E22:F22"/>
    <mergeCell ref="A23:C23"/>
    <mergeCell ref="E23:F23"/>
    <mergeCell ref="A24:C24"/>
    <mergeCell ref="E24:F24"/>
    <mergeCell ref="A25:C25"/>
    <mergeCell ref="E25:F25"/>
    <mergeCell ref="A26:G26"/>
    <mergeCell ref="B30:C30"/>
    <mergeCell ref="F30:G30"/>
    <mergeCell ref="B31:D31"/>
    <mergeCell ref="E31:G31"/>
    <mergeCell ref="B32:D32"/>
    <mergeCell ref="E32:G32"/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</mergeCells>
  <pageMargins left="0.85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48"/>
  <sheetViews>
    <sheetView tabSelected="1" view="pageBreakPreview" topLeftCell="A28" zoomScaleSheetLayoutView="100" workbookViewId="0">
      <selection activeCell="G36" sqref="G36"/>
    </sheetView>
  </sheetViews>
  <sheetFormatPr defaultRowHeight="14.25"/>
  <cols>
    <col min="1" max="1" width="6.42578125" style="216" customWidth="1"/>
    <col min="2" max="2" width="15.140625" style="216" customWidth="1"/>
    <col min="3" max="3" width="60.140625" style="280" customWidth="1"/>
    <col min="4" max="4" width="17.140625" style="280" customWidth="1"/>
    <col min="5" max="5" width="13.85546875" style="280" customWidth="1"/>
    <col min="6" max="6" width="9.42578125" style="280" bestFit="1" customWidth="1"/>
    <col min="7" max="7" width="12.140625" style="280" customWidth="1"/>
    <col min="8" max="8" width="15.28515625" style="280" customWidth="1"/>
    <col min="9" max="256" width="9.140625" style="203"/>
    <col min="257" max="257" width="6.42578125" style="203" customWidth="1"/>
    <col min="258" max="258" width="15.140625" style="203" customWidth="1"/>
    <col min="259" max="259" width="36.7109375" style="203" customWidth="1"/>
    <col min="260" max="260" width="13.140625" style="203" customWidth="1"/>
    <col min="261" max="261" width="12.85546875" style="203" customWidth="1"/>
    <col min="262" max="262" width="9.42578125" style="203" bestFit="1" customWidth="1"/>
    <col min="263" max="263" width="12.140625" style="203" customWidth="1"/>
    <col min="264" max="264" width="16" style="203" customWidth="1"/>
    <col min="265" max="512" width="9.140625" style="203"/>
    <col min="513" max="513" width="6.42578125" style="203" customWidth="1"/>
    <col min="514" max="514" width="15.140625" style="203" customWidth="1"/>
    <col min="515" max="515" width="36.7109375" style="203" customWidth="1"/>
    <col min="516" max="516" width="13.140625" style="203" customWidth="1"/>
    <col min="517" max="517" width="12.85546875" style="203" customWidth="1"/>
    <col min="518" max="518" width="9.42578125" style="203" bestFit="1" customWidth="1"/>
    <col min="519" max="519" width="12.140625" style="203" customWidth="1"/>
    <col min="520" max="520" width="16" style="203" customWidth="1"/>
    <col min="521" max="768" width="9.140625" style="203"/>
    <col min="769" max="769" width="6.42578125" style="203" customWidth="1"/>
    <col min="770" max="770" width="15.140625" style="203" customWidth="1"/>
    <col min="771" max="771" width="36.7109375" style="203" customWidth="1"/>
    <col min="772" max="772" width="13.140625" style="203" customWidth="1"/>
    <col min="773" max="773" width="12.85546875" style="203" customWidth="1"/>
    <col min="774" max="774" width="9.42578125" style="203" bestFit="1" customWidth="1"/>
    <col min="775" max="775" width="12.140625" style="203" customWidth="1"/>
    <col min="776" max="776" width="16" style="203" customWidth="1"/>
    <col min="777" max="1024" width="9.140625" style="203"/>
    <col min="1025" max="1025" width="6.42578125" style="203" customWidth="1"/>
    <col min="1026" max="1026" width="15.140625" style="203" customWidth="1"/>
    <col min="1027" max="1027" width="36.7109375" style="203" customWidth="1"/>
    <col min="1028" max="1028" width="13.140625" style="203" customWidth="1"/>
    <col min="1029" max="1029" width="12.85546875" style="203" customWidth="1"/>
    <col min="1030" max="1030" width="9.42578125" style="203" bestFit="1" customWidth="1"/>
    <col min="1031" max="1031" width="12.140625" style="203" customWidth="1"/>
    <col min="1032" max="1032" width="16" style="203" customWidth="1"/>
    <col min="1033" max="1280" width="9.140625" style="203"/>
    <col min="1281" max="1281" width="6.42578125" style="203" customWidth="1"/>
    <col min="1282" max="1282" width="15.140625" style="203" customWidth="1"/>
    <col min="1283" max="1283" width="36.7109375" style="203" customWidth="1"/>
    <col min="1284" max="1284" width="13.140625" style="203" customWidth="1"/>
    <col min="1285" max="1285" width="12.85546875" style="203" customWidth="1"/>
    <col min="1286" max="1286" width="9.42578125" style="203" bestFit="1" customWidth="1"/>
    <col min="1287" max="1287" width="12.140625" style="203" customWidth="1"/>
    <col min="1288" max="1288" width="16" style="203" customWidth="1"/>
    <col min="1289" max="1536" width="9.140625" style="203"/>
    <col min="1537" max="1537" width="6.42578125" style="203" customWidth="1"/>
    <col min="1538" max="1538" width="15.140625" style="203" customWidth="1"/>
    <col min="1539" max="1539" width="36.7109375" style="203" customWidth="1"/>
    <col min="1540" max="1540" width="13.140625" style="203" customWidth="1"/>
    <col min="1541" max="1541" width="12.85546875" style="203" customWidth="1"/>
    <col min="1542" max="1542" width="9.42578125" style="203" bestFit="1" customWidth="1"/>
    <col min="1543" max="1543" width="12.140625" style="203" customWidth="1"/>
    <col min="1544" max="1544" width="16" style="203" customWidth="1"/>
    <col min="1545" max="1792" width="9.140625" style="203"/>
    <col min="1793" max="1793" width="6.42578125" style="203" customWidth="1"/>
    <col min="1794" max="1794" width="15.140625" style="203" customWidth="1"/>
    <col min="1795" max="1795" width="36.7109375" style="203" customWidth="1"/>
    <col min="1796" max="1796" width="13.140625" style="203" customWidth="1"/>
    <col min="1797" max="1797" width="12.85546875" style="203" customWidth="1"/>
    <col min="1798" max="1798" width="9.42578125" style="203" bestFit="1" customWidth="1"/>
    <col min="1799" max="1799" width="12.140625" style="203" customWidth="1"/>
    <col min="1800" max="1800" width="16" style="203" customWidth="1"/>
    <col min="1801" max="2048" width="9.140625" style="203"/>
    <col min="2049" max="2049" width="6.42578125" style="203" customWidth="1"/>
    <col min="2050" max="2050" width="15.140625" style="203" customWidth="1"/>
    <col min="2051" max="2051" width="36.7109375" style="203" customWidth="1"/>
    <col min="2052" max="2052" width="13.140625" style="203" customWidth="1"/>
    <col min="2053" max="2053" width="12.85546875" style="203" customWidth="1"/>
    <col min="2054" max="2054" width="9.42578125" style="203" bestFit="1" customWidth="1"/>
    <col min="2055" max="2055" width="12.140625" style="203" customWidth="1"/>
    <col min="2056" max="2056" width="16" style="203" customWidth="1"/>
    <col min="2057" max="2304" width="9.140625" style="203"/>
    <col min="2305" max="2305" width="6.42578125" style="203" customWidth="1"/>
    <col min="2306" max="2306" width="15.140625" style="203" customWidth="1"/>
    <col min="2307" max="2307" width="36.7109375" style="203" customWidth="1"/>
    <col min="2308" max="2308" width="13.140625" style="203" customWidth="1"/>
    <col min="2309" max="2309" width="12.85546875" style="203" customWidth="1"/>
    <col min="2310" max="2310" width="9.42578125" style="203" bestFit="1" customWidth="1"/>
    <col min="2311" max="2311" width="12.140625" style="203" customWidth="1"/>
    <col min="2312" max="2312" width="16" style="203" customWidth="1"/>
    <col min="2313" max="2560" width="9.140625" style="203"/>
    <col min="2561" max="2561" width="6.42578125" style="203" customWidth="1"/>
    <col min="2562" max="2562" width="15.140625" style="203" customWidth="1"/>
    <col min="2563" max="2563" width="36.7109375" style="203" customWidth="1"/>
    <col min="2564" max="2564" width="13.140625" style="203" customWidth="1"/>
    <col min="2565" max="2565" width="12.85546875" style="203" customWidth="1"/>
    <col min="2566" max="2566" width="9.42578125" style="203" bestFit="1" customWidth="1"/>
    <col min="2567" max="2567" width="12.140625" style="203" customWidth="1"/>
    <col min="2568" max="2568" width="16" style="203" customWidth="1"/>
    <col min="2569" max="2816" width="9.140625" style="203"/>
    <col min="2817" max="2817" width="6.42578125" style="203" customWidth="1"/>
    <col min="2818" max="2818" width="15.140625" style="203" customWidth="1"/>
    <col min="2819" max="2819" width="36.7109375" style="203" customWidth="1"/>
    <col min="2820" max="2820" width="13.140625" style="203" customWidth="1"/>
    <col min="2821" max="2821" width="12.85546875" style="203" customWidth="1"/>
    <col min="2822" max="2822" width="9.42578125" style="203" bestFit="1" customWidth="1"/>
    <col min="2823" max="2823" width="12.140625" style="203" customWidth="1"/>
    <col min="2824" max="2824" width="16" style="203" customWidth="1"/>
    <col min="2825" max="3072" width="9.140625" style="203"/>
    <col min="3073" max="3073" width="6.42578125" style="203" customWidth="1"/>
    <col min="3074" max="3074" width="15.140625" style="203" customWidth="1"/>
    <col min="3075" max="3075" width="36.7109375" style="203" customWidth="1"/>
    <col min="3076" max="3076" width="13.140625" style="203" customWidth="1"/>
    <col min="3077" max="3077" width="12.85546875" style="203" customWidth="1"/>
    <col min="3078" max="3078" width="9.42578125" style="203" bestFit="1" customWidth="1"/>
    <col min="3079" max="3079" width="12.140625" style="203" customWidth="1"/>
    <col min="3080" max="3080" width="16" style="203" customWidth="1"/>
    <col min="3081" max="3328" width="9.140625" style="203"/>
    <col min="3329" max="3329" width="6.42578125" style="203" customWidth="1"/>
    <col min="3330" max="3330" width="15.140625" style="203" customWidth="1"/>
    <col min="3331" max="3331" width="36.7109375" style="203" customWidth="1"/>
    <col min="3332" max="3332" width="13.140625" style="203" customWidth="1"/>
    <col min="3333" max="3333" width="12.85546875" style="203" customWidth="1"/>
    <col min="3334" max="3334" width="9.42578125" style="203" bestFit="1" customWidth="1"/>
    <col min="3335" max="3335" width="12.140625" style="203" customWidth="1"/>
    <col min="3336" max="3336" width="16" style="203" customWidth="1"/>
    <col min="3337" max="3584" width="9.140625" style="203"/>
    <col min="3585" max="3585" width="6.42578125" style="203" customWidth="1"/>
    <col min="3586" max="3586" width="15.140625" style="203" customWidth="1"/>
    <col min="3587" max="3587" width="36.7109375" style="203" customWidth="1"/>
    <col min="3588" max="3588" width="13.140625" style="203" customWidth="1"/>
    <col min="3589" max="3589" width="12.85546875" style="203" customWidth="1"/>
    <col min="3590" max="3590" width="9.42578125" style="203" bestFit="1" customWidth="1"/>
    <col min="3591" max="3591" width="12.140625" style="203" customWidth="1"/>
    <col min="3592" max="3592" width="16" style="203" customWidth="1"/>
    <col min="3593" max="3840" width="9.140625" style="203"/>
    <col min="3841" max="3841" width="6.42578125" style="203" customWidth="1"/>
    <col min="3842" max="3842" width="15.140625" style="203" customWidth="1"/>
    <col min="3843" max="3843" width="36.7109375" style="203" customWidth="1"/>
    <col min="3844" max="3844" width="13.140625" style="203" customWidth="1"/>
    <col min="3845" max="3845" width="12.85546875" style="203" customWidth="1"/>
    <col min="3846" max="3846" width="9.42578125" style="203" bestFit="1" customWidth="1"/>
    <col min="3847" max="3847" width="12.140625" style="203" customWidth="1"/>
    <col min="3848" max="3848" width="16" style="203" customWidth="1"/>
    <col min="3849" max="4096" width="9.140625" style="203"/>
    <col min="4097" max="4097" width="6.42578125" style="203" customWidth="1"/>
    <col min="4098" max="4098" width="15.140625" style="203" customWidth="1"/>
    <col min="4099" max="4099" width="36.7109375" style="203" customWidth="1"/>
    <col min="4100" max="4100" width="13.140625" style="203" customWidth="1"/>
    <col min="4101" max="4101" width="12.85546875" style="203" customWidth="1"/>
    <col min="4102" max="4102" width="9.42578125" style="203" bestFit="1" customWidth="1"/>
    <col min="4103" max="4103" width="12.140625" style="203" customWidth="1"/>
    <col min="4104" max="4104" width="16" style="203" customWidth="1"/>
    <col min="4105" max="4352" width="9.140625" style="203"/>
    <col min="4353" max="4353" width="6.42578125" style="203" customWidth="1"/>
    <col min="4354" max="4354" width="15.140625" style="203" customWidth="1"/>
    <col min="4355" max="4355" width="36.7109375" style="203" customWidth="1"/>
    <col min="4356" max="4356" width="13.140625" style="203" customWidth="1"/>
    <col min="4357" max="4357" width="12.85546875" style="203" customWidth="1"/>
    <col min="4358" max="4358" width="9.42578125" style="203" bestFit="1" customWidth="1"/>
    <col min="4359" max="4359" width="12.140625" style="203" customWidth="1"/>
    <col min="4360" max="4360" width="16" style="203" customWidth="1"/>
    <col min="4361" max="4608" width="9.140625" style="203"/>
    <col min="4609" max="4609" width="6.42578125" style="203" customWidth="1"/>
    <col min="4610" max="4610" width="15.140625" style="203" customWidth="1"/>
    <col min="4611" max="4611" width="36.7109375" style="203" customWidth="1"/>
    <col min="4612" max="4612" width="13.140625" style="203" customWidth="1"/>
    <col min="4613" max="4613" width="12.85546875" style="203" customWidth="1"/>
    <col min="4614" max="4614" width="9.42578125" style="203" bestFit="1" customWidth="1"/>
    <col min="4615" max="4615" width="12.140625" style="203" customWidth="1"/>
    <col min="4616" max="4616" width="16" style="203" customWidth="1"/>
    <col min="4617" max="4864" width="9.140625" style="203"/>
    <col min="4865" max="4865" width="6.42578125" style="203" customWidth="1"/>
    <col min="4866" max="4866" width="15.140625" style="203" customWidth="1"/>
    <col min="4867" max="4867" width="36.7109375" style="203" customWidth="1"/>
    <col min="4868" max="4868" width="13.140625" style="203" customWidth="1"/>
    <col min="4869" max="4869" width="12.85546875" style="203" customWidth="1"/>
    <col min="4870" max="4870" width="9.42578125" style="203" bestFit="1" customWidth="1"/>
    <col min="4871" max="4871" width="12.140625" style="203" customWidth="1"/>
    <col min="4872" max="4872" width="16" style="203" customWidth="1"/>
    <col min="4873" max="5120" width="9.140625" style="203"/>
    <col min="5121" max="5121" width="6.42578125" style="203" customWidth="1"/>
    <col min="5122" max="5122" width="15.140625" style="203" customWidth="1"/>
    <col min="5123" max="5123" width="36.7109375" style="203" customWidth="1"/>
    <col min="5124" max="5124" width="13.140625" style="203" customWidth="1"/>
    <col min="5125" max="5125" width="12.85546875" style="203" customWidth="1"/>
    <col min="5126" max="5126" width="9.42578125" style="203" bestFit="1" customWidth="1"/>
    <col min="5127" max="5127" width="12.140625" style="203" customWidth="1"/>
    <col min="5128" max="5128" width="16" style="203" customWidth="1"/>
    <col min="5129" max="5376" width="9.140625" style="203"/>
    <col min="5377" max="5377" width="6.42578125" style="203" customWidth="1"/>
    <col min="5378" max="5378" width="15.140625" style="203" customWidth="1"/>
    <col min="5379" max="5379" width="36.7109375" style="203" customWidth="1"/>
    <col min="5380" max="5380" width="13.140625" style="203" customWidth="1"/>
    <col min="5381" max="5381" width="12.85546875" style="203" customWidth="1"/>
    <col min="5382" max="5382" width="9.42578125" style="203" bestFit="1" customWidth="1"/>
    <col min="5383" max="5383" width="12.140625" style="203" customWidth="1"/>
    <col min="5384" max="5384" width="16" style="203" customWidth="1"/>
    <col min="5385" max="5632" width="9.140625" style="203"/>
    <col min="5633" max="5633" width="6.42578125" style="203" customWidth="1"/>
    <col min="5634" max="5634" width="15.140625" style="203" customWidth="1"/>
    <col min="5635" max="5635" width="36.7109375" style="203" customWidth="1"/>
    <col min="5636" max="5636" width="13.140625" style="203" customWidth="1"/>
    <col min="5637" max="5637" width="12.85546875" style="203" customWidth="1"/>
    <col min="5638" max="5638" width="9.42578125" style="203" bestFit="1" customWidth="1"/>
    <col min="5639" max="5639" width="12.140625" style="203" customWidth="1"/>
    <col min="5640" max="5640" width="16" style="203" customWidth="1"/>
    <col min="5641" max="5888" width="9.140625" style="203"/>
    <col min="5889" max="5889" width="6.42578125" style="203" customWidth="1"/>
    <col min="5890" max="5890" width="15.140625" style="203" customWidth="1"/>
    <col min="5891" max="5891" width="36.7109375" style="203" customWidth="1"/>
    <col min="5892" max="5892" width="13.140625" style="203" customWidth="1"/>
    <col min="5893" max="5893" width="12.85546875" style="203" customWidth="1"/>
    <col min="5894" max="5894" width="9.42578125" style="203" bestFit="1" customWidth="1"/>
    <col min="5895" max="5895" width="12.140625" style="203" customWidth="1"/>
    <col min="5896" max="5896" width="16" style="203" customWidth="1"/>
    <col min="5897" max="6144" width="9.140625" style="203"/>
    <col min="6145" max="6145" width="6.42578125" style="203" customWidth="1"/>
    <col min="6146" max="6146" width="15.140625" style="203" customWidth="1"/>
    <col min="6147" max="6147" width="36.7109375" style="203" customWidth="1"/>
    <col min="6148" max="6148" width="13.140625" style="203" customWidth="1"/>
    <col min="6149" max="6149" width="12.85546875" style="203" customWidth="1"/>
    <col min="6150" max="6150" width="9.42578125" style="203" bestFit="1" customWidth="1"/>
    <col min="6151" max="6151" width="12.140625" style="203" customWidth="1"/>
    <col min="6152" max="6152" width="16" style="203" customWidth="1"/>
    <col min="6153" max="6400" width="9.140625" style="203"/>
    <col min="6401" max="6401" width="6.42578125" style="203" customWidth="1"/>
    <col min="6402" max="6402" width="15.140625" style="203" customWidth="1"/>
    <col min="6403" max="6403" width="36.7109375" style="203" customWidth="1"/>
    <col min="6404" max="6404" width="13.140625" style="203" customWidth="1"/>
    <col min="6405" max="6405" width="12.85546875" style="203" customWidth="1"/>
    <col min="6406" max="6406" width="9.42578125" style="203" bestFit="1" customWidth="1"/>
    <col min="6407" max="6407" width="12.140625" style="203" customWidth="1"/>
    <col min="6408" max="6408" width="16" style="203" customWidth="1"/>
    <col min="6409" max="6656" width="9.140625" style="203"/>
    <col min="6657" max="6657" width="6.42578125" style="203" customWidth="1"/>
    <col min="6658" max="6658" width="15.140625" style="203" customWidth="1"/>
    <col min="6659" max="6659" width="36.7109375" style="203" customWidth="1"/>
    <col min="6660" max="6660" width="13.140625" style="203" customWidth="1"/>
    <col min="6661" max="6661" width="12.85546875" style="203" customWidth="1"/>
    <col min="6662" max="6662" width="9.42578125" style="203" bestFit="1" customWidth="1"/>
    <col min="6663" max="6663" width="12.140625" style="203" customWidth="1"/>
    <col min="6664" max="6664" width="16" style="203" customWidth="1"/>
    <col min="6665" max="6912" width="9.140625" style="203"/>
    <col min="6913" max="6913" width="6.42578125" style="203" customWidth="1"/>
    <col min="6914" max="6914" width="15.140625" style="203" customWidth="1"/>
    <col min="6915" max="6915" width="36.7109375" style="203" customWidth="1"/>
    <col min="6916" max="6916" width="13.140625" style="203" customWidth="1"/>
    <col min="6917" max="6917" width="12.85546875" style="203" customWidth="1"/>
    <col min="6918" max="6918" width="9.42578125" style="203" bestFit="1" customWidth="1"/>
    <col min="6919" max="6919" width="12.140625" style="203" customWidth="1"/>
    <col min="6920" max="6920" width="16" style="203" customWidth="1"/>
    <col min="6921" max="7168" width="9.140625" style="203"/>
    <col min="7169" max="7169" width="6.42578125" style="203" customWidth="1"/>
    <col min="7170" max="7170" width="15.140625" style="203" customWidth="1"/>
    <col min="7171" max="7171" width="36.7109375" style="203" customWidth="1"/>
    <col min="7172" max="7172" width="13.140625" style="203" customWidth="1"/>
    <col min="7173" max="7173" width="12.85546875" style="203" customWidth="1"/>
    <col min="7174" max="7174" width="9.42578125" style="203" bestFit="1" customWidth="1"/>
    <col min="7175" max="7175" width="12.140625" style="203" customWidth="1"/>
    <col min="7176" max="7176" width="16" style="203" customWidth="1"/>
    <col min="7177" max="7424" width="9.140625" style="203"/>
    <col min="7425" max="7425" width="6.42578125" style="203" customWidth="1"/>
    <col min="7426" max="7426" width="15.140625" style="203" customWidth="1"/>
    <col min="7427" max="7427" width="36.7109375" style="203" customWidth="1"/>
    <col min="7428" max="7428" width="13.140625" style="203" customWidth="1"/>
    <col min="7429" max="7429" width="12.85546875" style="203" customWidth="1"/>
    <col min="7430" max="7430" width="9.42578125" style="203" bestFit="1" customWidth="1"/>
    <col min="7431" max="7431" width="12.140625" style="203" customWidth="1"/>
    <col min="7432" max="7432" width="16" style="203" customWidth="1"/>
    <col min="7433" max="7680" width="9.140625" style="203"/>
    <col min="7681" max="7681" width="6.42578125" style="203" customWidth="1"/>
    <col min="7682" max="7682" width="15.140625" style="203" customWidth="1"/>
    <col min="7683" max="7683" width="36.7109375" style="203" customWidth="1"/>
    <col min="7684" max="7684" width="13.140625" style="203" customWidth="1"/>
    <col min="7685" max="7685" width="12.85546875" style="203" customWidth="1"/>
    <col min="7686" max="7686" width="9.42578125" style="203" bestFit="1" customWidth="1"/>
    <col min="7687" max="7687" width="12.140625" style="203" customWidth="1"/>
    <col min="7688" max="7688" width="16" style="203" customWidth="1"/>
    <col min="7689" max="7936" width="9.140625" style="203"/>
    <col min="7937" max="7937" width="6.42578125" style="203" customWidth="1"/>
    <col min="7938" max="7938" width="15.140625" style="203" customWidth="1"/>
    <col min="7939" max="7939" width="36.7109375" style="203" customWidth="1"/>
    <col min="7940" max="7940" width="13.140625" style="203" customWidth="1"/>
    <col min="7941" max="7941" width="12.85546875" style="203" customWidth="1"/>
    <col min="7942" max="7942" width="9.42578125" style="203" bestFit="1" customWidth="1"/>
    <col min="7943" max="7943" width="12.140625" style="203" customWidth="1"/>
    <col min="7944" max="7944" width="16" style="203" customWidth="1"/>
    <col min="7945" max="8192" width="9.140625" style="203"/>
    <col min="8193" max="8193" width="6.42578125" style="203" customWidth="1"/>
    <col min="8194" max="8194" width="15.140625" style="203" customWidth="1"/>
    <col min="8195" max="8195" width="36.7109375" style="203" customWidth="1"/>
    <col min="8196" max="8196" width="13.140625" style="203" customWidth="1"/>
    <col min="8197" max="8197" width="12.85546875" style="203" customWidth="1"/>
    <col min="8198" max="8198" width="9.42578125" style="203" bestFit="1" customWidth="1"/>
    <col min="8199" max="8199" width="12.140625" style="203" customWidth="1"/>
    <col min="8200" max="8200" width="16" style="203" customWidth="1"/>
    <col min="8201" max="8448" width="9.140625" style="203"/>
    <col min="8449" max="8449" width="6.42578125" style="203" customWidth="1"/>
    <col min="8450" max="8450" width="15.140625" style="203" customWidth="1"/>
    <col min="8451" max="8451" width="36.7109375" style="203" customWidth="1"/>
    <col min="8452" max="8452" width="13.140625" style="203" customWidth="1"/>
    <col min="8453" max="8453" width="12.85546875" style="203" customWidth="1"/>
    <col min="8454" max="8454" width="9.42578125" style="203" bestFit="1" customWidth="1"/>
    <col min="8455" max="8455" width="12.140625" style="203" customWidth="1"/>
    <col min="8456" max="8456" width="16" style="203" customWidth="1"/>
    <col min="8457" max="8704" width="9.140625" style="203"/>
    <col min="8705" max="8705" width="6.42578125" style="203" customWidth="1"/>
    <col min="8706" max="8706" width="15.140625" style="203" customWidth="1"/>
    <col min="8707" max="8707" width="36.7109375" style="203" customWidth="1"/>
    <col min="8708" max="8708" width="13.140625" style="203" customWidth="1"/>
    <col min="8709" max="8709" width="12.85546875" style="203" customWidth="1"/>
    <col min="8710" max="8710" width="9.42578125" style="203" bestFit="1" customWidth="1"/>
    <col min="8711" max="8711" width="12.140625" style="203" customWidth="1"/>
    <col min="8712" max="8712" width="16" style="203" customWidth="1"/>
    <col min="8713" max="8960" width="9.140625" style="203"/>
    <col min="8961" max="8961" width="6.42578125" style="203" customWidth="1"/>
    <col min="8962" max="8962" width="15.140625" style="203" customWidth="1"/>
    <col min="8963" max="8963" width="36.7109375" style="203" customWidth="1"/>
    <col min="8964" max="8964" width="13.140625" style="203" customWidth="1"/>
    <col min="8965" max="8965" width="12.85546875" style="203" customWidth="1"/>
    <col min="8966" max="8966" width="9.42578125" style="203" bestFit="1" customWidth="1"/>
    <col min="8967" max="8967" width="12.140625" style="203" customWidth="1"/>
    <col min="8968" max="8968" width="16" style="203" customWidth="1"/>
    <col min="8969" max="9216" width="9.140625" style="203"/>
    <col min="9217" max="9217" width="6.42578125" style="203" customWidth="1"/>
    <col min="9218" max="9218" width="15.140625" style="203" customWidth="1"/>
    <col min="9219" max="9219" width="36.7109375" style="203" customWidth="1"/>
    <col min="9220" max="9220" width="13.140625" style="203" customWidth="1"/>
    <col min="9221" max="9221" width="12.85546875" style="203" customWidth="1"/>
    <col min="9222" max="9222" width="9.42578125" style="203" bestFit="1" customWidth="1"/>
    <col min="9223" max="9223" width="12.140625" style="203" customWidth="1"/>
    <col min="9224" max="9224" width="16" style="203" customWidth="1"/>
    <col min="9225" max="9472" width="9.140625" style="203"/>
    <col min="9473" max="9473" width="6.42578125" style="203" customWidth="1"/>
    <col min="9474" max="9474" width="15.140625" style="203" customWidth="1"/>
    <col min="9475" max="9475" width="36.7109375" style="203" customWidth="1"/>
    <col min="9476" max="9476" width="13.140625" style="203" customWidth="1"/>
    <col min="9477" max="9477" width="12.85546875" style="203" customWidth="1"/>
    <col min="9478" max="9478" width="9.42578125" style="203" bestFit="1" customWidth="1"/>
    <col min="9479" max="9479" width="12.140625" style="203" customWidth="1"/>
    <col min="9480" max="9480" width="16" style="203" customWidth="1"/>
    <col min="9481" max="9728" width="9.140625" style="203"/>
    <col min="9729" max="9729" width="6.42578125" style="203" customWidth="1"/>
    <col min="9730" max="9730" width="15.140625" style="203" customWidth="1"/>
    <col min="9731" max="9731" width="36.7109375" style="203" customWidth="1"/>
    <col min="9732" max="9732" width="13.140625" style="203" customWidth="1"/>
    <col min="9733" max="9733" width="12.85546875" style="203" customWidth="1"/>
    <col min="9734" max="9734" width="9.42578125" style="203" bestFit="1" customWidth="1"/>
    <col min="9735" max="9735" width="12.140625" style="203" customWidth="1"/>
    <col min="9736" max="9736" width="16" style="203" customWidth="1"/>
    <col min="9737" max="9984" width="9.140625" style="203"/>
    <col min="9985" max="9985" width="6.42578125" style="203" customWidth="1"/>
    <col min="9986" max="9986" width="15.140625" style="203" customWidth="1"/>
    <col min="9987" max="9987" width="36.7109375" style="203" customWidth="1"/>
    <col min="9988" max="9988" width="13.140625" style="203" customWidth="1"/>
    <col min="9989" max="9989" width="12.85546875" style="203" customWidth="1"/>
    <col min="9990" max="9990" width="9.42578125" style="203" bestFit="1" customWidth="1"/>
    <col min="9991" max="9991" width="12.140625" style="203" customWidth="1"/>
    <col min="9992" max="9992" width="16" style="203" customWidth="1"/>
    <col min="9993" max="10240" width="9.140625" style="203"/>
    <col min="10241" max="10241" width="6.42578125" style="203" customWidth="1"/>
    <col min="10242" max="10242" width="15.140625" style="203" customWidth="1"/>
    <col min="10243" max="10243" width="36.7109375" style="203" customWidth="1"/>
    <col min="10244" max="10244" width="13.140625" style="203" customWidth="1"/>
    <col min="10245" max="10245" width="12.85546875" style="203" customWidth="1"/>
    <col min="10246" max="10246" width="9.42578125" style="203" bestFit="1" customWidth="1"/>
    <col min="10247" max="10247" width="12.140625" style="203" customWidth="1"/>
    <col min="10248" max="10248" width="16" style="203" customWidth="1"/>
    <col min="10249" max="10496" width="9.140625" style="203"/>
    <col min="10497" max="10497" width="6.42578125" style="203" customWidth="1"/>
    <col min="10498" max="10498" width="15.140625" style="203" customWidth="1"/>
    <col min="10499" max="10499" width="36.7109375" style="203" customWidth="1"/>
    <col min="10500" max="10500" width="13.140625" style="203" customWidth="1"/>
    <col min="10501" max="10501" width="12.85546875" style="203" customWidth="1"/>
    <col min="10502" max="10502" width="9.42578125" style="203" bestFit="1" customWidth="1"/>
    <col min="10503" max="10503" width="12.140625" style="203" customWidth="1"/>
    <col min="10504" max="10504" width="16" style="203" customWidth="1"/>
    <col min="10505" max="10752" width="9.140625" style="203"/>
    <col min="10753" max="10753" width="6.42578125" style="203" customWidth="1"/>
    <col min="10754" max="10754" width="15.140625" style="203" customWidth="1"/>
    <col min="10755" max="10755" width="36.7109375" style="203" customWidth="1"/>
    <col min="10756" max="10756" width="13.140625" style="203" customWidth="1"/>
    <col min="10757" max="10757" width="12.85546875" style="203" customWidth="1"/>
    <col min="10758" max="10758" width="9.42578125" style="203" bestFit="1" customWidth="1"/>
    <col min="10759" max="10759" width="12.140625" style="203" customWidth="1"/>
    <col min="10760" max="10760" width="16" style="203" customWidth="1"/>
    <col min="10761" max="11008" width="9.140625" style="203"/>
    <col min="11009" max="11009" width="6.42578125" style="203" customWidth="1"/>
    <col min="11010" max="11010" width="15.140625" style="203" customWidth="1"/>
    <col min="11011" max="11011" width="36.7109375" style="203" customWidth="1"/>
    <col min="11012" max="11012" width="13.140625" style="203" customWidth="1"/>
    <col min="11013" max="11013" width="12.85546875" style="203" customWidth="1"/>
    <col min="11014" max="11014" width="9.42578125" style="203" bestFit="1" customWidth="1"/>
    <col min="11015" max="11015" width="12.140625" style="203" customWidth="1"/>
    <col min="11016" max="11016" width="16" style="203" customWidth="1"/>
    <col min="11017" max="11264" width="9.140625" style="203"/>
    <col min="11265" max="11265" width="6.42578125" style="203" customWidth="1"/>
    <col min="11266" max="11266" width="15.140625" style="203" customWidth="1"/>
    <col min="11267" max="11267" width="36.7109375" style="203" customWidth="1"/>
    <col min="11268" max="11268" width="13.140625" style="203" customWidth="1"/>
    <col min="11269" max="11269" width="12.85546875" style="203" customWidth="1"/>
    <col min="11270" max="11270" width="9.42578125" style="203" bestFit="1" customWidth="1"/>
    <col min="11271" max="11271" width="12.140625" style="203" customWidth="1"/>
    <col min="11272" max="11272" width="16" style="203" customWidth="1"/>
    <col min="11273" max="11520" width="9.140625" style="203"/>
    <col min="11521" max="11521" width="6.42578125" style="203" customWidth="1"/>
    <col min="11522" max="11522" width="15.140625" style="203" customWidth="1"/>
    <col min="11523" max="11523" width="36.7109375" style="203" customWidth="1"/>
    <col min="11524" max="11524" width="13.140625" style="203" customWidth="1"/>
    <col min="11525" max="11525" width="12.85546875" style="203" customWidth="1"/>
    <col min="11526" max="11526" width="9.42578125" style="203" bestFit="1" customWidth="1"/>
    <col min="11527" max="11527" width="12.140625" style="203" customWidth="1"/>
    <col min="11528" max="11528" width="16" style="203" customWidth="1"/>
    <col min="11529" max="11776" width="9.140625" style="203"/>
    <col min="11777" max="11777" width="6.42578125" style="203" customWidth="1"/>
    <col min="11778" max="11778" width="15.140625" style="203" customWidth="1"/>
    <col min="11779" max="11779" width="36.7109375" style="203" customWidth="1"/>
    <col min="11780" max="11780" width="13.140625" style="203" customWidth="1"/>
    <col min="11781" max="11781" width="12.85546875" style="203" customWidth="1"/>
    <col min="11782" max="11782" width="9.42578125" style="203" bestFit="1" customWidth="1"/>
    <col min="11783" max="11783" width="12.140625" style="203" customWidth="1"/>
    <col min="11784" max="11784" width="16" style="203" customWidth="1"/>
    <col min="11785" max="12032" width="9.140625" style="203"/>
    <col min="12033" max="12033" width="6.42578125" style="203" customWidth="1"/>
    <col min="12034" max="12034" width="15.140625" style="203" customWidth="1"/>
    <col min="12035" max="12035" width="36.7109375" style="203" customWidth="1"/>
    <col min="12036" max="12036" width="13.140625" style="203" customWidth="1"/>
    <col min="12037" max="12037" width="12.85546875" style="203" customWidth="1"/>
    <col min="12038" max="12038" width="9.42578125" style="203" bestFit="1" customWidth="1"/>
    <col min="12039" max="12039" width="12.140625" style="203" customWidth="1"/>
    <col min="12040" max="12040" width="16" style="203" customWidth="1"/>
    <col min="12041" max="12288" width="9.140625" style="203"/>
    <col min="12289" max="12289" width="6.42578125" style="203" customWidth="1"/>
    <col min="12290" max="12290" width="15.140625" style="203" customWidth="1"/>
    <col min="12291" max="12291" width="36.7109375" style="203" customWidth="1"/>
    <col min="12292" max="12292" width="13.140625" style="203" customWidth="1"/>
    <col min="12293" max="12293" width="12.85546875" style="203" customWidth="1"/>
    <col min="12294" max="12294" width="9.42578125" style="203" bestFit="1" customWidth="1"/>
    <col min="12295" max="12295" width="12.140625" style="203" customWidth="1"/>
    <col min="12296" max="12296" width="16" style="203" customWidth="1"/>
    <col min="12297" max="12544" width="9.140625" style="203"/>
    <col min="12545" max="12545" width="6.42578125" style="203" customWidth="1"/>
    <col min="12546" max="12546" width="15.140625" style="203" customWidth="1"/>
    <col min="12547" max="12547" width="36.7109375" style="203" customWidth="1"/>
    <col min="12548" max="12548" width="13.140625" style="203" customWidth="1"/>
    <col min="12549" max="12549" width="12.85546875" style="203" customWidth="1"/>
    <col min="12550" max="12550" width="9.42578125" style="203" bestFit="1" customWidth="1"/>
    <col min="12551" max="12551" width="12.140625" style="203" customWidth="1"/>
    <col min="12552" max="12552" width="16" style="203" customWidth="1"/>
    <col min="12553" max="12800" width="9.140625" style="203"/>
    <col min="12801" max="12801" width="6.42578125" style="203" customWidth="1"/>
    <col min="12802" max="12802" width="15.140625" style="203" customWidth="1"/>
    <col min="12803" max="12803" width="36.7109375" style="203" customWidth="1"/>
    <col min="12804" max="12804" width="13.140625" style="203" customWidth="1"/>
    <col min="12805" max="12805" width="12.85546875" style="203" customWidth="1"/>
    <col min="12806" max="12806" width="9.42578125" style="203" bestFit="1" customWidth="1"/>
    <col min="12807" max="12807" width="12.140625" style="203" customWidth="1"/>
    <col min="12808" max="12808" width="16" style="203" customWidth="1"/>
    <col min="12809" max="13056" width="9.140625" style="203"/>
    <col min="13057" max="13057" width="6.42578125" style="203" customWidth="1"/>
    <col min="13058" max="13058" width="15.140625" style="203" customWidth="1"/>
    <col min="13059" max="13059" width="36.7109375" style="203" customWidth="1"/>
    <col min="13060" max="13060" width="13.140625" style="203" customWidth="1"/>
    <col min="13061" max="13061" width="12.85546875" style="203" customWidth="1"/>
    <col min="13062" max="13062" width="9.42578125" style="203" bestFit="1" customWidth="1"/>
    <col min="13063" max="13063" width="12.140625" style="203" customWidth="1"/>
    <col min="13064" max="13064" width="16" style="203" customWidth="1"/>
    <col min="13065" max="13312" width="9.140625" style="203"/>
    <col min="13313" max="13313" width="6.42578125" style="203" customWidth="1"/>
    <col min="13314" max="13314" width="15.140625" style="203" customWidth="1"/>
    <col min="13315" max="13315" width="36.7109375" style="203" customWidth="1"/>
    <col min="13316" max="13316" width="13.140625" style="203" customWidth="1"/>
    <col min="13317" max="13317" width="12.85546875" style="203" customWidth="1"/>
    <col min="13318" max="13318" width="9.42578125" style="203" bestFit="1" customWidth="1"/>
    <col min="13319" max="13319" width="12.140625" style="203" customWidth="1"/>
    <col min="13320" max="13320" width="16" style="203" customWidth="1"/>
    <col min="13321" max="13568" width="9.140625" style="203"/>
    <col min="13569" max="13569" width="6.42578125" style="203" customWidth="1"/>
    <col min="13570" max="13570" width="15.140625" style="203" customWidth="1"/>
    <col min="13571" max="13571" width="36.7109375" style="203" customWidth="1"/>
    <col min="13572" max="13572" width="13.140625" style="203" customWidth="1"/>
    <col min="13573" max="13573" width="12.85546875" style="203" customWidth="1"/>
    <col min="13574" max="13574" width="9.42578125" style="203" bestFit="1" customWidth="1"/>
    <col min="13575" max="13575" width="12.140625" style="203" customWidth="1"/>
    <col min="13576" max="13576" width="16" style="203" customWidth="1"/>
    <col min="13577" max="13824" width="9.140625" style="203"/>
    <col min="13825" max="13825" width="6.42578125" style="203" customWidth="1"/>
    <col min="13826" max="13826" width="15.140625" style="203" customWidth="1"/>
    <col min="13827" max="13827" width="36.7109375" style="203" customWidth="1"/>
    <col min="13828" max="13828" width="13.140625" style="203" customWidth="1"/>
    <col min="13829" max="13829" width="12.85546875" style="203" customWidth="1"/>
    <col min="13830" max="13830" width="9.42578125" style="203" bestFit="1" customWidth="1"/>
    <col min="13831" max="13831" width="12.140625" style="203" customWidth="1"/>
    <col min="13832" max="13832" width="16" style="203" customWidth="1"/>
    <col min="13833" max="14080" width="9.140625" style="203"/>
    <col min="14081" max="14081" width="6.42578125" style="203" customWidth="1"/>
    <col min="14082" max="14082" width="15.140625" style="203" customWidth="1"/>
    <col min="14083" max="14083" width="36.7109375" style="203" customWidth="1"/>
    <col min="14084" max="14084" width="13.140625" style="203" customWidth="1"/>
    <col min="14085" max="14085" width="12.85546875" style="203" customWidth="1"/>
    <col min="14086" max="14086" width="9.42578125" style="203" bestFit="1" customWidth="1"/>
    <col min="14087" max="14087" width="12.140625" style="203" customWidth="1"/>
    <col min="14088" max="14088" width="16" style="203" customWidth="1"/>
    <col min="14089" max="14336" width="9.140625" style="203"/>
    <col min="14337" max="14337" width="6.42578125" style="203" customWidth="1"/>
    <col min="14338" max="14338" width="15.140625" style="203" customWidth="1"/>
    <col min="14339" max="14339" width="36.7109375" style="203" customWidth="1"/>
    <col min="14340" max="14340" width="13.140625" style="203" customWidth="1"/>
    <col min="14341" max="14341" width="12.85546875" style="203" customWidth="1"/>
    <col min="14342" max="14342" width="9.42578125" style="203" bestFit="1" customWidth="1"/>
    <col min="14343" max="14343" width="12.140625" style="203" customWidth="1"/>
    <col min="14344" max="14344" width="16" style="203" customWidth="1"/>
    <col min="14345" max="14592" width="9.140625" style="203"/>
    <col min="14593" max="14593" width="6.42578125" style="203" customWidth="1"/>
    <col min="14594" max="14594" width="15.140625" style="203" customWidth="1"/>
    <col min="14595" max="14595" width="36.7109375" style="203" customWidth="1"/>
    <col min="14596" max="14596" width="13.140625" style="203" customWidth="1"/>
    <col min="14597" max="14597" width="12.85546875" style="203" customWidth="1"/>
    <col min="14598" max="14598" width="9.42578125" style="203" bestFit="1" customWidth="1"/>
    <col min="14599" max="14599" width="12.140625" style="203" customWidth="1"/>
    <col min="14600" max="14600" width="16" style="203" customWidth="1"/>
    <col min="14601" max="14848" width="9.140625" style="203"/>
    <col min="14849" max="14849" width="6.42578125" style="203" customWidth="1"/>
    <col min="14850" max="14850" width="15.140625" style="203" customWidth="1"/>
    <col min="14851" max="14851" width="36.7109375" style="203" customWidth="1"/>
    <col min="14852" max="14852" width="13.140625" style="203" customWidth="1"/>
    <col min="14853" max="14853" width="12.85546875" style="203" customWidth="1"/>
    <col min="14854" max="14854" width="9.42578125" style="203" bestFit="1" customWidth="1"/>
    <col min="14855" max="14855" width="12.140625" style="203" customWidth="1"/>
    <col min="14856" max="14856" width="16" style="203" customWidth="1"/>
    <col min="14857" max="15104" width="9.140625" style="203"/>
    <col min="15105" max="15105" width="6.42578125" style="203" customWidth="1"/>
    <col min="15106" max="15106" width="15.140625" style="203" customWidth="1"/>
    <col min="15107" max="15107" width="36.7109375" style="203" customWidth="1"/>
    <col min="15108" max="15108" width="13.140625" style="203" customWidth="1"/>
    <col min="15109" max="15109" width="12.85546875" style="203" customWidth="1"/>
    <col min="15110" max="15110" width="9.42578125" style="203" bestFit="1" customWidth="1"/>
    <col min="15111" max="15111" width="12.140625" style="203" customWidth="1"/>
    <col min="15112" max="15112" width="16" style="203" customWidth="1"/>
    <col min="15113" max="15360" width="9.140625" style="203"/>
    <col min="15361" max="15361" width="6.42578125" style="203" customWidth="1"/>
    <col min="15362" max="15362" width="15.140625" style="203" customWidth="1"/>
    <col min="15363" max="15363" width="36.7109375" style="203" customWidth="1"/>
    <col min="15364" max="15364" width="13.140625" style="203" customWidth="1"/>
    <col min="15365" max="15365" width="12.85546875" style="203" customWidth="1"/>
    <col min="15366" max="15366" width="9.42578125" style="203" bestFit="1" customWidth="1"/>
    <col min="15367" max="15367" width="12.140625" style="203" customWidth="1"/>
    <col min="15368" max="15368" width="16" style="203" customWidth="1"/>
    <col min="15369" max="15616" width="9.140625" style="203"/>
    <col min="15617" max="15617" width="6.42578125" style="203" customWidth="1"/>
    <col min="15618" max="15618" width="15.140625" style="203" customWidth="1"/>
    <col min="15619" max="15619" width="36.7109375" style="203" customWidth="1"/>
    <col min="15620" max="15620" width="13.140625" style="203" customWidth="1"/>
    <col min="15621" max="15621" width="12.85546875" style="203" customWidth="1"/>
    <col min="15622" max="15622" width="9.42578125" style="203" bestFit="1" customWidth="1"/>
    <col min="15623" max="15623" width="12.140625" style="203" customWidth="1"/>
    <col min="15624" max="15624" width="16" style="203" customWidth="1"/>
    <col min="15625" max="15872" width="9.140625" style="203"/>
    <col min="15873" max="15873" width="6.42578125" style="203" customWidth="1"/>
    <col min="15874" max="15874" width="15.140625" style="203" customWidth="1"/>
    <col min="15875" max="15875" width="36.7109375" style="203" customWidth="1"/>
    <col min="15876" max="15876" width="13.140625" style="203" customWidth="1"/>
    <col min="15877" max="15877" width="12.85546875" style="203" customWidth="1"/>
    <col min="15878" max="15878" width="9.42578125" style="203" bestFit="1" customWidth="1"/>
    <col min="15879" max="15879" width="12.140625" style="203" customWidth="1"/>
    <col min="15880" max="15880" width="16" style="203" customWidth="1"/>
    <col min="15881" max="16128" width="9.140625" style="203"/>
    <col min="16129" max="16129" width="6.42578125" style="203" customWidth="1"/>
    <col min="16130" max="16130" width="15.140625" style="203" customWidth="1"/>
    <col min="16131" max="16131" width="36.7109375" style="203" customWidth="1"/>
    <col min="16132" max="16132" width="13.140625" style="203" customWidth="1"/>
    <col min="16133" max="16133" width="12.85546875" style="203" customWidth="1"/>
    <col min="16134" max="16134" width="9.42578125" style="203" bestFit="1" customWidth="1"/>
    <col min="16135" max="16135" width="12.140625" style="203" customWidth="1"/>
    <col min="16136" max="16136" width="16" style="203" customWidth="1"/>
    <col min="16137" max="16384" width="9.140625" style="203"/>
  </cols>
  <sheetData>
    <row r="1" spans="1:13" ht="19.5" customHeight="1">
      <c r="A1" s="291" t="s">
        <v>130</v>
      </c>
      <c r="B1" s="292"/>
      <c r="C1" s="292"/>
      <c r="D1" s="292"/>
      <c r="E1" s="292"/>
      <c r="F1" s="292"/>
      <c r="G1" s="292"/>
      <c r="H1" s="292"/>
    </row>
    <row r="2" spans="1:13" ht="39.75" customHeight="1">
      <c r="A2" s="204"/>
      <c r="B2" s="293" t="s">
        <v>107</v>
      </c>
      <c r="C2" s="293"/>
      <c r="D2" s="293"/>
      <c r="E2" s="293"/>
      <c r="F2" s="293"/>
      <c r="G2" s="293"/>
      <c r="H2" s="293"/>
      <c r="I2" s="280"/>
      <c r="J2" s="280"/>
      <c r="K2" s="280"/>
      <c r="L2" s="280"/>
      <c r="M2" s="280"/>
    </row>
    <row r="3" spans="1:13" ht="25.5" customHeight="1" thickBot="1">
      <c r="A3" s="204"/>
      <c r="B3" s="204"/>
      <c r="C3" s="294" t="s">
        <v>131</v>
      </c>
      <c r="D3" s="294"/>
      <c r="E3" s="294"/>
      <c r="F3" s="294"/>
      <c r="G3" s="205">
        <f>H41</f>
        <v>7423.0385596092174</v>
      </c>
      <c r="H3" s="206" t="s">
        <v>132</v>
      </c>
    </row>
    <row r="4" spans="1:13" ht="21" customHeight="1">
      <c r="A4" s="295" t="s">
        <v>133</v>
      </c>
      <c r="B4" s="297" t="s">
        <v>134</v>
      </c>
      <c r="C4" s="297" t="s">
        <v>135</v>
      </c>
      <c r="D4" s="297" t="s">
        <v>136</v>
      </c>
      <c r="E4" s="297"/>
      <c r="F4" s="297"/>
      <c r="G4" s="297"/>
      <c r="H4" s="299"/>
    </row>
    <row r="5" spans="1:13" ht="28.5">
      <c r="A5" s="296"/>
      <c r="B5" s="298"/>
      <c r="C5" s="298"/>
      <c r="D5" s="207" t="s">
        <v>137</v>
      </c>
      <c r="E5" s="207" t="s">
        <v>138</v>
      </c>
      <c r="F5" s="281" t="s">
        <v>139</v>
      </c>
      <c r="G5" s="207" t="s">
        <v>140</v>
      </c>
      <c r="H5" s="209" t="s">
        <v>141</v>
      </c>
    </row>
    <row r="6" spans="1:13">
      <c r="A6" s="281">
        <v>1</v>
      </c>
      <c r="B6" s="281">
        <v>2</v>
      </c>
      <c r="C6" s="281">
        <v>3</v>
      </c>
      <c r="D6" s="281">
        <v>4</v>
      </c>
      <c r="E6" s="281">
        <v>5</v>
      </c>
      <c r="F6" s="281">
        <v>6</v>
      </c>
      <c r="G6" s="281">
        <v>7</v>
      </c>
      <c r="H6" s="281">
        <v>8</v>
      </c>
    </row>
    <row r="7" spans="1:13" ht="27" customHeight="1">
      <c r="A7" s="281"/>
      <c r="B7" s="281"/>
      <c r="C7" s="281" t="s">
        <v>142</v>
      </c>
      <c r="D7" s="210"/>
      <c r="E7" s="210"/>
      <c r="F7" s="210"/>
      <c r="G7" s="210"/>
      <c r="H7" s="210"/>
    </row>
    <row r="8" spans="1:13" ht="32.25" customHeight="1">
      <c r="A8" s="281">
        <v>1</v>
      </c>
      <c r="B8" s="207" t="s">
        <v>143</v>
      </c>
      <c r="C8" s="224" t="s">
        <v>210</v>
      </c>
      <c r="D8" s="219">
        <f>'2-1'!T104</f>
        <v>293.35748537966248</v>
      </c>
      <c r="E8" s="220"/>
      <c r="F8" s="221"/>
      <c r="G8" s="221"/>
      <c r="H8" s="220">
        <f t="shared" ref="H8:H20" si="0">SUM(D8:G8)</f>
        <v>293.35748537966248</v>
      </c>
    </row>
    <row r="9" spans="1:13" ht="32.25" customHeight="1">
      <c r="A9" s="281">
        <f t="shared" ref="A9:A20" si="1">A8+1</f>
        <v>2</v>
      </c>
      <c r="B9" s="207" t="s">
        <v>168</v>
      </c>
      <c r="C9" s="224" t="s">
        <v>211</v>
      </c>
      <c r="D9" s="219">
        <f>'2-2'!T191</f>
        <v>586.71497075932496</v>
      </c>
      <c r="E9" s="220"/>
      <c r="F9" s="221"/>
      <c r="G9" s="221"/>
      <c r="H9" s="220">
        <f t="shared" si="0"/>
        <v>586.71497075932496</v>
      </c>
    </row>
    <row r="10" spans="1:13" ht="32.25" customHeight="1">
      <c r="A10" s="281">
        <f t="shared" si="1"/>
        <v>3</v>
      </c>
      <c r="B10" s="207" t="s">
        <v>169</v>
      </c>
      <c r="C10" s="224" t="s">
        <v>212</v>
      </c>
      <c r="D10" s="219">
        <f>'2-3'!T345</f>
        <v>1173.4299415186499</v>
      </c>
      <c r="E10" s="220"/>
      <c r="F10" s="221"/>
      <c r="G10" s="221"/>
      <c r="H10" s="220">
        <f t="shared" si="0"/>
        <v>1173.4299415186499</v>
      </c>
    </row>
    <row r="11" spans="1:13" ht="32.25" customHeight="1">
      <c r="A11" s="281">
        <f t="shared" si="1"/>
        <v>4</v>
      </c>
      <c r="B11" s="207" t="s">
        <v>170</v>
      </c>
      <c r="C11" s="224" t="s">
        <v>213</v>
      </c>
      <c r="D11" s="219">
        <f>'2-4'!T182</f>
        <v>586.71497075932496</v>
      </c>
      <c r="E11" s="220"/>
      <c r="F11" s="221"/>
      <c r="G11" s="221"/>
      <c r="H11" s="220">
        <f t="shared" si="0"/>
        <v>586.71497075932496</v>
      </c>
    </row>
    <row r="12" spans="1:13" ht="32.25" customHeight="1">
      <c r="A12" s="281">
        <f t="shared" si="1"/>
        <v>5</v>
      </c>
      <c r="B12" s="207" t="s">
        <v>171</v>
      </c>
      <c r="C12" s="224" t="s">
        <v>222</v>
      </c>
      <c r="D12" s="219">
        <f>'2-5'!T179</f>
        <v>561.27986372483156</v>
      </c>
      <c r="E12" s="220"/>
      <c r="F12" s="221"/>
      <c r="G12" s="221"/>
      <c r="H12" s="220">
        <f t="shared" si="0"/>
        <v>561.27986372483156</v>
      </c>
    </row>
    <row r="13" spans="1:13" ht="32.25" customHeight="1">
      <c r="A13" s="281">
        <f t="shared" si="1"/>
        <v>6</v>
      </c>
      <c r="B13" s="207" t="s">
        <v>172</v>
      </c>
      <c r="C13" s="224" t="s">
        <v>221</v>
      </c>
      <c r="D13" s="219">
        <f>'2-6'!T185</f>
        <v>561.27986372483156</v>
      </c>
      <c r="E13" s="220"/>
      <c r="F13" s="221"/>
      <c r="G13" s="221"/>
      <c r="H13" s="220">
        <f t="shared" si="0"/>
        <v>561.27986372483156</v>
      </c>
    </row>
    <row r="14" spans="1:13" ht="32.25" customHeight="1">
      <c r="A14" s="281">
        <f t="shared" si="1"/>
        <v>7</v>
      </c>
      <c r="B14" s="207" t="s">
        <v>173</v>
      </c>
      <c r="C14" s="224" t="s">
        <v>220</v>
      </c>
      <c r="D14" s="219">
        <f>'2-7'!T104</f>
        <v>280.63993186241578</v>
      </c>
      <c r="E14" s="220"/>
      <c r="F14" s="221"/>
      <c r="G14" s="221"/>
      <c r="H14" s="220">
        <f t="shared" si="0"/>
        <v>280.63993186241578</v>
      </c>
    </row>
    <row r="15" spans="1:13" ht="32.25" customHeight="1">
      <c r="A15" s="281">
        <f t="shared" si="1"/>
        <v>8</v>
      </c>
      <c r="B15" s="207" t="s">
        <v>174</v>
      </c>
      <c r="C15" s="224" t="s">
        <v>219</v>
      </c>
      <c r="D15" s="219">
        <f>'2-8'!T104</f>
        <v>280.63993186241578</v>
      </c>
      <c r="E15" s="220"/>
      <c r="F15" s="221"/>
      <c r="G15" s="221"/>
      <c r="H15" s="220">
        <f t="shared" si="0"/>
        <v>280.63993186241578</v>
      </c>
    </row>
    <row r="16" spans="1:13" ht="32.25" customHeight="1">
      <c r="A16" s="281">
        <f t="shared" si="1"/>
        <v>9</v>
      </c>
      <c r="B16" s="207" t="s">
        <v>175</v>
      </c>
      <c r="C16" s="224" t="s">
        <v>218</v>
      </c>
      <c r="D16" s="219">
        <f>'2-9'!T182</f>
        <v>561.27986372483156</v>
      </c>
      <c r="E16" s="220"/>
      <c r="F16" s="221"/>
      <c r="G16" s="221"/>
      <c r="H16" s="220">
        <f t="shared" si="0"/>
        <v>561.27986372483156</v>
      </c>
    </row>
    <row r="17" spans="1:8" ht="32.25" customHeight="1">
      <c r="A17" s="281">
        <f t="shared" si="1"/>
        <v>10</v>
      </c>
      <c r="B17" s="207" t="s">
        <v>176</v>
      </c>
      <c r="C17" s="224" t="s">
        <v>217</v>
      </c>
      <c r="D17" s="219">
        <f>'2-10'!T107</f>
        <v>280.63993186241578</v>
      </c>
      <c r="E17" s="220"/>
      <c r="F17" s="221"/>
      <c r="G17" s="221"/>
      <c r="H17" s="220">
        <f t="shared" si="0"/>
        <v>280.63993186241578</v>
      </c>
    </row>
    <row r="18" spans="1:8" ht="32.25" customHeight="1">
      <c r="A18" s="281">
        <f t="shared" si="1"/>
        <v>11</v>
      </c>
      <c r="B18" s="207" t="s">
        <v>177</v>
      </c>
      <c r="C18" s="224" t="s">
        <v>214</v>
      </c>
      <c r="D18" s="219">
        <f>'2-11'!T104</f>
        <v>280.63993186241578</v>
      </c>
      <c r="E18" s="220"/>
      <c r="F18" s="221"/>
      <c r="G18" s="221"/>
      <c r="H18" s="220">
        <f t="shared" si="0"/>
        <v>280.63993186241578</v>
      </c>
    </row>
    <row r="19" spans="1:8" ht="32.25" customHeight="1">
      <c r="A19" s="281">
        <f t="shared" si="1"/>
        <v>12</v>
      </c>
      <c r="B19" s="207" t="s">
        <v>178</v>
      </c>
      <c r="C19" s="224" t="s">
        <v>215</v>
      </c>
      <c r="D19" s="219">
        <f>'2-12'!T104</f>
        <v>280.63993186241578</v>
      </c>
      <c r="E19" s="220"/>
      <c r="F19" s="221"/>
      <c r="G19" s="221"/>
      <c r="H19" s="220">
        <f t="shared" si="0"/>
        <v>280.63993186241578</v>
      </c>
    </row>
    <row r="20" spans="1:8" ht="32.25" customHeight="1">
      <c r="A20" s="281">
        <f t="shared" si="1"/>
        <v>13</v>
      </c>
      <c r="B20" s="207" t="s">
        <v>204</v>
      </c>
      <c r="C20" s="224" t="s">
        <v>216</v>
      </c>
      <c r="D20" s="219">
        <f>'2-13'!T104</f>
        <v>280.63993186241578</v>
      </c>
      <c r="E20" s="220"/>
      <c r="F20" s="221"/>
      <c r="G20" s="221"/>
      <c r="H20" s="220">
        <f t="shared" si="0"/>
        <v>280.63993186241578</v>
      </c>
    </row>
    <row r="21" spans="1:8" ht="30" customHeight="1">
      <c r="A21" s="281"/>
      <c r="B21" s="281"/>
      <c r="C21" s="210" t="s">
        <v>144</v>
      </c>
      <c r="D21" s="220">
        <f>SUM(D8:D20)</f>
        <v>6007.8965507659505</v>
      </c>
      <c r="E21" s="220"/>
      <c r="F21" s="221"/>
      <c r="G21" s="221"/>
      <c r="H21" s="220">
        <f>D21+F21</f>
        <v>6007.8965507659505</v>
      </c>
    </row>
    <row r="22" spans="1:8" ht="28.5" customHeight="1">
      <c r="A22" s="281"/>
      <c r="B22" s="281"/>
      <c r="C22" s="210" t="s">
        <v>145</v>
      </c>
      <c r="D22" s="220">
        <f>D21</f>
        <v>6007.8965507659505</v>
      </c>
      <c r="E22" s="220"/>
      <c r="F22" s="220"/>
      <c r="G22" s="220"/>
      <c r="H22" s="220">
        <f>SUM(D22:G22)</f>
        <v>6007.8965507659505</v>
      </c>
    </row>
    <row r="23" spans="1:8">
      <c r="A23" s="281"/>
      <c r="B23" s="281"/>
      <c r="C23" s="207" t="s">
        <v>146</v>
      </c>
      <c r="D23" s="220"/>
      <c r="E23" s="220"/>
      <c r="F23" s="220"/>
      <c r="G23" s="220"/>
      <c r="H23" s="220"/>
    </row>
    <row r="24" spans="1:8" ht="41.25" customHeight="1">
      <c r="A24" s="281">
        <v>14</v>
      </c>
      <c r="B24" s="241" t="s">
        <v>147</v>
      </c>
      <c r="C24" s="211" t="s">
        <v>148</v>
      </c>
      <c r="D24" s="220">
        <f>D22*1%*0.5</f>
        <v>30.039482753829752</v>
      </c>
      <c r="E24" s="220"/>
      <c r="F24" s="221"/>
      <c r="G24" s="221"/>
      <c r="H24" s="220">
        <f>D24+E24</f>
        <v>30.039482753829752</v>
      </c>
    </row>
    <row r="25" spans="1:8" ht="31.5" customHeight="1">
      <c r="A25" s="281"/>
      <c r="B25" s="281"/>
      <c r="C25" s="210" t="s">
        <v>149</v>
      </c>
      <c r="D25" s="222">
        <f>D24</f>
        <v>30.039482753829752</v>
      </c>
      <c r="E25" s="222"/>
      <c r="F25" s="221"/>
      <c r="G25" s="221"/>
      <c r="H25" s="220">
        <f>SUM(D25:G25)</f>
        <v>30.039482753829752</v>
      </c>
    </row>
    <row r="26" spans="1:8" ht="28.5" customHeight="1">
      <c r="A26" s="281"/>
      <c r="B26" s="281"/>
      <c r="C26" s="210" t="s">
        <v>150</v>
      </c>
      <c r="D26" s="220">
        <f>D22+D25</f>
        <v>6037.9360335197798</v>
      </c>
      <c r="E26" s="220"/>
      <c r="F26" s="221"/>
      <c r="G26" s="221"/>
      <c r="H26" s="220">
        <f>H22+H25</f>
        <v>6037.9360335197798</v>
      </c>
    </row>
    <row r="27" spans="1:8" ht="25.5" customHeight="1">
      <c r="A27" s="281"/>
      <c r="B27" s="281"/>
      <c r="C27" s="207" t="s">
        <v>151</v>
      </c>
      <c r="D27" s="220"/>
      <c r="E27" s="220"/>
      <c r="F27" s="220"/>
      <c r="G27" s="220"/>
      <c r="H27" s="220"/>
    </row>
    <row r="28" spans="1:8" ht="36">
      <c r="A28" s="281">
        <v>15</v>
      </c>
      <c r="B28" s="241" t="s">
        <v>152</v>
      </c>
      <c r="C28" s="211" t="s">
        <v>153</v>
      </c>
      <c r="D28" s="220">
        <f>D26*0.6%*0.5</f>
        <v>18.113808100559339</v>
      </c>
      <c r="E28" s="220"/>
      <c r="F28" s="221"/>
      <c r="G28" s="221"/>
      <c r="H28" s="220">
        <f>D28+E28</f>
        <v>18.113808100559339</v>
      </c>
    </row>
    <row r="29" spans="1:8">
      <c r="A29" s="281">
        <v>16</v>
      </c>
      <c r="B29" s="212">
        <v>1.5E-3</v>
      </c>
      <c r="C29" s="211" t="s">
        <v>203</v>
      </c>
      <c r="D29" s="220">
        <f>D26*B29</f>
        <v>9.0569040502796696</v>
      </c>
      <c r="E29" s="220"/>
      <c r="F29" s="220"/>
      <c r="G29" s="222"/>
      <c r="H29" s="220">
        <f>SUM(D29:G29)</f>
        <v>9.0569040502796696</v>
      </c>
    </row>
    <row r="30" spans="1:8" ht="29.25" customHeight="1">
      <c r="A30" s="281">
        <v>17</v>
      </c>
      <c r="B30" s="212">
        <v>0.02</v>
      </c>
      <c r="C30" s="211" t="s">
        <v>154</v>
      </c>
      <c r="D30" s="220">
        <f>D26*2%</f>
        <v>120.7587206703956</v>
      </c>
      <c r="E30" s="220"/>
      <c r="F30" s="220"/>
      <c r="G30" s="222"/>
      <c r="H30" s="220">
        <f>SUM(D30:G30)</f>
        <v>120.7587206703956</v>
      </c>
    </row>
    <row r="31" spans="1:8" ht="30" customHeight="1">
      <c r="A31" s="281"/>
      <c r="B31" s="281"/>
      <c r="C31" s="210" t="s">
        <v>155</v>
      </c>
      <c r="D31" s="222">
        <f>SUM(D28:D30)</f>
        <v>147.92943282123463</v>
      </c>
      <c r="E31" s="222"/>
      <c r="F31" s="221"/>
      <c r="G31" s="222"/>
      <c r="H31" s="222">
        <f>SUM(H28:H30)</f>
        <v>147.92943282123463</v>
      </c>
    </row>
    <row r="32" spans="1:8" ht="33" customHeight="1">
      <c r="A32" s="281"/>
      <c r="B32" s="281"/>
      <c r="C32" s="210" t="s">
        <v>156</v>
      </c>
      <c r="D32" s="220">
        <f>D26+D31</f>
        <v>6185.8654663410143</v>
      </c>
      <c r="E32" s="220"/>
      <c r="F32" s="221"/>
      <c r="G32" s="220"/>
      <c r="H32" s="220">
        <f>H26+H31</f>
        <v>6185.8654663410143</v>
      </c>
    </row>
    <row r="33" spans="1:13" ht="27" customHeight="1">
      <c r="A33" s="281"/>
      <c r="B33" s="281"/>
      <c r="C33" s="207" t="s">
        <v>157</v>
      </c>
      <c r="D33" s="220"/>
      <c r="E33" s="220"/>
      <c r="F33" s="220"/>
      <c r="G33" s="220"/>
      <c r="H33" s="220"/>
    </row>
    <row r="34" spans="1:13" ht="25.5" customHeight="1">
      <c r="A34" s="281">
        <v>18</v>
      </c>
      <c r="B34" s="213">
        <v>0.02</v>
      </c>
      <c r="C34" s="211" t="s">
        <v>158</v>
      </c>
      <c r="D34" s="221"/>
      <c r="E34" s="221"/>
      <c r="F34" s="221"/>
      <c r="G34" s="220"/>
      <c r="H34" s="220"/>
    </row>
    <row r="35" spans="1:13" ht="27.75" customHeight="1">
      <c r="A35" s="281">
        <v>19</v>
      </c>
      <c r="B35" s="213">
        <v>6.0000000000000001E-3</v>
      </c>
      <c r="C35" s="211" t="s">
        <v>159</v>
      </c>
      <c r="D35" s="221"/>
      <c r="E35" s="221"/>
      <c r="F35" s="221"/>
      <c r="G35" s="220"/>
      <c r="H35" s="220"/>
    </row>
    <row r="36" spans="1:13" ht="19.5" customHeight="1">
      <c r="A36" s="281"/>
      <c r="B36" s="281"/>
      <c r="C36" s="210" t="s">
        <v>160</v>
      </c>
      <c r="D36" s="221"/>
      <c r="E36" s="221"/>
      <c r="F36" s="221"/>
      <c r="G36" s="221">
        <f>SUM(G34:G35)</f>
        <v>0</v>
      </c>
      <c r="H36" s="220">
        <f>SUM(H34:H35)</f>
        <v>0</v>
      </c>
    </row>
    <row r="37" spans="1:13" ht="33" customHeight="1">
      <c r="A37" s="281"/>
      <c r="B37" s="281"/>
      <c r="C37" s="210" t="s">
        <v>161</v>
      </c>
      <c r="D37" s="222">
        <f>D32</f>
        <v>6185.8654663410143</v>
      </c>
      <c r="E37" s="222"/>
      <c r="F37" s="222"/>
      <c r="G37" s="222">
        <f>G36</f>
        <v>0</v>
      </c>
      <c r="H37" s="222">
        <f>H32+H36</f>
        <v>6185.8654663410143</v>
      </c>
      <c r="I37" s="214"/>
    </row>
    <row r="38" spans="1:13" ht="21" customHeight="1">
      <c r="A38" s="281">
        <v>20</v>
      </c>
      <c r="B38" s="215">
        <v>0.03</v>
      </c>
      <c r="C38" s="211" t="s">
        <v>162</v>
      </c>
      <c r="D38" s="222"/>
      <c r="E38" s="222"/>
      <c r="F38" s="222"/>
      <c r="G38" s="222"/>
      <c r="H38" s="222"/>
    </row>
    <row r="39" spans="1:13" ht="21.75" customHeight="1">
      <c r="A39" s="281"/>
      <c r="B39" s="281"/>
      <c r="C39" s="210" t="s">
        <v>141</v>
      </c>
      <c r="D39" s="222">
        <f>D37+D38</f>
        <v>6185.8654663410143</v>
      </c>
      <c r="E39" s="222"/>
      <c r="F39" s="222"/>
      <c r="G39" s="222">
        <f>G37+G38</f>
        <v>0</v>
      </c>
      <c r="H39" s="223">
        <f>SUM(H37:H38)</f>
        <v>6185.8654663410143</v>
      </c>
      <c r="I39" s="214"/>
    </row>
    <row r="40" spans="1:13" ht="24.75" customHeight="1">
      <c r="A40" s="281">
        <v>21</v>
      </c>
      <c r="B40" s="281"/>
      <c r="C40" s="210" t="s">
        <v>163</v>
      </c>
      <c r="D40" s="222">
        <f>D39*20%</f>
        <v>1237.173093268203</v>
      </c>
      <c r="E40" s="222"/>
      <c r="F40" s="222"/>
      <c r="G40" s="222">
        <f>G39*20%</f>
        <v>0</v>
      </c>
      <c r="H40" s="223">
        <f>H39*20%</f>
        <v>1237.173093268203</v>
      </c>
    </row>
    <row r="41" spans="1:13" ht="20.25" customHeight="1">
      <c r="A41" s="281"/>
      <c r="B41" s="281"/>
      <c r="C41" s="210" t="s">
        <v>141</v>
      </c>
      <c r="D41" s="223">
        <f>D40+D39</f>
        <v>7423.0385596092174</v>
      </c>
      <c r="E41" s="223"/>
      <c r="F41" s="222"/>
      <c r="G41" s="223">
        <f>G40+G39</f>
        <v>0</v>
      </c>
      <c r="H41" s="405">
        <f>H40+H39</f>
        <v>7423.0385596092174</v>
      </c>
      <c r="I41" s="214"/>
    </row>
    <row r="42" spans="1:13" ht="24" customHeight="1">
      <c r="A42" s="281"/>
      <c r="B42" s="281">
        <v>0.15</v>
      </c>
      <c r="C42" s="210" t="s">
        <v>164</v>
      </c>
      <c r="D42" s="222"/>
      <c r="E42" s="222"/>
      <c r="F42" s="222"/>
      <c r="G42" s="222"/>
      <c r="H42" s="223">
        <f>H25*15%</f>
        <v>4.5059224130744626</v>
      </c>
    </row>
    <row r="43" spans="1:13" ht="34.15" customHeight="1">
      <c r="A43" s="242"/>
      <c r="B43" s="243"/>
      <c r="C43" s="244" t="s">
        <v>165</v>
      </c>
      <c r="D43" s="279"/>
      <c r="E43" s="279" t="s">
        <v>104</v>
      </c>
      <c r="F43" s="288"/>
      <c r="G43" s="288"/>
      <c r="H43" s="279"/>
    </row>
    <row r="44" spans="1:13" ht="17.25" customHeight="1">
      <c r="A44" s="242"/>
      <c r="B44" s="243"/>
      <c r="C44" s="279" t="s">
        <v>166</v>
      </c>
      <c r="D44" s="279"/>
      <c r="E44" s="244" t="s">
        <v>167</v>
      </c>
      <c r="F44" s="289"/>
      <c r="G44" s="289"/>
      <c r="H44" s="244"/>
    </row>
    <row r="45" spans="1:13">
      <c r="C45" s="217"/>
    </row>
    <row r="46" spans="1:13" s="280" customFormat="1">
      <c r="A46" s="216"/>
      <c r="B46" s="216"/>
      <c r="C46" s="217"/>
      <c r="I46" s="203"/>
      <c r="J46" s="203"/>
      <c r="K46" s="203"/>
      <c r="L46" s="203"/>
      <c r="M46" s="203"/>
    </row>
    <row r="47" spans="1:13" s="280" customFormat="1">
      <c r="A47" s="216"/>
      <c r="B47" s="216"/>
      <c r="C47" s="217"/>
      <c r="I47" s="203"/>
      <c r="J47" s="203"/>
      <c r="K47" s="203"/>
      <c r="L47" s="203"/>
      <c r="M47" s="203"/>
    </row>
    <row r="48" spans="1:13" s="280" customFormat="1">
      <c r="A48" s="216"/>
      <c r="B48" s="216"/>
      <c r="C48" s="217"/>
      <c r="F48" s="290"/>
      <c r="G48" s="290"/>
      <c r="I48" s="203"/>
      <c r="J48" s="203"/>
      <c r="K48" s="203"/>
      <c r="L48" s="203"/>
      <c r="M48" s="203"/>
    </row>
  </sheetData>
  <mergeCells count="10">
    <mergeCell ref="F43:G43"/>
    <mergeCell ref="F44:G44"/>
    <mergeCell ref="F48:G48"/>
    <mergeCell ref="A1:H1"/>
    <mergeCell ref="B2:H2"/>
    <mergeCell ref="C3:F3"/>
    <mergeCell ref="A4:A5"/>
    <mergeCell ref="B4:B5"/>
    <mergeCell ref="C4:C5"/>
    <mergeCell ref="D4:H4"/>
  </mergeCells>
  <pageMargins left="0.94488188976377963" right="0.35433070866141736" top="0.31" bottom="0.19685039370078741" header="0.2" footer="0.15748031496062992"/>
  <pageSetup paperSize="9" scale="88" orientation="landscape" horizontalDpi="300" verticalDpi="300" r:id="rId1"/>
  <headerFooter alignWithMargins="0">
    <oddHeader>&amp;C&amp;P</oddHeader>
  </headerFooter>
  <rowBreaks count="1" manualBreakCount="1">
    <brk id="2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48"/>
  <sheetViews>
    <sheetView view="pageBreakPreview" topLeftCell="A13" zoomScaleSheetLayoutView="100" workbookViewId="0">
      <selection activeCell="N10" sqref="N10"/>
    </sheetView>
  </sheetViews>
  <sheetFormatPr defaultRowHeight="14.25"/>
  <cols>
    <col min="1" max="1" width="6.42578125" style="216" customWidth="1"/>
    <col min="2" max="2" width="15.140625" style="216" customWidth="1"/>
    <col min="3" max="3" width="60.140625" style="218" customWidth="1"/>
    <col min="4" max="4" width="17.140625" style="218" customWidth="1"/>
    <col min="5" max="5" width="13.85546875" style="218" customWidth="1"/>
    <col min="6" max="6" width="9.42578125" style="218" bestFit="1" customWidth="1"/>
    <col min="7" max="7" width="12.140625" style="218" customWidth="1"/>
    <col min="8" max="8" width="15.28515625" style="218" customWidth="1"/>
    <col min="9" max="256" width="9.140625" style="203"/>
    <col min="257" max="257" width="6.42578125" style="203" customWidth="1"/>
    <col min="258" max="258" width="15.140625" style="203" customWidth="1"/>
    <col min="259" max="259" width="36.7109375" style="203" customWidth="1"/>
    <col min="260" max="260" width="13.140625" style="203" customWidth="1"/>
    <col min="261" max="261" width="12.85546875" style="203" customWidth="1"/>
    <col min="262" max="262" width="9.42578125" style="203" bestFit="1" customWidth="1"/>
    <col min="263" max="263" width="12.140625" style="203" customWidth="1"/>
    <col min="264" max="264" width="16" style="203" customWidth="1"/>
    <col min="265" max="512" width="9.140625" style="203"/>
    <col min="513" max="513" width="6.42578125" style="203" customWidth="1"/>
    <col min="514" max="514" width="15.140625" style="203" customWidth="1"/>
    <col min="515" max="515" width="36.7109375" style="203" customWidth="1"/>
    <col min="516" max="516" width="13.140625" style="203" customWidth="1"/>
    <col min="517" max="517" width="12.85546875" style="203" customWidth="1"/>
    <col min="518" max="518" width="9.42578125" style="203" bestFit="1" customWidth="1"/>
    <col min="519" max="519" width="12.140625" style="203" customWidth="1"/>
    <col min="520" max="520" width="16" style="203" customWidth="1"/>
    <col min="521" max="768" width="9.140625" style="203"/>
    <col min="769" max="769" width="6.42578125" style="203" customWidth="1"/>
    <col min="770" max="770" width="15.140625" style="203" customWidth="1"/>
    <col min="771" max="771" width="36.7109375" style="203" customWidth="1"/>
    <col min="772" max="772" width="13.140625" style="203" customWidth="1"/>
    <col min="773" max="773" width="12.85546875" style="203" customWidth="1"/>
    <col min="774" max="774" width="9.42578125" style="203" bestFit="1" customWidth="1"/>
    <col min="775" max="775" width="12.140625" style="203" customWidth="1"/>
    <col min="776" max="776" width="16" style="203" customWidth="1"/>
    <col min="777" max="1024" width="9.140625" style="203"/>
    <col min="1025" max="1025" width="6.42578125" style="203" customWidth="1"/>
    <col min="1026" max="1026" width="15.140625" style="203" customWidth="1"/>
    <col min="1027" max="1027" width="36.7109375" style="203" customWidth="1"/>
    <col min="1028" max="1028" width="13.140625" style="203" customWidth="1"/>
    <col min="1029" max="1029" width="12.85546875" style="203" customWidth="1"/>
    <col min="1030" max="1030" width="9.42578125" style="203" bestFit="1" customWidth="1"/>
    <col min="1031" max="1031" width="12.140625" style="203" customWidth="1"/>
    <col min="1032" max="1032" width="16" style="203" customWidth="1"/>
    <col min="1033" max="1280" width="9.140625" style="203"/>
    <col min="1281" max="1281" width="6.42578125" style="203" customWidth="1"/>
    <col min="1282" max="1282" width="15.140625" style="203" customWidth="1"/>
    <col min="1283" max="1283" width="36.7109375" style="203" customWidth="1"/>
    <col min="1284" max="1284" width="13.140625" style="203" customWidth="1"/>
    <col min="1285" max="1285" width="12.85546875" style="203" customWidth="1"/>
    <col min="1286" max="1286" width="9.42578125" style="203" bestFit="1" customWidth="1"/>
    <col min="1287" max="1287" width="12.140625" style="203" customWidth="1"/>
    <col min="1288" max="1288" width="16" style="203" customWidth="1"/>
    <col min="1289" max="1536" width="9.140625" style="203"/>
    <col min="1537" max="1537" width="6.42578125" style="203" customWidth="1"/>
    <col min="1538" max="1538" width="15.140625" style="203" customWidth="1"/>
    <col min="1539" max="1539" width="36.7109375" style="203" customWidth="1"/>
    <col min="1540" max="1540" width="13.140625" style="203" customWidth="1"/>
    <col min="1541" max="1541" width="12.85546875" style="203" customWidth="1"/>
    <col min="1542" max="1542" width="9.42578125" style="203" bestFit="1" customWidth="1"/>
    <col min="1543" max="1543" width="12.140625" style="203" customWidth="1"/>
    <col min="1544" max="1544" width="16" style="203" customWidth="1"/>
    <col min="1545" max="1792" width="9.140625" style="203"/>
    <col min="1793" max="1793" width="6.42578125" style="203" customWidth="1"/>
    <col min="1794" max="1794" width="15.140625" style="203" customWidth="1"/>
    <col min="1795" max="1795" width="36.7109375" style="203" customWidth="1"/>
    <col min="1796" max="1796" width="13.140625" style="203" customWidth="1"/>
    <col min="1797" max="1797" width="12.85546875" style="203" customWidth="1"/>
    <col min="1798" max="1798" width="9.42578125" style="203" bestFit="1" customWidth="1"/>
    <col min="1799" max="1799" width="12.140625" style="203" customWidth="1"/>
    <col min="1800" max="1800" width="16" style="203" customWidth="1"/>
    <col min="1801" max="2048" width="9.140625" style="203"/>
    <col min="2049" max="2049" width="6.42578125" style="203" customWidth="1"/>
    <col min="2050" max="2050" width="15.140625" style="203" customWidth="1"/>
    <col min="2051" max="2051" width="36.7109375" style="203" customWidth="1"/>
    <col min="2052" max="2052" width="13.140625" style="203" customWidth="1"/>
    <col min="2053" max="2053" width="12.85546875" style="203" customWidth="1"/>
    <col min="2054" max="2054" width="9.42578125" style="203" bestFit="1" customWidth="1"/>
    <col min="2055" max="2055" width="12.140625" style="203" customWidth="1"/>
    <col min="2056" max="2056" width="16" style="203" customWidth="1"/>
    <col min="2057" max="2304" width="9.140625" style="203"/>
    <col min="2305" max="2305" width="6.42578125" style="203" customWidth="1"/>
    <col min="2306" max="2306" width="15.140625" style="203" customWidth="1"/>
    <col min="2307" max="2307" width="36.7109375" style="203" customWidth="1"/>
    <col min="2308" max="2308" width="13.140625" style="203" customWidth="1"/>
    <col min="2309" max="2309" width="12.85546875" style="203" customWidth="1"/>
    <col min="2310" max="2310" width="9.42578125" style="203" bestFit="1" customWidth="1"/>
    <col min="2311" max="2311" width="12.140625" style="203" customWidth="1"/>
    <col min="2312" max="2312" width="16" style="203" customWidth="1"/>
    <col min="2313" max="2560" width="9.140625" style="203"/>
    <col min="2561" max="2561" width="6.42578125" style="203" customWidth="1"/>
    <col min="2562" max="2562" width="15.140625" style="203" customWidth="1"/>
    <col min="2563" max="2563" width="36.7109375" style="203" customWidth="1"/>
    <col min="2564" max="2564" width="13.140625" style="203" customWidth="1"/>
    <col min="2565" max="2565" width="12.85546875" style="203" customWidth="1"/>
    <col min="2566" max="2566" width="9.42578125" style="203" bestFit="1" customWidth="1"/>
    <col min="2567" max="2567" width="12.140625" style="203" customWidth="1"/>
    <col min="2568" max="2568" width="16" style="203" customWidth="1"/>
    <col min="2569" max="2816" width="9.140625" style="203"/>
    <col min="2817" max="2817" width="6.42578125" style="203" customWidth="1"/>
    <col min="2818" max="2818" width="15.140625" style="203" customWidth="1"/>
    <col min="2819" max="2819" width="36.7109375" style="203" customWidth="1"/>
    <col min="2820" max="2820" width="13.140625" style="203" customWidth="1"/>
    <col min="2821" max="2821" width="12.85546875" style="203" customWidth="1"/>
    <col min="2822" max="2822" width="9.42578125" style="203" bestFit="1" customWidth="1"/>
    <col min="2823" max="2823" width="12.140625" style="203" customWidth="1"/>
    <col min="2824" max="2824" width="16" style="203" customWidth="1"/>
    <col min="2825" max="3072" width="9.140625" style="203"/>
    <col min="3073" max="3073" width="6.42578125" style="203" customWidth="1"/>
    <col min="3074" max="3074" width="15.140625" style="203" customWidth="1"/>
    <col min="3075" max="3075" width="36.7109375" style="203" customWidth="1"/>
    <col min="3076" max="3076" width="13.140625" style="203" customWidth="1"/>
    <col min="3077" max="3077" width="12.85546875" style="203" customWidth="1"/>
    <col min="3078" max="3078" width="9.42578125" style="203" bestFit="1" customWidth="1"/>
    <col min="3079" max="3079" width="12.140625" style="203" customWidth="1"/>
    <col min="3080" max="3080" width="16" style="203" customWidth="1"/>
    <col min="3081" max="3328" width="9.140625" style="203"/>
    <col min="3329" max="3329" width="6.42578125" style="203" customWidth="1"/>
    <col min="3330" max="3330" width="15.140625" style="203" customWidth="1"/>
    <col min="3331" max="3331" width="36.7109375" style="203" customWidth="1"/>
    <col min="3332" max="3332" width="13.140625" style="203" customWidth="1"/>
    <col min="3333" max="3333" width="12.85546875" style="203" customWidth="1"/>
    <col min="3334" max="3334" width="9.42578125" style="203" bestFit="1" customWidth="1"/>
    <col min="3335" max="3335" width="12.140625" style="203" customWidth="1"/>
    <col min="3336" max="3336" width="16" style="203" customWidth="1"/>
    <col min="3337" max="3584" width="9.140625" style="203"/>
    <col min="3585" max="3585" width="6.42578125" style="203" customWidth="1"/>
    <col min="3586" max="3586" width="15.140625" style="203" customWidth="1"/>
    <col min="3587" max="3587" width="36.7109375" style="203" customWidth="1"/>
    <col min="3588" max="3588" width="13.140625" style="203" customWidth="1"/>
    <col min="3589" max="3589" width="12.85546875" style="203" customWidth="1"/>
    <col min="3590" max="3590" width="9.42578125" style="203" bestFit="1" customWidth="1"/>
    <col min="3591" max="3591" width="12.140625" style="203" customWidth="1"/>
    <col min="3592" max="3592" width="16" style="203" customWidth="1"/>
    <col min="3593" max="3840" width="9.140625" style="203"/>
    <col min="3841" max="3841" width="6.42578125" style="203" customWidth="1"/>
    <col min="3842" max="3842" width="15.140625" style="203" customWidth="1"/>
    <col min="3843" max="3843" width="36.7109375" style="203" customWidth="1"/>
    <col min="3844" max="3844" width="13.140625" style="203" customWidth="1"/>
    <col min="3845" max="3845" width="12.85546875" style="203" customWidth="1"/>
    <col min="3846" max="3846" width="9.42578125" style="203" bestFit="1" customWidth="1"/>
    <col min="3847" max="3847" width="12.140625" style="203" customWidth="1"/>
    <col min="3848" max="3848" width="16" style="203" customWidth="1"/>
    <col min="3849" max="4096" width="9.140625" style="203"/>
    <col min="4097" max="4097" width="6.42578125" style="203" customWidth="1"/>
    <col min="4098" max="4098" width="15.140625" style="203" customWidth="1"/>
    <col min="4099" max="4099" width="36.7109375" style="203" customWidth="1"/>
    <col min="4100" max="4100" width="13.140625" style="203" customWidth="1"/>
    <col min="4101" max="4101" width="12.85546875" style="203" customWidth="1"/>
    <col min="4102" max="4102" width="9.42578125" style="203" bestFit="1" customWidth="1"/>
    <col min="4103" max="4103" width="12.140625" style="203" customWidth="1"/>
    <col min="4104" max="4104" width="16" style="203" customWidth="1"/>
    <col min="4105" max="4352" width="9.140625" style="203"/>
    <col min="4353" max="4353" width="6.42578125" style="203" customWidth="1"/>
    <col min="4354" max="4354" width="15.140625" style="203" customWidth="1"/>
    <col min="4355" max="4355" width="36.7109375" style="203" customWidth="1"/>
    <col min="4356" max="4356" width="13.140625" style="203" customWidth="1"/>
    <col min="4357" max="4357" width="12.85546875" style="203" customWidth="1"/>
    <col min="4358" max="4358" width="9.42578125" style="203" bestFit="1" customWidth="1"/>
    <col min="4359" max="4359" width="12.140625" style="203" customWidth="1"/>
    <col min="4360" max="4360" width="16" style="203" customWidth="1"/>
    <col min="4361" max="4608" width="9.140625" style="203"/>
    <col min="4609" max="4609" width="6.42578125" style="203" customWidth="1"/>
    <col min="4610" max="4610" width="15.140625" style="203" customWidth="1"/>
    <col min="4611" max="4611" width="36.7109375" style="203" customWidth="1"/>
    <col min="4612" max="4612" width="13.140625" style="203" customWidth="1"/>
    <col min="4613" max="4613" width="12.85546875" style="203" customWidth="1"/>
    <col min="4614" max="4614" width="9.42578125" style="203" bestFit="1" customWidth="1"/>
    <col min="4615" max="4615" width="12.140625" style="203" customWidth="1"/>
    <col min="4616" max="4616" width="16" style="203" customWidth="1"/>
    <col min="4617" max="4864" width="9.140625" style="203"/>
    <col min="4865" max="4865" width="6.42578125" style="203" customWidth="1"/>
    <col min="4866" max="4866" width="15.140625" style="203" customWidth="1"/>
    <col min="4867" max="4867" width="36.7109375" style="203" customWidth="1"/>
    <col min="4868" max="4868" width="13.140625" style="203" customWidth="1"/>
    <col min="4869" max="4869" width="12.85546875" style="203" customWidth="1"/>
    <col min="4870" max="4870" width="9.42578125" style="203" bestFit="1" customWidth="1"/>
    <col min="4871" max="4871" width="12.140625" style="203" customWidth="1"/>
    <col min="4872" max="4872" width="16" style="203" customWidth="1"/>
    <col min="4873" max="5120" width="9.140625" style="203"/>
    <col min="5121" max="5121" width="6.42578125" style="203" customWidth="1"/>
    <col min="5122" max="5122" width="15.140625" style="203" customWidth="1"/>
    <col min="5123" max="5123" width="36.7109375" style="203" customWidth="1"/>
    <col min="5124" max="5124" width="13.140625" style="203" customWidth="1"/>
    <col min="5125" max="5125" width="12.85546875" style="203" customWidth="1"/>
    <col min="5126" max="5126" width="9.42578125" style="203" bestFit="1" customWidth="1"/>
    <col min="5127" max="5127" width="12.140625" style="203" customWidth="1"/>
    <col min="5128" max="5128" width="16" style="203" customWidth="1"/>
    <col min="5129" max="5376" width="9.140625" style="203"/>
    <col min="5377" max="5377" width="6.42578125" style="203" customWidth="1"/>
    <col min="5378" max="5378" width="15.140625" style="203" customWidth="1"/>
    <col min="5379" max="5379" width="36.7109375" style="203" customWidth="1"/>
    <col min="5380" max="5380" width="13.140625" style="203" customWidth="1"/>
    <col min="5381" max="5381" width="12.85546875" style="203" customWidth="1"/>
    <col min="5382" max="5382" width="9.42578125" style="203" bestFit="1" customWidth="1"/>
    <col min="5383" max="5383" width="12.140625" style="203" customWidth="1"/>
    <col min="5384" max="5384" width="16" style="203" customWidth="1"/>
    <col min="5385" max="5632" width="9.140625" style="203"/>
    <col min="5633" max="5633" width="6.42578125" style="203" customWidth="1"/>
    <col min="5634" max="5634" width="15.140625" style="203" customWidth="1"/>
    <col min="5635" max="5635" width="36.7109375" style="203" customWidth="1"/>
    <col min="5636" max="5636" width="13.140625" style="203" customWidth="1"/>
    <col min="5637" max="5637" width="12.85546875" style="203" customWidth="1"/>
    <col min="5638" max="5638" width="9.42578125" style="203" bestFit="1" customWidth="1"/>
    <col min="5639" max="5639" width="12.140625" style="203" customWidth="1"/>
    <col min="5640" max="5640" width="16" style="203" customWidth="1"/>
    <col min="5641" max="5888" width="9.140625" style="203"/>
    <col min="5889" max="5889" width="6.42578125" style="203" customWidth="1"/>
    <col min="5890" max="5890" width="15.140625" style="203" customWidth="1"/>
    <col min="5891" max="5891" width="36.7109375" style="203" customWidth="1"/>
    <col min="5892" max="5892" width="13.140625" style="203" customWidth="1"/>
    <col min="5893" max="5893" width="12.85546875" style="203" customWidth="1"/>
    <col min="5894" max="5894" width="9.42578125" style="203" bestFit="1" customWidth="1"/>
    <col min="5895" max="5895" width="12.140625" style="203" customWidth="1"/>
    <col min="5896" max="5896" width="16" style="203" customWidth="1"/>
    <col min="5897" max="6144" width="9.140625" style="203"/>
    <col min="6145" max="6145" width="6.42578125" style="203" customWidth="1"/>
    <col min="6146" max="6146" width="15.140625" style="203" customWidth="1"/>
    <col min="6147" max="6147" width="36.7109375" style="203" customWidth="1"/>
    <col min="6148" max="6148" width="13.140625" style="203" customWidth="1"/>
    <col min="6149" max="6149" width="12.85546875" style="203" customWidth="1"/>
    <col min="6150" max="6150" width="9.42578125" style="203" bestFit="1" customWidth="1"/>
    <col min="6151" max="6151" width="12.140625" style="203" customWidth="1"/>
    <col min="6152" max="6152" width="16" style="203" customWidth="1"/>
    <col min="6153" max="6400" width="9.140625" style="203"/>
    <col min="6401" max="6401" width="6.42578125" style="203" customWidth="1"/>
    <col min="6402" max="6402" width="15.140625" style="203" customWidth="1"/>
    <col min="6403" max="6403" width="36.7109375" style="203" customWidth="1"/>
    <col min="6404" max="6404" width="13.140625" style="203" customWidth="1"/>
    <col min="6405" max="6405" width="12.85546875" style="203" customWidth="1"/>
    <col min="6406" max="6406" width="9.42578125" style="203" bestFit="1" customWidth="1"/>
    <col min="6407" max="6407" width="12.140625" style="203" customWidth="1"/>
    <col min="6408" max="6408" width="16" style="203" customWidth="1"/>
    <col min="6409" max="6656" width="9.140625" style="203"/>
    <col min="6657" max="6657" width="6.42578125" style="203" customWidth="1"/>
    <col min="6658" max="6658" width="15.140625" style="203" customWidth="1"/>
    <col min="6659" max="6659" width="36.7109375" style="203" customWidth="1"/>
    <col min="6660" max="6660" width="13.140625" style="203" customWidth="1"/>
    <col min="6661" max="6661" width="12.85546875" style="203" customWidth="1"/>
    <col min="6662" max="6662" width="9.42578125" style="203" bestFit="1" customWidth="1"/>
    <col min="6663" max="6663" width="12.140625" style="203" customWidth="1"/>
    <col min="6664" max="6664" width="16" style="203" customWidth="1"/>
    <col min="6665" max="6912" width="9.140625" style="203"/>
    <col min="6913" max="6913" width="6.42578125" style="203" customWidth="1"/>
    <col min="6914" max="6914" width="15.140625" style="203" customWidth="1"/>
    <col min="6915" max="6915" width="36.7109375" style="203" customWidth="1"/>
    <col min="6916" max="6916" width="13.140625" style="203" customWidth="1"/>
    <col min="6917" max="6917" width="12.85546875" style="203" customWidth="1"/>
    <col min="6918" max="6918" width="9.42578125" style="203" bestFit="1" customWidth="1"/>
    <col min="6919" max="6919" width="12.140625" style="203" customWidth="1"/>
    <col min="6920" max="6920" width="16" style="203" customWidth="1"/>
    <col min="6921" max="7168" width="9.140625" style="203"/>
    <col min="7169" max="7169" width="6.42578125" style="203" customWidth="1"/>
    <col min="7170" max="7170" width="15.140625" style="203" customWidth="1"/>
    <col min="7171" max="7171" width="36.7109375" style="203" customWidth="1"/>
    <col min="7172" max="7172" width="13.140625" style="203" customWidth="1"/>
    <col min="7173" max="7173" width="12.85546875" style="203" customWidth="1"/>
    <col min="7174" max="7174" width="9.42578125" style="203" bestFit="1" customWidth="1"/>
    <col min="7175" max="7175" width="12.140625" style="203" customWidth="1"/>
    <col min="7176" max="7176" width="16" style="203" customWidth="1"/>
    <col min="7177" max="7424" width="9.140625" style="203"/>
    <col min="7425" max="7425" width="6.42578125" style="203" customWidth="1"/>
    <col min="7426" max="7426" width="15.140625" style="203" customWidth="1"/>
    <col min="7427" max="7427" width="36.7109375" style="203" customWidth="1"/>
    <col min="7428" max="7428" width="13.140625" style="203" customWidth="1"/>
    <col min="7429" max="7429" width="12.85546875" style="203" customWidth="1"/>
    <col min="7430" max="7430" width="9.42578125" style="203" bestFit="1" customWidth="1"/>
    <col min="7431" max="7431" width="12.140625" style="203" customWidth="1"/>
    <col min="7432" max="7432" width="16" style="203" customWidth="1"/>
    <col min="7433" max="7680" width="9.140625" style="203"/>
    <col min="7681" max="7681" width="6.42578125" style="203" customWidth="1"/>
    <col min="7682" max="7682" width="15.140625" style="203" customWidth="1"/>
    <col min="7683" max="7683" width="36.7109375" style="203" customWidth="1"/>
    <col min="7684" max="7684" width="13.140625" style="203" customWidth="1"/>
    <col min="7685" max="7685" width="12.85546875" style="203" customWidth="1"/>
    <col min="7686" max="7686" width="9.42578125" style="203" bestFit="1" customWidth="1"/>
    <col min="7687" max="7687" width="12.140625" style="203" customWidth="1"/>
    <col min="7688" max="7688" width="16" style="203" customWidth="1"/>
    <col min="7689" max="7936" width="9.140625" style="203"/>
    <col min="7937" max="7937" width="6.42578125" style="203" customWidth="1"/>
    <col min="7938" max="7938" width="15.140625" style="203" customWidth="1"/>
    <col min="7939" max="7939" width="36.7109375" style="203" customWidth="1"/>
    <col min="7940" max="7940" width="13.140625" style="203" customWidth="1"/>
    <col min="7941" max="7941" width="12.85546875" style="203" customWidth="1"/>
    <col min="7942" max="7942" width="9.42578125" style="203" bestFit="1" customWidth="1"/>
    <col min="7943" max="7943" width="12.140625" style="203" customWidth="1"/>
    <col min="7944" max="7944" width="16" style="203" customWidth="1"/>
    <col min="7945" max="8192" width="9.140625" style="203"/>
    <col min="8193" max="8193" width="6.42578125" style="203" customWidth="1"/>
    <col min="8194" max="8194" width="15.140625" style="203" customWidth="1"/>
    <col min="8195" max="8195" width="36.7109375" style="203" customWidth="1"/>
    <col min="8196" max="8196" width="13.140625" style="203" customWidth="1"/>
    <col min="8197" max="8197" width="12.85546875" style="203" customWidth="1"/>
    <col min="8198" max="8198" width="9.42578125" style="203" bestFit="1" customWidth="1"/>
    <col min="8199" max="8199" width="12.140625" style="203" customWidth="1"/>
    <col min="8200" max="8200" width="16" style="203" customWidth="1"/>
    <col min="8201" max="8448" width="9.140625" style="203"/>
    <col min="8449" max="8449" width="6.42578125" style="203" customWidth="1"/>
    <col min="8450" max="8450" width="15.140625" style="203" customWidth="1"/>
    <col min="8451" max="8451" width="36.7109375" style="203" customWidth="1"/>
    <col min="8452" max="8452" width="13.140625" style="203" customWidth="1"/>
    <col min="8453" max="8453" width="12.85546875" style="203" customWidth="1"/>
    <col min="8454" max="8454" width="9.42578125" style="203" bestFit="1" customWidth="1"/>
    <col min="8455" max="8455" width="12.140625" style="203" customWidth="1"/>
    <col min="8456" max="8456" width="16" style="203" customWidth="1"/>
    <col min="8457" max="8704" width="9.140625" style="203"/>
    <col min="8705" max="8705" width="6.42578125" style="203" customWidth="1"/>
    <col min="8706" max="8706" width="15.140625" style="203" customWidth="1"/>
    <col min="8707" max="8707" width="36.7109375" style="203" customWidth="1"/>
    <col min="8708" max="8708" width="13.140625" style="203" customWidth="1"/>
    <col min="8709" max="8709" width="12.85546875" style="203" customWidth="1"/>
    <col min="8710" max="8710" width="9.42578125" style="203" bestFit="1" customWidth="1"/>
    <col min="8711" max="8711" width="12.140625" style="203" customWidth="1"/>
    <col min="8712" max="8712" width="16" style="203" customWidth="1"/>
    <col min="8713" max="8960" width="9.140625" style="203"/>
    <col min="8961" max="8961" width="6.42578125" style="203" customWidth="1"/>
    <col min="8962" max="8962" width="15.140625" style="203" customWidth="1"/>
    <col min="8963" max="8963" width="36.7109375" style="203" customWidth="1"/>
    <col min="8964" max="8964" width="13.140625" style="203" customWidth="1"/>
    <col min="8965" max="8965" width="12.85546875" style="203" customWidth="1"/>
    <col min="8966" max="8966" width="9.42578125" style="203" bestFit="1" customWidth="1"/>
    <col min="8967" max="8967" width="12.140625" style="203" customWidth="1"/>
    <col min="8968" max="8968" width="16" style="203" customWidth="1"/>
    <col min="8969" max="9216" width="9.140625" style="203"/>
    <col min="9217" max="9217" width="6.42578125" style="203" customWidth="1"/>
    <col min="9218" max="9218" width="15.140625" style="203" customWidth="1"/>
    <col min="9219" max="9219" width="36.7109375" style="203" customWidth="1"/>
    <col min="9220" max="9220" width="13.140625" style="203" customWidth="1"/>
    <col min="9221" max="9221" width="12.85546875" style="203" customWidth="1"/>
    <col min="9222" max="9222" width="9.42578125" style="203" bestFit="1" customWidth="1"/>
    <col min="9223" max="9223" width="12.140625" style="203" customWidth="1"/>
    <col min="9224" max="9224" width="16" style="203" customWidth="1"/>
    <col min="9225" max="9472" width="9.140625" style="203"/>
    <col min="9473" max="9473" width="6.42578125" style="203" customWidth="1"/>
    <col min="9474" max="9474" width="15.140625" style="203" customWidth="1"/>
    <col min="9475" max="9475" width="36.7109375" style="203" customWidth="1"/>
    <col min="9476" max="9476" width="13.140625" style="203" customWidth="1"/>
    <col min="9477" max="9477" width="12.85546875" style="203" customWidth="1"/>
    <col min="9478" max="9478" width="9.42578125" style="203" bestFit="1" customWidth="1"/>
    <col min="9479" max="9479" width="12.140625" style="203" customWidth="1"/>
    <col min="9480" max="9480" width="16" style="203" customWidth="1"/>
    <col min="9481" max="9728" width="9.140625" style="203"/>
    <col min="9729" max="9729" width="6.42578125" style="203" customWidth="1"/>
    <col min="9730" max="9730" width="15.140625" style="203" customWidth="1"/>
    <col min="9731" max="9731" width="36.7109375" style="203" customWidth="1"/>
    <col min="9732" max="9732" width="13.140625" style="203" customWidth="1"/>
    <col min="9733" max="9733" width="12.85546875" style="203" customWidth="1"/>
    <col min="9734" max="9734" width="9.42578125" style="203" bestFit="1" customWidth="1"/>
    <col min="9735" max="9735" width="12.140625" style="203" customWidth="1"/>
    <col min="9736" max="9736" width="16" style="203" customWidth="1"/>
    <col min="9737" max="9984" width="9.140625" style="203"/>
    <col min="9985" max="9985" width="6.42578125" style="203" customWidth="1"/>
    <col min="9986" max="9986" width="15.140625" style="203" customWidth="1"/>
    <col min="9987" max="9987" width="36.7109375" style="203" customWidth="1"/>
    <col min="9988" max="9988" width="13.140625" style="203" customWidth="1"/>
    <col min="9989" max="9989" width="12.85546875" style="203" customWidth="1"/>
    <col min="9990" max="9990" width="9.42578125" style="203" bestFit="1" customWidth="1"/>
    <col min="9991" max="9991" width="12.140625" style="203" customWidth="1"/>
    <col min="9992" max="9992" width="16" style="203" customWidth="1"/>
    <col min="9993" max="10240" width="9.140625" style="203"/>
    <col min="10241" max="10241" width="6.42578125" style="203" customWidth="1"/>
    <col min="10242" max="10242" width="15.140625" style="203" customWidth="1"/>
    <col min="10243" max="10243" width="36.7109375" style="203" customWidth="1"/>
    <col min="10244" max="10244" width="13.140625" style="203" customWidth="1"/>
    <col min="10245" max="10245" width="12.85546875" style="203" customWidth="1"/>
    <col min="10246" max="10246" width="9.42578125" style="203" bestFit="1" customWidth="1"/>
    <col min="10247" max="10247" width="12.140625" style="203" customWidth="1"/>
    <col min="10248" max="10248" width="16" style="203" customWidth="1"/>
    <col min="10249" max="10496" width="9.140625" style="203"/>
    <col min="10497" max="10497" width="6.42578125" style="203" customWidth="1"/>
    <col min="10498" max="10498" width="15.140625" style="203" customWidth="1"/>
    <col min="10499" max="10499" width="36.7109375" style="203" customWidth="1"/>
    <col min="10500" max="10500" width="13.140625" style="203" customWidth="1"/>
    <col min="10501" max="10501" width="12.85546875" style="203" customWidth="1"/>
    <col min="10502" max="10502" width="9.42578125" style="203" bestFit="1" customWidth="1"/>
    <col min="10503" max="10503" width="12.140625" style="203" customWidth="1"/>
    <col min="10504" max="10504" width="16" style="203" customWidth="1"/>
    <col min="10505" max="10752" width="9.140625" style="203"/>
    <col min="10753" max="10753" width="6.42578125" style="203" customWidth="1"/>
    <col min="10754" max="10754" width="15.140625" style="203" customWidth="1"/>
    <col min="10755" max="10755" width="36.7109375" style="203" customWidth="1"/>
    <col min="10756" max="10756" width="13.140625" style="203" customWidth="1"/>
    <col min="10757" max="10757" width="12.85546875" style="203" customWidth="1"/>
    <col min="10758" max="10758" width="9.42578125" style="203" bestFit="1" customWidth="1"/>
    <col min="10759" max="10759" width="12.140625" style="203" customWidth="1"/>
    <col min="10760" max="10760" width="16" style="203" customWidth="1"/>
    <col min="10761" max="11008" width="9.140625" style="203"/>
    <col min="11009" max="11009" width="6.42578125" style="203" customWidth="1"/>
    <col min="11010" max="11010" width="15.140625" style="203" customWidth="1"/>
    <col min="11011" max="11011" width="36.7109375" style="203" customWidth="1"/>
    <col min="11012" max="11012" width="13.140625" style="203" customWidth="1"/>
    <col min="11013" max="11013" width="12.85546875" style="203" customWidth="1"/>
    <col min="11014" max="11014" width="9.42578125" style="203" bestFit="1" customWidth="1"/>
    <col min="11015" max="11015" width="12.140625" style="203" customWidth="1"/>
    <col min="11016" max="11016" width="16" style="203" customWidth="1"/>
    <col min="11017" max="11264" width="9.140625" style="203"/>
    <col min="11265" max="11265" width="6.42578125" style="203" customWidth="1"/>
    <col min="11266" max="11266" width="15.140625" style="203" customWidth="1"/>
    <col min="11267" max="11267" width="36.7109375" style="203" customWidth="1"/>
    <col min="11268" max="11268" width="13.140625" style="203" customWidth="1"/>
    <col min="11269" max="11269" width="12.85546875" style="203" customWidth="1"/>
    <col min="11270" max="11270" width="9.42578125" style="203" bestFit="1" customWidth="1"/>
    <col min="11271" max="11271" width="12.140625" style="203" customWidth="1"/>
    <col min="11272" max="11272" width="16" style="203" customWidth="1"/>
    <col min="11273" max="11520" width="9.140625" style="203"/>
    <col min="11521" max="11521" width="6.42578125" style="203" customWidth="1"/>
    <col min="11522" max="11522" width="15.140625" style="203" customWidth="1"/>
    <col min="11523" max="11523" width="36.7109375" style="203" customWidth="1"/>
    <col min="11524" max="11524" width="13.140625" style="203" customWidth="1"/>
    <col min="11525" max="11525" width="12.85546875" style="203" customWidth="1"/>
    <col min="11526" max="11526" width="9.42578125" style="203" bestFit="1" customWidth="1"/>
    <col min="11527" max="11527" width="12.140625" style="203" customWidth="1"/>
    <col min="11528" max="11528" width="16" style="203" customWidth="1"/>
    <col min="11529" max="11776" width="9.140625" style="203"/>
    <col min="11777" max="11777" width="6.42578125" style="203" customWidth="1"/>
    <col min="11778" max="11778" width="15.140625" style="203" customWidth="1"/>
    <col min="11779" max="11779" width="36.7109375" style="203" customWidth="1"/>
    <col min="11780" max="11780" width="13.140625" style="203" customWidth="1"/>
    <col min="11781" max="11781" width="12.85546875" style="203" customWidth="1"/>
    <col min="11782" max="11782" width="9.42578125" style="203" bestFit="1" customWidth="1"/>
    <col min="11783" max="11783" width="12.140625" style="203" customWidth="1"/>
    <col min="11784" max="11784" width="16" style="203" customWidth="1"/>
    <col min="11785" max="12032" width="9.140625" style="203"/>
    <col min="12033" max="12033" width="6.42578125" style="203" customWidth="1"/>
    <col min="12034" max="12034" width="15.140625" style="203" customWidth="1"/>
    <col min="12035" max="12035" width="36.7109375" style="203" customWidth="1"/>
    <col min="12036" max="12036" width="13.140625" style="203" customWidth="1"/>
    <col min="12037" max="12037" width="12.85546875" style="203" customWidth="1"/>
    <col min="12038" max="12038" width="9.42578125" style="203" bestFit="1" customWidth="1"/>
    <col min="12039" max="12039" width="12.140625" style="203" customWidth="1"/>
    <col min="12040" max="12040" width="16" style="203" customWidth="1"/>
    <col min="12041" max="12288" width="9.140625" style="203"/>
    <col min="12289" max="12289" width="6.42578125" style="203" customWidth="1"/>
    <col min="12290" max="12290" width="15.140625" style="203" customWidth="1"/>
    <col min="12291" max="12291" width="36.7109375" style="203" customWidth="1"/>
    <col min="12292" max="12292" width="13.140625" style="203" customWidth="1"/>
    <col min="12293" max="12293" width="12.85546875" style="203" customWidth="1"/>
    <col min="12294" max="12294" width="9.42578125" style="203" bestFit="1" customWidth="1"/>
    <col min="12295" max="12295" width="12.140625" style="203" customWidth="1"/>
    <col min="12296" max="12296" width="16" style="203" customWidth="1"/>
    <col min="12297" max="12544" width="9.140625" style="203"/>
    <col min="12545" max="12545" width="6.42578125" style="203" customWidth="1"/>
    <col min="12546" max="12546" width="15.140625" style="203" customWidth="1"/>
    <col min="12547" max="12547" width="36.7109375" style="203" customWidth="1"/>
    <col min="12548" max="12548" width="13.140625" style="203" customWidth="1"/>
    <col min="12549" max="12549" width="12.85546875" style="203" customWidth="1"/>
    <col min="12550" max="12550" width="9.42578125" style="203" bestFit="1" customWidth="1"/>
    <col min="12551" max="12551" width="12.140625" style="203" customWidth="1"/>
    <col min="12552" max="12552" width="16" style="203" customWidth="1"/>
    <col min="12553" max="12800" width="9.140625" style="203"/>
    <col min="12801" max="12801" width="6.42578125" style="203" customWidth="1"/>
    <col min="12802" max="12802" width="15.140625" style="203" customWidth="1"/>
    <col min="12803" max="12803" width="36.7109375" style="203" customWidth="1"/>
    <col min="12804" max="12804" width="13.140625" style="203" customWidth="1"/>
    <col min="12805" max="12805" width="12.85546875" style="203" customWidth="1"/>
    <col min="12806" max="12806" width="9.42578125" style="203" bestFit="1" customWidth="1"/>
    <col min="12807" max="12807" width="12.140625" style="203" customWidth="1"/>
    <col min="12808" max="12808" width="16" style="203" customWidth="1"/>
    <col min="12809" max="13056" width="9.140625" style="203"/>
    <col min="13057" max="13057" width="6.42578125" style="203" customWidth="1"/>
    <col min="13058" max="13058" width="15.140625" style="203" customWidth="1"/>
    <col min="13059" max="13059" width="36.7109375" style="203" customWidth="1"/>
    <col min="13060" max="13060" width="13.140625" style="203" customWidth="1"/>
    <col min="13061" max="13061" width="12.85546875" style="203" customWidth="1"/>
    <col min="13062" max="13062" width="9.42578125" style="203" bestFit="1" customWidth="1"/>
    <col min="13063" max="13063" width="12.140625" style="203" customWidth="1"/>
    <col min="13064" max="13064" width="16" style="203" customWidth="1"/>
    <col min="13065" max="13312" width="9.140625" style="203"/>
    <col min="13313" max="13313" width="6.42578125" style="203" customWidth="1"/>
    <col min="13314" max="13314" width="15.140625" style="203" customWidth="1"/>
    <col min="13315" max="13315" width="36.7109375" style="203" customWidth="1"/>
    <col min="13316" max="13316" width="13.140625" style="203" customWidth="1"/>
    <col min="13317" max="13317" width="12.85546875" style="203" customWidth="1"/>
    <col min="13318" max="13318" width="9.42578125" style="203" bestFit="1" customWidth="1"/>
    <col min="13319" max="13319" width="12.140625" style="203" customWidth="1"/>
    <col min="13320" max="13320" width="16" style="203" customWidth="1"/>
    <col min="13321" max="13568" width="9.140625" style="203"/>
    <col min="13569" max="13569" width="6.42578125" style="203" customWidth="1"/>
    <col min="13570" max="13570" width="15.140625" style="203" customWidth="1"/>
    <col min="13571" max="13571" width="36.7109375" style="203" customWidth="1"/>
    <col min="13572" max="13572" width="13.140625" style="203" customWidth="1"/>
    <col min="13573" max="13573" width="12.85546875" style="203" customWidth="1"/>
    <col min="13574" max="13574" width="9.42578125" style="203" bestFit="1" customWidth="1"/>
    <col min="13575" max="13575" width="12.140625" style="203" customWidth="1"/>
    <col min="13576" max="13576" width="16" style="203" customWidth="1"/>
    <col min="13577" max="13824" width="9.140625" style="203"/>
    <col min="13825" max="13825" width="6.42578125" style="203" customWidth="1"/>
    <col min="13826" max="13826" width="15.140625" style="203" customWidth="1"/>
    <col min="13827" max="13827" width="36.7109375" style="203" customWidth="1"/>
    <col min="13828" max="13828" width="13.140625" style="203" customWidth="1"/>
    <col min="13829" max="13829" width="12.85546875" style="203" customWidth="1"/>
    <col min="13830" max="13830" width="9.42578125" style="203" bestFit="1" customWidth="1"/>
    <col min="13831" max="13831" width="12.140625" style="203" customWidth="1"/>
    <col min="13832" max="13832" width="16" style="203" customWidth="1"/>
    <col min="13833" max="14080" width="9.140625" style="203"/>
    <col min="14081" max="14081" width="6.42578125" style="203" customWidth="1"/>
    <col min="14082" max="14082" width="15.140625" style="203" customWidth="1"/>
    <col min="14083" max="14083" width="36.7109375" style="203" customWidth="1"/>
    <col min="14084" max="14084" width="13.140625" style="203" customWidth="1"/>
    <col min="14085" max="14085" width="12.85546875" style="203" customWidth="1"/>
    <col min="14086" max="14086" width="9.42578125" style="203" bestFit="1" customWidth="1"/>
    <col min="14087" max="14087" width="12.140625" style="203" customWidth="1"/>
    <col min="14088" max="14088" width="16" style="203" customWidth="1"/>
    <col min="14089" max="14336" width="9.140625" style="203"/>
    <col min="14337" max="14337" width="6.42578125" style="203" customWidth="1"/>
    <col min="14338" max="14338" width="15.140625" style="203" customWidth="1"/>
    <col min="14339" max="14339" width="36.7109375" style="203" customWidth="1"/>
    <col min="14340" max="14340" width="13.140625" style="203" customWidth="1"/>
    <col min="14341" max="14341" width="12.85546875" style="203" customWidth="1"/>
    <col min="14342" max="14342" width="9.42578125" style="203" bestFit="1" customWidth="1"/>
    <col min="14343" max="14343" width="12.140625" style="203" customWidth="1"/>
    <col min="14344" max="14344" width="16" style="203" customWidth="1"/>
    <col min="14345" max="14592" width="9.140625" style="203"/>
    <col min="14593" max="14593" width="6.42578125" style="203" customWidth="1"/>
    <col min="14594" max="14594" width="15.140625" style="203" customWidth="1"/>
    <col min="14595" max="14595" width="36.7109375" style="203" customWidth="1"/>
    <col min="14596" max="14596" width="13.140625" style="203" customWidth="1"/>
    <col min="14597" max="14597" width="12.85546875" style="203" customWidth="1"/>
    <col min="14598" max="14598" width="9.42578125" style="203" bestFit="1" customWidth="1"/>
    <col min="14599" max="14599" width="12.140625" style="203" customWidth="1"/>
    <col min="14600" max="14600" width="16" style="203" customWidth="1"/>
    <col min="14601" max="14848" width="9.140625" style="203"/>
    <col min="14849" max="14849" width="6.42578125" style="203" customWidth="1"/>
    <col min="14850" max="14850" width="15.140625" style="203" customWidth="1"/>
    <col min="14851" max="14851" width="36.7109375" style="203" customWidth="1"/>
    <col min="14852" max="14852" width="13.140625" style="203" customWidth="1"/>
    <col min="14853" max="14853" width="12.85546875" style="203" customWidth="1"/>
    <col min="14854" max="14854" width="9.42578125" style="203" bestFit="1" customWidth="1"/>
    <col min="14855" max="14855" width="12.140625" style="203" customWidth="1"/>
    <col min="14856" max="14856" width="16" style="203" customWidth="1"/>
    <col min="14857" max="15104" width="9.140625" style="203"/>
    <col min="15105" max="15105" width="6.42578125" style="203" customWidth="1"/>
    <col min="15106" max="15106" width="15.140625" style="203" customWidth="1"/>
    <col min="15107" max="15107" width="36.7109375" style="203" customWidth="1"/>
    <col min="15108" max="15108" width="13.140625" style="203" customWidth="1"/>
    <col min="15109" max="15109" width="12.85546875" style="203" customWidth="1"/>
    <col min="15110" max="15110" width="9.42578125" style="203" bestFit="1" customWidth="1"/>
    <col min="15111" max="15111" width="12.140625" style="203" customWidth="1"/>
    <col min="15112" max="15112" width="16" style="203" customWidth="1"/>
    <col min="15113" max="15360" width="9.140625" style="203"/>
    <col min="15361" max="15361" width="6.42578125" style="203" customWidth="1"/>
    <col min="15362" max="15362" width="15.140625" style="203" customWidth="1"/>
    <col min="15363" max="15363" width="36.7109375" style="203" customWidth="1"/>
    <col min="15364" max="15364" width="13.140625" style="203" customWidth="1"/>
    <col min="15365" max="15365" width="12.85546875" style="203" customWidth="1"/>
    <col min="15366" max="15366" width="9.42578125" style="203" bestFit="1" customWidth="1"/>
    <col min="15367" max="15367" width="12.140625" style="203" customWidth="1"/>
    <col min="15368" max="15368" width="16" style="203" customWidth="1"/>
    <col min="15369" max="15616" width="9.140625" style="203"/>
    <col min="15617" max="15617" width="6.42578125" style="203" customWidth="1"/>
    <col min="15618" max="15618" width="15.140625" style="203" customWidth="1"/>
    <col min="15619" max="15619" width="36.7109375" style="203" customWidth="1"/>
    <col min="15620" max="15620" width="13.140625" style="203" customWidth="1"/>
    <col min="15621" max="15621" width="12.85546875" style="203" customWidth="1"/>
    <col min="15622" max="15622" width="9.42578125" style="203" bestFit="1" customWidth="1"/>
    <col min="15623" max="15623" width="12.140625" style="203" customWidth="1"/>
    <col min="15624" max="15624" width="16" style="203" customWidth="1"/>
    <col min="15625" max="15872" width="9.140625" style="203"/>
    <col min="15873" max="15873" width="6.42578125" style="203" customWidth="1"/>
    <col min="15874" max="15874" width="15.140625" style="203" customWidth="1"/>
    <col min="15875" max="15875" width="36.7109375" style="203" customWidth="1"/>
    <col min="15876" max="15876" width="13.140625" style="203" customWidth="1"/>
    <col min="15877" max="15877" width="12.85546875" style="203" customWidth="1"/>
    <col min="15878" max="15878" width="9.42578125" style="203" bestFit="1" customWidth="1"/>
    <col min="15879" max="15879" width="12.140625" style="203" customWidth="1"/>
    <col min="15880" max="15880" width="16" style="203" customWidth="1"/>
    <col min="15881" max="16128" width="9.140625" style="203"/>
    <col min="16129" max="16129" width="6.42578125" style="203" customWidth="1"/>
    <col min="16130" max="16130" width="15.140625" style="203" customWidth="1"/>
    <col min="16131" max="16131" width="36.7109375" style="203" customWidth="1"/>
    <col min="16132" max="16132" width="13.140625" style="203" customWidth="1"/>
    <col min="16133" max="16133" width="12.85546875" style="203" customWidth="1"/>
    <col min="16134" max="16134" width="9.42578125" style="203" bestFit="1" customWidth="1"/>
    <col min="16135" max="16135" width="12.140625" style="203" customWidth="1"/>
    <col min="16136" max="16136" width="16" style="203" customWidth="1"/>
    <col min="16137" max="16384" width="9.140625" style="203"/>
  </cols>
  <sheetData>
    <row r="1" spans="1:13" ht="19.5" customHeight="1">
      <c r="A1" s="291" t="s">
        <v>130</v>
      </c>
      <c r="B1" s="292"/>
      <c r="C1" s="292"/>
      <c r="D1" s="292"/>
      <c r="E1" s="292"/>
      <c r="F1" s="292"/>
      <c r="G1" s="292"/>
      <c r="H1" s="292"/>
    </row>
    <row r="2" spans="1:13" ht="39.75" customHeight="1">
      <c r="A2" s="204"/>
      <c r="B2" s="293" t="s">
        <v>107</v>
      </c>
      <c r="C2" s="293"/>
      <c r="D2" s="293"/>
      <c r="E2" s="293"/>
      <c r="F2" s="293"/>
      <c r="G2" s="293"/>
      <c r="H2" s="293"/>
      <c r="I2" s="218"/>
      <c r="J2" s="218"/>
      <c r="K2" s="218"/>
      <c r="L2" s="218"/>
      <c r="M2" s="218"/>
    </row>
    <row r="3" spans="1:13" ht="25.5" customHeight="1" thickBot="1">
      <c r="A3" s="204"/>
      <c r="B3" s="204"/>
      <c r="C3" s="294" t="s">
        <v>131</v>
      </c>
      <c r="D3" s="294"/>
      <c r="E3" s="294"/>
      <c r="F3" s="294"/>
      <c r="G3" s="205">
        <f>H41</f>
        <v>7844.5186890238292</v>
      </c>
      <c r="H3" s="206" t="s">
        <v>132</v>
      </c>
    </row>
    <row r="4" spans="1:13" ht="21" customHeight="1">
      <c r="A4" s="295" t="s">
        <v>133</v>
      </c>
      <c r="B4" s="297" t="s">
        <v>134</v>
      </c>
      <c r="C4" s="297" t="s">
        <v>135</v>
      </c>
      <c r="D4" s="297" t="s">
        <v>136</v>
      </c>
      <c r="E4" s="297"/>
      <c r="F4" s="297"/>
      <c r="G4" s="297"/>
      <c r="H4" s="299"/>
    </row>
    <row r="5" spans="1:13" ht="28.5">
      <c r="A5" s="296"/>
      <c r="B5" s="298"/>
      <c r="C5" s="298"/>
      <c r="D5" s="207" t="s">
        <v>137</v>
      </c>
      <c r="E5" s="207" t="s">
        <v>138</v>
      </c>
      <c r="F5" s="208" t="s">
        <v>139</v>
      </c>
      <c r="G5" s="207" t="s">
        <v>140</v>
      </c>
      <c r="H5" s="209" t="s">
        <v>141</v>
      </c>
    </row>
    <row r="6" spans="1:13">
      <c r="A6" s="208">
        <v>1</v>
      </c>
      <c r="B6" s="208">
        <v>2</v>
      </c>
      <c r="C6" s="208">
        <v>3</v>
      </c>
      <c r="D6" s="208">
        <v>4</v>
      </c>
      <c r="E6" s="208">
        <v>5</v>
      </c>
      <c r="F6" s="208">
        <v>6</v>
      </c>
      <c r="G6" s="208">
        <v>7</v>
      </c>
      <c r="H6" s="208">
        <v>8</v>
      </c>
    </row>
    <row r="7" spans="1:13" ht="27" customHeight="1">
      <c r="A7" s="208"/>
      <c r="B7" s="208"/>
      <c r="C7" s="208" t="s">
        <v>142</v>
      </c>
      <c r="D7" s="210"/>
      <c r="E7" s="210"/>
      <c r="F7" s="210"/>
      <c r="G7" s="210"/>
      <c r="H7" s="210"/>
    </row>
    <row r="8" spans="1:13" ht="32.25" customHeight="1">
      <c r="A8" s="208">
        <v>1</v>
      </c>
      <c r="B8" s="207" t="s">
        <v>143</v>
      </c>
      <c r="C8" s="224" t="s">
        <v>210</v>
      </c>
      <c r="D8" s="219">
        <f>'2-1'!T104</f>
        <v>293.35748537966248</v>
      </c>
      <c r="E8" s="220"/>
      <c r="F8" s="221"/>
      <c r="G8" s="221"/>
      <c r="H8" s="220">
        <f t="shared" ref="H8:H20" si="0">SUM(D8:G8)</f>
        <v>293.35748537966248</v>
      </c>
    </row>
    <row r="9" spans="1:13" ht="32.25" customHeight="1">
      <c r="A9" s="208">
        <f t="shared" ref="A9:A20" si="1">A8+1</f>
        <v>2</v>
      </c>
      <c r="B9" s="207" t="s">
        <v>168</v>
      </c>
      <c r="C9" s="224" t="s">
        <v>211</v>
      </c>
      <c r="D9" s="219">
        <f>'2-2'!T191</f>
        <v>586.71497075932496</v>
      </c>
      <c r="E9" s="220"/>
      <c r="F9" s="221"/>
      <c r="G9" s="221"/>
      <c r="H9" s="220">
        <f t="shared" si="0"/>
        <v>586.71497075932496</v>
      </c>
    </row>
    <row r="10" spans="1:13" ht="32.25" customHeight="1">
      <c r="A10" s="208">
        <f t="shared" si="1"/>
        <v>3</v>
      </c>
      <c r="B10" s="207" t="s">
        <v>169</v>
      </c>
      <c r="C10" s="224" t="s">
        <v>212</v>
      </c>
      <c r="D10" s="219">
        <f>'2-3'!T345</f>
        <v>1173.4299415186499</v>
      </c>
      <c r="E10" s="220"/>
      <c r="F10" s="221"/>
      <c r="G10" s="221"/>
      <c r="H10" s="220">
        <f t="shared" si="0"/>
        <v>1173.4299415186499</v>
      </c>
    </row>
    <row r="11" spans="1:13" ht="32.25" customHeight="1">
      <c r="A11" s="208">
        <f t="shared" si="1"/>
        <v>4</v>
      </c>
      <c r="B11" s="207" t="s">
        <v>170</v>
      </c>
      <c r="C11" s="224" t="s">
        <v>213</v>
      </c>
      <c r="D11" s="219">
        <f>'2-4'!T182</f>
        <v>586.71497075932496</v>
      </c>
      <c r="E11" s="220"/>
      <c r="F11" s="221"/>
      <c r="G11" s="221"/>
      <c r="H11" s="220">
        <f t="shared" si="0"/>
        <v>586.71497075932496</v>
      </c>
    </row>
    <row r="12" spans="1:13" ht="32.25" customHeight="1">
      <c r="A12" s="208">
        <f t="shared" si="1"/>
        <v>5</v>
      </c>
      <c r="B12" s="207" t="s">
        <v>171</v>
      </c>
      <c r="C12" s="224" t="s">
        <v>222</v>
      </c>
      <c r="D12" s="219">
        <f>'2-5'!T179</f>
        <v>561.27986372483156</v>
      </c>
      <c r="E12" s="220"/>
      <c r="F12" s="221"/>
      <c r="G12" s="221"/>
      <c r="H12" s="220">
        <f t="shared" si="0"/>
        <v>561.27986372483156</v>
      </c>
    </row>
    <row r="13" spans="1:13" ht="32.25" customHeight="1">
      <c r="A13" s="208">
        <f t="shared" si="1"/>
        <v>6</v>
      </c>
      <c r="B13" s="207" t="s">
        <v>172</v>
      </c>
      <c r="C13" s="224" t="s">
        <v>221</v>
      </c>
      <c r="D13" s="219">
        <f>'2-6'!T185</f>
        <v>561.27986372483156</v>
      </c>
      <c r="E13" s="220"/>
      <c r="F13" s="221"/>
      <c r="G13" s="221"/>
      <c r="H13" s="220">
        <f t="shared" si="0"/>
        <v>561.27986372483156</v>
      </c>
    </row>
    <row r="14" spans="1:13" ht="32.25" customHeight="1">
      <c r="A14" s="208">
        <f t="shared" si="1"/>
        <v>7</v>
      </c>
      <c r="B14" s="207" t="s">
        <v>173</v>
      </c>
      <c r="C14" s="224" t="s">
        <v>220</v>
      </c>
      <c r="D14" s="219">
        <f>'2-7'!T104</f>
        <v>280.63993186241578</v>
      </c>
      <c r="E14" s="220"/>
      <c r="F14" s="221"/>
      <c r="G14" s="221"/>
      <c r="H14" s="220">
        <f t="shared" si="0"/>
        <v>280.63993186241578</v>
      </c>
    </row>
    <row r="15" spans="1:13" ht="32.25" customHeight="1">
      <c r="A15" s="208">
        <f t="shared" si="1"/>
        <v>8</v>
      </c>
      <c r="B15" s="207" t="s">
        <v>174</v>
      </c>
      <c r="C15" s="224" t="s">
        <v>219</v>
      </c>
      <c r="D15" s="219">
        <f>'2-8'!T104</f>
        <v>280.63993186241578</v>
      </c>
      <c r="E15" s="220"/>
      <c r="F15" s="221"/>
      <c r="G15" s="221"/>
      <c r="H15" s="220">
        <f t="shared" si="0"/>
        <v>280.63993186241578</v>
      </c>
    </row>
    <row r="16" spans="1:13" ht="32.25" customHeight="1">
      <c r="A16" s="208">
        <f t="shared" si="1"/>
        <v>9</v>
      </c>
      <c r="B16" s="207" t="s">
        <v>175</v>
      </c>
      <c r="C16" s="224" t="s">
        <v>218</v>
      </c>
      <c r="D16" s="219">
        <f>'2-9'!T182</f>
        <v>561.27986372483156</v>
      </c>
      <c r="E16" s="220"/>
      <c r="F16" s="221"/>
      <c r="G16" s="221"/>
      <c r="H16" s="220">
        <f t="shared" si="0"/>
        <v>561.27986372483156</v>
      </c>
    </row>
    <row r="17" spans="1:8" ht="32.25" customHeight="1">
      <c r="A17" s="208">
        <f t="shared" si="1"/>
        <v>10</v>
      </c>
      <c r="B17" s="207" t="s">
        <v>176</v>
      </c>
      <c r="C17" s="224" t="s">
        <v>217</v>
      </c>
      <c r="D17" s="219">
        <f>'2-10'!T107</f>
        <v>280.63993186241578</v>
      </c>
      <c r="E17" s="220"/>
      <c r="F17" s="221"/>
      <c r="G17" s="221"/>
      <c r="H17" s="220">
        <f t="shared" si="0"/>
        <v>280.63993186241578</v>
      </c>
    </row>
    <row r="18" spans="1:8" ht="32.25" customHeight="1">
      <c r="A18" s="208">
        <f t="shared" si="1"/>
        <v>11</v>
      </c>
      <c r="B18" s="207" t="s">
        <v>177</v>
      </c>
      <c r="C18" s="224" t="s">
        <v>214</v>
      </c>
      <c r="D18" s="219">
        <f>'2-11'!T104</f>
        <v>280.63993186241578</v>
      </c>
      <c r="E18" s="220"/>
      <c r="F18" s="221"/>
      <c r="G18" s="221"/>
      <c r="H18" s="220">
        <f t="shared" si="0"/>
        <v>280.63993186241578</v>
      </c>
    </row>
    <row r="19" spans="1:8" ht="32.25" customHeight="1">
      <c r="A19" s="208">
        <f t="shared" si="1"/>
        <v>12</v>
      </c>
      <c r="B19" s="207" t="s">
        <v>178</v>
      </c>
      <c r="C19" s="224" t="s">
        <v>215</v>
      </c>
      <c r="D19" s="219">
        <f>'2-12'!T104</f>
        <v>280.63993186241578</v>
      </c>
      <c r="E19" s="220"/>
      <c r="F19" s="221"/>
      <c r="G19" s="221"/>
      <c r="H19" s="220">
        <f t="shared" si="0"/>
        <v>280.63993186241578</v>
      </c>
    </row>
    <row r="20" spans="1:8" ht="32.25" customHeight="1">
      <c r="A20" s="208">
        <f t="shared" si="1"/>
        <v>13</v>
      </c>
      <c r="B20" s="207" t="s">
        <v>204</v>
      </c>
      <c r="C20" s="224" t="s">
        <v>216</v>
      </c>
      <c r="D20" s="219">
        <f>'2-13'!T104</f>
        <v>280.63993186241578</v>
      </c>
      <c r="E20" s="220"/>
      <c r="F20" s="221"/>
      <c r="G20" s="221"/>
      <c r="H20" s="220">
        <f t="shared" si="0"/>
        <v>280.63993186241578</v>
      </c>
    </row>
    <row r="21" spans="1:8" ht="30" customHeight="1">
      <c r="A21" s="208"/>
      <c r="B21" s="208"/>
      <c r="C21" s="210" t="s">
        <v>144</v>
      </c>
      <c r="D21" s="220">
        <f>SUM(D8:D20)</f>
        <v>6007.8965507659505</v>
      </c>
      <c r="E21" s="220"/>
      <c r="F21" s="221"/>
      <c r="G21" s="221"/>
      <c r="H21" s="220">
        <f>D21+F21</f>
        <v>6007.8965507659505</v>
      </c>
    </row>
    <row r="22" spans="1:8" ht="28.5" customHeight="1">
      <c r="A22" s="208"/>
      <c r="B22" s="208"/>
      <c r="C22" s="210" t="s">
        <v>145</v>
      </c>
      <c r="D22" s="220">
        <f>D21</f>
        <v>6007.8965507659505</v>
      </c>
      <c r="E22" s="220"/>
      <c r="F22" s="220"/>
      <c r="G22" s="220"/>
      <c r="H22" s="220">
        <f>SUM(D22:G22)</f>
        <v>6007.8965507659505</v>
      </c>
    </row>
    <row r="23" spans="1:8">
      <c r="A23" s="208"/>
      <c r="B23" s="208"/>
      <c r="C23" s="207" t="s">
        <v>146</v>
      </c>
      <c r="D23" s="220"/>
      <c r="E23" s="220"/>
      <c r="F23" s="220"/>
      <c r="G23" s="220"/>
      <c r="H23" s="220"/>
    </row>
    <row r="24" spans="1:8" ht="41.25" customHeight="1">
      <c r="A24" s="208">
        <v>14</v>
      </c>
      <c r="B24" s="241" t="s">
        <v>147</v>
      </c>
      <c r="C24" s="211" t="s">
        <v>148</v>
      </c>
      <c r="D24" s="220">
        <f>D22*1%*0.5</f>
        <v>30.039482753829752</v>
      </c>
      <c r="E24" s="220"/>
      <c r="F24" s="221"/>
      <c r="G24" s="221"/>
      <c r="H24" s="220">
        <f>D24+E24</f>
        <v>30.039482753829752</v>
      </c>
    </row>
    <row r="25" spans="1:8" ht="31.5" customHeight="1">
      <c r="A25" s="208"/>
      <c r="B25" s="208"/>
      <c r="C25" s="210" t="s">
        <v>149</v>
      </c>
      <c r="D25" s="222">
        <f>D24</f>
        <v>30.039482753829752</v>
      </c>
      <c r="E25" s="222"/>
      <c r="F25" s="221"/>
      <c r="G25" s="221"/>
      <c r="H25" s="220">
        <f>SUM(D25:G25)</f>
        <v>30.039482753829752</v>
      </c>
    </row>
    <row r="26" spans="1:8" ht="28.5" customHeight="1">
      <c r="A26" s="208"/>
      <c r="B26" s="208"/>
      <c r="C26" s="210" t="s">
        <v>150</v>
      </c>
      <c r="D26" s="220">
        <f>D22+D25</f>
        <v>6037.9360335197798</v>
      </c>
      <c r="E26" s="220"/>
      <c r="F26" s="221"/>
      <c r="G26" s="221"/>
      <c r="H26" s="220">
        <f>H22+H25</f>
        <v>6037.9360335197798</v>
      </c>
    </row>
    <row r="27" spans="1:8" ht="25.5" customHeight="1">
      <c r="A27" s="208"/>
      <c r="B27" s="208"/>
      <c r="C27" s="207" t="s">
        <v>151</v>
      </c>
      <c r="D27" s="220"/>
      <c r="E27" s="220"/>
      <c r="F27" s="220"/>
      <c r="G27" s="220"/>
      <c r="H27" s="220"/>
    </row>
    <row r="28" spans="1:8" ht="36">
      <c r="A28" s="208">
        <v>15</v>
      </c>
      <c r="B28" s="241" t="s">
        <v>152</v>
      </c>
      <c r="C28" s="211" t="s">
        <v>153</v>
      </c>
      <c r="D28" s="220">
        <f>D26*0.6%*0.5</f>
        <v>18.113808100559339</v>
      </c>
      <c r="E28" s="220"/>
      <c r="F28" s="221"/>
      <c r="G28" s="221"/>
      <c r="H28" s="220">
        <f>D28+E28</f>
        <v>18.113808100559339</v>
      </c>
    </row>
    <row r="29" spans="1:8">
      <c r="A29" s="208">
        <v>16</v>
      </c>
      <c r="B29" s="212">
        <v>1.5E-3</v>
      </c>
      <c r="C29" s="211" t="s">
        <v>203</v>
      </c>
      <c r="D29" s="220">
        <f>D26*B29</f>
        <v>9.0569040502796696</v>
      </c>
      <c r="E29" s="220"/>
      <c r="F29" s="220"/>
      <c r="G29" s="222"/>
      <c r="H29" s="220">
        <f>SUM(D29:G29)</f>
        <v>9.0569040502796696</v>
      </c>
    </row>
    <row r="30" spans="1:8" ht="29.25" customHeight="1">
      <c r="A30" s="208">
        <v>17</v>
      </c>
      <c r="B30" s="212">
        <v>0.02</v>
      </c>
      <c r="C30" s="211" t="s">
        <v>154</v>
      </c>
      <c r="D30" s="220">
        <f>D26*2%</f>
        <v>120.7587206703956</v>
      </c>
      <c r="E30" s="220"/>
      <c r="F30" s="220"/>
      <c r="G30" s="222"/>
      <c r="H30" s="220">
        <f>SUM(D30:G30)</f>
        <v>120.7587206703956</v>
      </c>
    </row>
    <row r="31" spans="1:8" ht="30" customHeight="1">
      <c r="A31" s="208"/>
      <c r="B31" s="208"/>
      <c r="C31" s="210" t="s">
        <v>155</v>
      </c>
      <c r="D31" s="222">
        <f>SUM(D28:D30)</f>
        <v>147.92943282123463</v>
      </c>
      <c r="E31" s="222"/>
      <c r="F31" s="221"/>
      <c r="G31" s="222"/>
      <c r="H31" s="222">
        <f>SUM(H28:H30)</f>
        <v>147.92943282123463</v>
      </c>
    </row>
    <row r="32" spans="1:8" ht="33" customHeight="1">
      <c r="A32" s="208"/>
      <c r="B32" s="208"/>
      <c r="C32" s="210" t="s">
        <v>156</v>
      </c>
      <c r="D32" s="220">
        <f>D26+D31</f>
        <v>6185.8654663410143</v>
      </c>
      <c r="E32" s="220"/>
      <c r="F32" s="221"/>
      <c r="G32" s="220"/>
      <c r="H32" s="220">
        <f>H26+H31</f>
        <v>6185.8654663410143</v>
      </c>
    </row>
    <row r="33" spans="1:13" ht="27" customHeight="1">
      <c r="A33" s="208"/>
      <c r="B33" s="208"/>
      <c r="C33" s="207" t="s">
        <v>157</v>
      </c>
      <c r="D33" s="220"/>
      <c r="E33" s="220"/>
      <c r="F33" s="220"/>
      <c r="G33" s="220"/>
      <c r="H33" s="220"/>
    </row>
    <row r="34" spans="1:13" ht="25.5" customHeight="1">
      <c r="A34" s="208">
        <v>18</v>
      </c>
      <c r="B34" s="213">
        <v>0.02</v>
      </c>
      <c r="C34" s="211" t="s">
        <v>158</v>
      </c>
      <c r="D34" s="221"/>
      <c r="E34" s="221"/>
      <c r="F34" s="221"/>
      <c r="G34" s="220">
        <f>H32*2%</f>
        <v>123.71730932682028</v>
      </c>
      <c r="H34" s="220">
        <f>G34</f>
        <v>123.71730932682028</v>
      </c>
    </row>
    <row r="35" spans="1:13" ht="27.75" customHeight="1">
      <c r="A35" s="208">
        <v>19</v>
      </c>
      <c r="B35" s="213">
        <v>6.0000000000000001E-3</v>
      </c>
      <c r="C35" s="211" t="s">
        <v>159</v>
      </c>
      <c r="D35" s="221"/>
      <c r="E35" s="221"/>
      <c r="F35" s="221"/>
      <c r="G35" s="220">
        <f>H32*0.6%</f>
        <v>37.115192798046088</v>
      </c>
      <c r="H35" s="220">
        <f>G35</f>
        <v>37.115192798046088</v>
      </c>
    </row>
    <row r="36" spans="1:13" ht="19.5" customHeight="1">
      <c r="A36" s="208"/>
      <c r="B36" s="208"/>
      <c r="C36" s="210" t="s">
        <v>160</v>
      </c>
      <c r="D36" s="221"/>
      <c r="E36" s="221"/>
      <c r="F36" s="221"/>
      <c r="G36" s="221">
        <f>SUM(G34:G35)</f>
        <v>160.83250212486638</v>
      </c>
      <c r="H36" s="220">
        <f>SUM(H34:H35)</f>
        <v>160.83250212486638</v>
      </c>
    </row>
    <row r="37" spans="1:13" ht="33" customHeight="1">
      <c r="A37" s="208"/>
      <c r="B37" s="208"/>
      <c r="C37" s="210" t="s">
        <v>161</v>
      </c>
      <c r="D37" s="222">
        <f>D32</f>
        <v>6185.8654663410143</v>
      </c>
      <c r="E37" s="222"/>
      <c r="F37" s="222"/>
      <c r="G37" s="222">
        <f>G36</f>
        <v>160.83250212486638</v>
      </c>
      <c r="H37" s="222">
        <f>H32+H36</f>
        <v>6346.6979684658809</v>
      </c>
      <c r="I37" s="214"/>
    </row>
    <row r="38" spans="1:13" ht="21" customHeight="1">
      <c r="A38" s="208">
        <v>20</v>
      </c>
      <c r="B38" s="215">
        <v>0.03</v>
      </c>
      <c r="C38" s="211" t="s">
        <v>162</v>
      </c>
      <c r="D38" s="222">
        <f>D37*3%</f>
        <v>185.57596399023043</v>
      </c>
      <c r="E38" s="222"/>
      <c r="F38" s="222"/>
      <c r="G38" s="222">
        <f>G37*3%</f>
        <v>4.8249750637459909</v>
      </c>
      <c r="H38" s="222">
        <f>SUM(D38:G38)</f>
        <v>190.40093905397643</v>
      </c>
    </row>
    <row r="39" spans="1:13" ht="21.75" customHeight="1">
      <c r="A39" s="208"/>
      <c r="B39" s="208"/>
      <c r="C39" s="210" t="s">
        <v>141</v>
      </c>
      <c r="D39" s="222">
        <f>D37+D38</f>
        <v>6371.4414303312451</v>
      </c>
      <c r="E39" s="222"/>
      <c r="F39" s="222"/>
      <c r="G39" s="222">
        <f>G37+G38</f>
        <v>165.65747718861238</v>
      </c>
      <c r="H39" s="223">
        <f>SUM(H37:H38)</f>
        <v>6537.0989075198577</v>
      </c>
      <c r="I39" s="214"/>
    </row>
    <row r="40" spans="1:13" ht="24.75" customHeight="1">
      <c r="A40" s="208">
        <v>21</v>
      </c>
      <c r="B40" s="208"/>
      <c r="C40" s="210" t="s">
        <v>163</v>
      </c>
      <c r="D40" s="222">
        <f>D39*20%</f>
        <v>1274.2882860662492</v>
      </c>
      <c r="E40" s="222"/>
      <c r="F40" s="222"/>
      <c r="G40" s="222">
        <f>G39*20%</f>
        <v>33.131495437722478</v>
      </c>
      <c r="H40" s="223">
        <f>H39*20%</f>
        <v>1307.4197815039715</v>
      </c>
    </row>
    <row r="41" spans="1:13" ht="20.25" customHeight="1">
      <c r="A41" s="208"/>
      <c r="B41" s="208"/>
      <c r="C41" s="210" t="s">
        <v>141</v>
      </c>
      <c r="D41" s="223">
        <f>D40+D39</f>
        <v>7645.7297163974945</v>
      </c>
      <c r="E41" s="223"/>
      <c r="F41" s="222"/>
      <c r="G41" s="223">
        <f>G40+G39</f>
        <v>198.78897262633484</v>
      </c>
      <c r="H41" s="222">
        <f>H40+H39</f>
        <v>7844.5186890238292</v>
      </c>
      <c r="I41" s="214"/>
    </row>
    <row r="42" spans="1:13" ht="24" customHeight="1">
      <c r="A42" s="208"/>
      <c r="B42" s="208">
        <v>0.15</v>
      </c>
      <c r="C42" s="210" t="s">
        <v>164</v>
      </c>
      <c r="D42" s="222"/>
      <c r="E42" s="222"/>
      <c r="F42" s="222"/>
      <c r="G42" s="222"/>
      <c r="H42" s="223">
        <f>H25*15%</f>
        <v>4.5059224130744626</v>
      </c>
    </row>
    <row r="43" spans="1:13" ht="34.15" customHeight="1">
      <c r="A43" s="242"/>
      <c r="B43" s="243"/>
      <c r="C43" s="244" t="s">
        <v>165</v>
      </c>
      <c r="D43" s="245"/>
      <c r="E43" s="245" t="s">
        <v>104</v>
      </c>
      <c r="F43" s="288"/>
      <c r="G43" s="288"/>
      <c r="H43" s="245"/>
    </row>
    <row r="44" spans="1:13" ht="17.25" customHeight="1">
      <c r="A44" s="242"/>
      <c r="B44" s="243"/>
      <c r="C44" s="245" t="s">
        <v>166</v>
      </c>
      <c r="D44" s="245"/>
      <c r="E44" s="244" t="s">
        <v>167</v>
      </c>
      <c r="F44" s="289"/>
      <c r="G44" s="289"/>
      <c r="H44" s="244"/>
    </row>
    <row r="45" spans="1:13">
      <c r="C45" s="217"/>
    </row>
    <row r="46" spans="1:13" s="218" customFormat="1">
      <c r="A46" s="216"/>
      <c r="B46" s="216"/>
      <c r="C46" s="217"/>
      <c r="I46" s="203"/>
      <c r="J46" s="203"/>
      <c r="K46" s="203"/>
      <c r="L46" s="203"/>
      <c r="M46" s="203"/>
    </row>
    <row r="47" spans="1:13" s="218" customFormat="1">
      <c r="A47" s="216"/>
      <c r="B47" s="216"/>
      <c r="C47" s="217"/>
      <c r="I47" s="203"/>
      <c r="J47" s="203"/>
      <c r="K47" s="203"/>
      <c r="L47" s="203"/>
      <c r="M47" s="203"/>
    </row>
    <row r="48" spans="1:13" s="218" customFormat="1">
      <c r="A48" s="216"/>
      <c r="B48" s="216"/>
      <c r="C48" s="217"/>
      <c r="F48" s="290"/>
      <c r="G48" s="290"/>
      <c r="I48" s="203"/>
      <c r="J48" s="203"/>
      <c r="K48" s="203"/>
      <c r="L48" s="203"/>
      <c r="M48" s="203"/>
    </row>
  </sheetData>
  <mergeCells count="10">
    <mergeCell ref="F43:G43"/>
    <mergeCell ref="F44:G44"/>
    <mergeCell ref="F48:G48"/>
    <mergeCell ref="A1:H1"/>
    <mergeCell ref="B2:H2"/>
    <mergeCell ref="C3:F3"/>
    <mergeCell ref="A4:A5"/>
    <mergeCell ref="B4:B5"/>
    <mergeCell ref="C4:C5"/>
    <mergeCell ref="D4:H4"/>
  </mergeCells>
  <pageMargins left="0.94488188976377963" right="0.35433070866141736" top="0.31" bottom="0.19685039370078741" header="0.2" footer="0.15748031496062992"/>
  <pageSetup paperSize="9" scale="88" orientation="landscape" horizontalDpi="300" verticalDpi="300" r:id="rId1"/>
  <headerFooter alignWithMargins="0">
    <oddHeader>&amp;C&amp;P</oddHeader>
  </headerFooter>
  <rowBreaks count="1" manualBreakCount="1">
    <brk id="2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112"/>
  <sheetViews>
    <sheetView showZeros="0" topLeftCell="A82" zoomScaleSheetLayoutView="100" workbookViewId="0">
      <selection activeCell="E33" sqref="E33"/>
    </sheetView>
  </sheetViews>
  <sheetFormatPr defaultRowHeight="15"/>
  <cols>
    <col min="1" max="1" width="3.85546875" style="40" customWidth="1"/>
    <col min="2" max="2" width="7.42578125" style="41" customWidth="1"/>
    <col min="3" max="3" width="34.2851562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2.42578125" style="66" customWidth="1"/>
    <col min="13" max="13" width="5.140625" style="61" customWidth="1"/>
    <col min="14" max="14" width="5.5703125" style="57" customWidth="1"/>
    <col min="15" max="15" width="5.42578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7" style="64" customWidth="1"/>
    <col min="21" max="21" width="1.85546875" style="36" customWidth="1"/>
    <col min="22" max="24" width="9.140625" style="39"/>
    <col min="25" max="16384" width="9.140625" style="36"/>
  </cols>
  <sheetData>
    <row r="1" spans="1:24" s="8" customFormat="1" ht="28.5" customHeight="1">
      <c r="A1" s="305" t="s">
        <v>0</v>
      </c>
      <c r="B1" s="305"/>
      <c r="C1" s="305"/>
      <c r="D1" s="321" t="s">
        <v>107</v>
      </c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179"/>
      <c r="T1" s="3"/>
      <c r="V1" s="9"/>
      <c r="W1" s="9"/>
      <c r="X1" s="9"/>
    </row>
    <row r="2" spans="1:24" s="8" customFormat="1" ht="12.75">
      <c r="A2" s="12"/>
      <c r="B2" s="12"/>
      <c r="C2" s="12"/>
      <c r="D2" s="12"/>
      <c r="E2" s="12"/>
      <c r="F2" s="12"/>
      <c r="G2" s="11"/>
      <c r="H2" s="11"/>
      <c r="I2" s="11"/>
      <c r="J2" s="11"/>
      <c r="K2" s="11"/>
      <c r="L2" s="12"/>
      <c r="M2" s="11"/>
      <c r="N2" s="3"/>
      <c r="O2" s="6"/>
      <c r="R2" s="10" t="s">
        <v>8</v>
      </c>
      <c r="T2" s="11"/>
      <c r="V2" s="9"/>
      <c r="W2" s="9"/>
      <c r="X2" s="9"/>
    </row>
    <row r="3" spans="1:24" s="8" customFormat="1" ht="12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V3" s="9"/>
      <c r="W3" s="9"/>
      <c r="X3" s="9"/>
    </row>
    <row r="4" spans="1:24" s="16" customFormat="1">
      <c r="A4" s="13"/>
      <c r="B4" s="13"/>
      <c r="C4" s="13"/>
      <c r="D4" s="13"/>
      <c r="E4" s="51" t="s">
        <v>1</v>
      </c>
      <c r="F4" s="51"/>
      <c r="G4" s="44"/>
      <c r="H4" s="44"/>
      <c r="I4" s="44"/>
      <c r="J4" s="44"/>
      <c r="K4" s="44"/>
      <c r="L4" s="44"/>
      <c r="M4" s="49" t="s">
        <v>105</v>
      </c>
      <c r="N4" s="15"/>
      <c r="O4" s="15"/>
      <c r="P4" s="13"/>
      <c r="Q4" s="13"/>
      <c r="R4" s="13"/>
      <c r="S4" s="13"/>
      <c r="T4" s="13"/>
      <c r="V4" s="17"/>
      <c r="W4" s="17"/>
      <c r="X4" s="17"/>
    </row>
    <row r="5" spans="1:24" s="14" customFormat="1" ht="12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20"/>
      <c r="W5" s="20"/>
      <c r="X5" s="20"/>
    </row>
    <row r="6" spans="1:24" s="14" customFormat="1" ht="14.25" customHeight="1">
      <c r="A6" s="18"/>
      <c r="B6" s="18"/>
      <c r="C6" s="10"/>
      <c r="D6" s="10"/>
      <c r="E6" s="177" t="s">
        <v>108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8"/>
      <c r="T6" s="18"/>
      <c r="V6" s="20"/>
      <c r="W6" s="20"/>
      <c r="X6" s="20"/>
    </row>
    <row r="7" spans="1:24" s="14" customFormat="1" ht="12.75" customHeight="1">
      <c r="A7" s="18"/>
      <c r="B7" s="18"/>
      <c r="C7" s="18"/>
      <c r="D7" s="18"/>
      <c r="E7" s="316" t="s">
        <v>2</v>
      </c>
      <c r="F7" s="316"/>
      <c r="G7" s="316"/>
      <c r="H7" s="316"/>
      <c r="I7" s="316"/>
      <c r="J7" s="316"/>
      <c r="K7" s="316"/>
      <c r="L7" s="316"/>
      <c r="M7" s="316"/>
      <c r="N7" s="316"/>
      <c r="O7" s="317"/>
      <c r="P7" s="317"/>
      <c r="Q7" s="317"/>
      <c r="R7" s="317"/>
      <c r="S7" s="18"/>
      <c r="T7" s="18"/>
      <c r="V7" s="20"/>
      <c r="W7" s="20"/>
      <c r="X7" s="20"/>
    </row>
    <row r="8" spans="1:24" s="14" customFormat="1" ht="25.5">
      <c r="A8" s="18"/>
      <c r="B8" s="18"/>
      <c r="C8" s="22" t="s">
        <v>3</v>
      </c>
      <c r="D8" s="22"/>
      <c r="E8" s="177"/>
      <c r="F8" s="21"/>
      <c r="G8" s="21"/>
      <c r="H8" s="21"/>
      <c r="I8" s="21"/>
      <c r="J8" s="21"/>
      <c r="K8" s="177" t="s">
        <v>106</v>
      </c>
      <c r="L8" s="21"/>
      <c r="M8" s="21"/>
      <c r="N8" s="246"/>
      <c r="O8" s="21"/>
      <c r="P8" s="21" t="s">
        <v>245</v>
      </c>
      <c r="Q8" s="21"/>
      <c r="R8" s="21"/>
      <c r="S8" s="18"/>
      <c r="T8" s="18"/>
      <c r="U8" s="19"/>
      <c r="V8" s="20"/>
      <c r="W8" s="20"/>
      <c r="X8" s="20"/>
    </row>
    <row r="9" spans="1:24" s="14" customFormat="1" ht="12.7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V9" s="20"/>
      <c r="W9" s="20"/>
      <c r="X9" s="20"/>
    </row>
    <row r="10" spans="1:24" s="14" customFormat="1" ht="12.75">
      <c r="A10" s="306" t="s">
        <v>4</v>
      </c>
      <c r="B10" s="306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50" t="s">
        <v>7</v>
      </c>
      <c r="P10" s="334">
        <f>T104</f>
        <v>293.35748537966248</v>
      </c>
      <c r="Q10" s="328"/>
      <c r="R10" s="328"/>
      <c r="S10" s="54" t="s">
        <v>11</v>
      </c>
      <c r="T10" s="18"/>
      <c r="V10" s="20"/>
      <c r="W10" s="20"/>
      <c r="X10" s="20"/>
    </row>
    <row r="11" spans="1:24" s="14" customFormat="1">
      <c r="A11" s="26"/>
      <c r="B11" s="26"/>
      <c r="C11" s="27"/>
      <c r="D11" s="27"/>
      <c r="E11" s="323"/>
      <c r="F11" s="323"/>
      <c r="G11" s="323"/>
      <c r="H11" s="18"/>
      <c r="I11" s="18"/>
      <c r="J11" s="18"/>
      <c r="K11" s="18"/>
      <c r="L11" s="18"/>
      <c r="M11" s="18"/>
      <c r="N11" s="28"/>
      <c r="P11" s="62"/>
      <c r="Q11" s="68"/>
      <c r="R11" s="68"/>
      <c r="T11" s="53"/>
      <c r="V11" s="20"/>
      <c r="W11" s="20"/>
      <c r="X11" s="20"/>
    </row>
    <row r="12" spans="1:24" s="14" customFormat="1" ht="14.25">
      <c r="A12" s="22" t="s">
        <v>5</v>
      </c>
      <c r="B12" s="26"/>
      <c r="C12" s="26"/>
      <c r="D12" s="327">
        <v>212742</v>
      </c>
      <c r="E12" s="328"/>
      <c r="F12" s="328"/>
      <c r="G12" s="30" t="s">
        <v>6</v>
      </c>
      <c r="H12" s="18"/>
      <c r="I12" s="18"/>
      <c r="J12" s="31"/>
      <c r="K12" s="31"/>
      <c r="L12" s="31"/>
      <c r="M12" s="63" t="s">
        <v>26</v>
      </c>
      <c r="N12" s="335">
        <f>1.02*1.05*1.0572</f>
        <v>1.1322612000000001</v>
      </c>
      <c r="O12" s="336"/>
      <c r="P12" s="336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26"/>
      <c r="B13" s="26"/>
      <c r="C13" s="26"/>
      <c r="D13" s="26"/>
      <c r="E13" s="29"/>
      <c r="F13" s="29"/>
      <c r="G13" s="31"/>
      <c r="H13" s="18"/>
      <c r="I13" s="18"/>
      <c r="J13" s="31"/>
      <c r="K13" s="31"/>
      <c r="L13" s="31"/>
      <c r="M13" s="18"/>
      <c r="N13" s="18"/>
      <c r="O13" s="18"/>
      <c r="P13" s="18"/>
      <c r="Q13" s="18"/>
      <c r="R13" s="25"/>
      <c r="S13" s="18"/>
      <c r="T13" s="18"/>
      <c r="V13" s="20"/>
      <c r="W13" s="20"/>
      <c r="X13" s="20"/>
    </row>
    <row r="14" spans="1:24" s="14" customFormat="1" ht="12.75">
      <c r="A14" s="22" t="s">
        <v>27</v>
      </c>
      <c r="B14" s="32"/>
      <c r="C14" s="32"/>
      <c r="D14" s="32"/>
      <c r="E14" s="32"/>
      <c r="F14" s="26"/>
      <c r="G14" s="10" t="s">
        <v>28</v>
      </c>
      <c r="H14" s="26"/>
      <c r="I14" s="52"/>
      <c r="J14" s="303">
        <v>1965.28</v>
      </c>
      <c r="K14" s="304"/>
      <c r="L14" s="304"/>
      <c r="M14" s="33"/>
      <c r="N14" s="10"/>
      <c r="O14" s="10"/>
      <c r="P14" s="10" t="s">
        <v>29</v>
      </c>
      <c r="Q14" s="303">
        <v>2789.86</v>
      </c>
      <c r="R14" s="304"/>
      <c r="S14" s="304"/>
      <c r="T14" s="52"/>
      <c r="V14" s="20"/>
      <c r="W14" s="20"/>
      <c r="X14" s="20"/>
    </row>
    <row r="15" spans="1:24" s="8" customFormat="1" ht="9.75" customHeight="1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4"/>
      <c r="S15" s="11"/>
      <c r="T15" s="11"/>
      <c r="V15" s="9"/>
      <c r="W15" s="9"/>
      <c r="X15" s="9"/>
    </row>
    <row r="16" spans="1:24" s="35" customFormat="1" ht="18" customHeight="1" thickTop="1">
      <c r="A16" s="307" t="s">
        <v>20</v>
      </c>
      <c r="B16" s="310" t="s">
        <v>9</v>
      </c>
      <c r="C16" s="313" t="s">
        <v>10</v>
      </c>
      <c r="D16" s="324" t="s">
        <v>12</v>
      </c>
      <c r="E16" s="324" t="s">
        <v>13</v>
      </c>
      <c r="F16" s="337" t="s">
        <v>21</v>
      </c>
      <c r="G16" s="359"/>
      <c r="H16" s="359"/>
      <c r="I16" s="337" t="s">
        <v>24</v>
      </c>
      <c r="J16" s="338"/>
      <c r="K16" s="339"/>
      <c r="L16" s="355" t="s">
        <v>15</v>
      </c>
      <c r="M16" s="356"/>
      <c r="N16" s="356"/>
      <c r="O16" s="356"/>
      <c r="P16" s="356"/>
      <c r="Q16" s="356"/>
      <c r="R16" s="352" t="s">
        <v>22</v>
      </c>
      <c r="S16" s="322" t="s">
        <v>16</v>
      </c>
      <c r="T16" s="300" t="s">
        <v>17</v>
      </c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17" t="s">
        <v>14</v>
      </c>
      <c r="M17" s="357" t="s">
        <v>12</v>
      </c>
      <c r="N17" s="318" t="s">
        <v>25</v>
      </c>
      <c r="O17" s="318" t="s">
        <v>18</v>
      </c>
      <c r="P17" s="318" t="s">
        <v>19</v>
      </c>
      <c r="Q17" s="318" t="s">
        <v>23</v>
      </c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8"/>
      <c r="B19" s="311"/>
      <c r="C19" s="314"/>
      <c r="D19" s="325"/>
      <c r="E19" s="325"/>
      <c r="F19" s="360"/>
      <c r="G19" s="361"/>
      <c r="H19" s="361"/>
      <c r="I19" s="340"/>
      <c r="J19" s="341"/>
      <c r="K19" s="342"/>
      <c r="L19" s="346"/>
      <c r="M19" s="358"/>
      <c r="N19" s="319"/>
      <c r="O19" s="319"/>
      <c r="P19" s="348"/>
      <c r="Q19" s="350"/>
      <c r="R19" s="353"/>
      <c r="S19" s="319"/>
      <c r="T19" s="301"/>
    </row>
    <row r="20" spans="1:20" s="35" customFormat="1" ht="22.5" customHeight="1">
      <c r="A20" s="309"/>
      <c r="B20" s="312"/>
      <c r="C20" s="315"/>
      <c r="D20" s="326"/>
      <c r="E20" s="326"/>
      <c r="F20" s="362"/>
      <c r="G20" s="363"/>
      <c r="H20" s="363"/>
      <c r="I20" s="343"/>
      <c r="J20" s="344"/>
      <c r="K20" s="345"/>
      <c r="L20" s="347"/>
      <c r="M20" s="358"/>
      <c r="N20" s="320"/>
      <c r="O20" s="320"/>
      <c r="P20" s="349"/>
      <c r="Q20" s="351"/>
      <c r="R20" s="354"/>
      <c r="S20" s="320"/>
      <c r="T20" s="302"/>
    </row>
    <row r="21" spans="1:20" ht="12.75" customHeight="1">
      <c r="A21" s="149">
        <v>1</v>
      </c>
      <c r="B21" s="73" t="s">
        <v>30</v>
      </c>
      <c r="C21" s="331" t="s">
        <v>31</v>
      </c>
      <c r="D21" s="58" t="s">
        <v>32</v>
      </c>
      <c r="E21" s="82">
        <v>4.5</v>
      </c>
      <c r="F21" s="38"/>
      <c r="G21" s="37">
        <v>0.22320000000000001</v>
      </c>
      <c r="H21" s="38"/>
      <c r="I21" s="158"/>
      <c r="J21" s="74">
        <v>8.5000000000000006E-3</v>
      </c>
      <c r="K21" s="161"/>
      <c r="L21" s="75"/>
      <c r="M21" s="76"/>
      <c r="N21" s="77"/>
      <c r="O21" s="77"/>
      <c r="P21" s="78"/>
      <c r="Q21" s="80"/>
      <c r="R21" s="81">
        <f>G22+J22</f>
        <v>0.46236430600000006</v>
      </c>
      <c r="S21" s="82">
        <f>R21+R22</f>
        <v>0.46236430600000006</v>
      </c>
      <c r="T21" s="164">
        <f>E21*S21</f>
        <v>2.0806393770000002</v>
      </c>
    </row>
    <row r="22" spans="1:20" ht="12.75" customHeight="1">
      <c r="A22" s="150"/>
      <c r="B22" s="36"/>
      <c r="C22" s="332"/>
      <c r="D22" s="58"/>
      <c r="E22" s="84"/>
      <c r="F22" s="38"/>
      <c r="G22" s="74">
        <f>G21*$J$14/1000</f>
        <v>0.43865049600000006</v>
      </c>
      <c r="H22" s="38"/>
      <c r="I22" s="159"/>
      <c r="J22" s="74">
        <f>J21*$Q$14/1000</f>
        <v>2.3713810000000002E-2</v>
      </c>
      <c r="K22" s="162"/>
      <c r="L22" s="65"/>
      <c r="M22" s="60"/>
      <c r="N22" s="56"/>
      <c r="O22" s="56"/>
      <c r="P22" s="38"/>
      <c r="Q22" s="83"/>
      <c r="R22" s="84"/>
      <c r="S22" s="84"/>
      <c r="T22" s="165"/>
    </row>
    <row r="23" spans="1:20" ht="7.5" customHeight="1">
      <c r="A23" s="151"/>
      <c r="B23" s="85"/>
      <c r="C23" s="153"/>
      <c r="D23" s="86"/>
      <c r="E23" s="89"/>
      <c r="F23" s="87"/>
      <c r="G23" s="88"/>
      <c r="H23" s="87"/>
      <c r="I23" s="160"/>
      <c r="J23" s="88"/>
      <c r="K23" s="163"/>
      <c r="O23" s="57"/>
      <c r="Q23" s="83"/>
      <c r="R23" s="84"/>
      <c r="S23" s="84"/>
      <c r="T23" s="165"/>
    </row>
    <row r="24" spans="1:20" ht="12.75" customHeight="1">
      <c r="A24" s="152">
        <v>2</v>
      </c>
      <c r="B24" s="73" t="s">
        <v>33</v>
      </c>
      <c r="C24" s="331" t="s">
        <v>35</v>
      </c>
      <c r="D24" s="58" t="s">
        <v>36</v>
      </c>
      <c r="E24" s="84">
        <v>0.5</v>
      </c>
      <c r="F24" s="38"/>
      <c r="G24" s="37">
        <v>4.9000000000000004</v>
      </c>
      <c r="H24" s="38"/>
      <c r="I24" s="159"/>
      <c r="J24" s="42">
        <v>4.8</v>
      </c>
      <c r="K24" s="162"/>
      <c r="L24" s="75"/>
      <c r="M24" s="76"/>
      <c r="N24" s="77"/>
      <c r="O24" s="77"/>
      <c r="P24" s="78"/>
      <c r="Q24" s="80"/>
      <c r="R24" s="81">
        <f>G25+J25</f>
        <v>23.0212</v>
      </c>
      <c r="S24" s="82">
        <f>R24+R25</f>
        <v>23.0212</v>
      </c>
      <c r="T24" s="164">
        <f>E24*S24</f>
        <v>11.5106</v>
      </c>
    </row>
    <row r="25" spans="1:20" ht="12.75" customHeight="1">
      <c r="A25" s="150"/>
      <c r="B25" s="73" t="s">
        <v>34</v>
      </c>
      <c r="C25" s="332"/>
      <c r="D25" s="58"/>
      <c r="E25" s="84"/>
      <c r="F25" s="38"/>
      <c r="G25" s="74">
        <f>G24*$J$14/1000</f>
        <v>9.6298720000000007</v>
      </c>
      <c r="H25" s="38"/>
      <c r="I25" s="159"/>
      <c r="J25" s="74">
        <f>J24*$Q$14/1000</f>
        <v>13.391328</v>
      </c>
      <c r="K25" s="162"/>
      <c r="L25" s="65"/>
      <c r="M25" s="60"/>
      <c r="N25" s="56"/>
      <c r="O25" s="56"/>
      <c r="P25" s="38"/>
      <c r="Q25" s="83"/>
      <c r="R25" s="84"/>
      <c r="S25" s="84"/>
      <c r="T25" s="165"/>
    </row>
    <row r="26" spans="1:20" ht="10.5" customHeight="1">
      <c r="A26" s="151"/>
      <c r="B26" s="85"/>
      <c r="C26" s="153"/>
      <c r="D26" s="86"/>
      <c r="E26" s="89"/>
      <c r="F26" s="87"/>
      <c r="G26" s="88"/>
      <c r="H26" s="87"/>
      <c r="I26" s="160"/>
      <c r="J26" s="88"/>
      <c r="K26" s="163"/>
      <c r="O26" s="57"/>
      <c r="Q26" s="83"/>
      <c r="R26" s="84"/>
      <c r="S26" s="84"/>
      <c r="T26" s="165"/>
    </row>
    <row r="27" spans="1:20" ht="12.75" customHeight="1">
      <c r="A27" s="149">
        <v>3</v>
      </c>
      <c r="B27" s="329" t="s">
        <v>37</v>
      </c>
      <c r="C27" s="331" t="s">
        <v>38</v>
      </c>
      <c r="D27" s="180" t="s">
        <v>39</v>
      </c>
      <c r="E27" s="122">
        <v>0.97</v>
      </c>
      <c r="F27" s="95"/>
      <c r="G27" s="74">
        <v>0.36</v>
      </c>
      <c r="H27" s="95"/>
      <c r="I27" s="158"/>
      <c r="J27" s="74">
        <v>0.85</v>
      </c>
      <c r="K27" s="161"/>
      <c r="L27" s="75"/>
      <c r="M27" s="76"/>
      <c r="N27" s="77"/>
      <c r="O27" s="77"/>
      <c r="P27" s="78"/>
      <c r="Q27" s="80"/>
      <c r="R27" s="81">
        <f>G28+J28</f>
        <v>3.0788818</v>
      </c>
      <c r="S27" s="122">
        <f>R27+R28</f>
        <v>3.0788818</v>
      </c>
      <c r="T27" s="166">
        <f>E27*S27</f>
        <v>2.986515346</v>
      </c>
    </row>
    <row r="28" spans="1:20" ht="12.75" customHeight="1">
      <c r="A28" s="150"/>
      <c r="B28" s="330"/>
      <c r="C28" s="332"/>
      <c r="E28" s="124"/>
      <c r="G28" s="74">
        <f>G27*$J$14/1000</f>
        <v>0.70750079999999993</v>
      </c>
      <c r="I28" s="159"/>
      <c r="J28" s="74">
        <f>J27*$Q$14/1000</f>
        <v>2.371381</v>
      </c>
      <c r="K28" s="162"/>
      <c r="O28" s="57"/>
      <c r="Q28" s="83"/>
      <c r="R28" s="124"/>
      <c r="S28" s="124"/>
      <c r="T28" s="165"/>
    </row>
    <row r="29" spans="1:20" ht="3" customHeight="1">
      <c r="A29" s="151"/>
      <c r="B29" s="85"/>
      <c r="C29" s="153"/>
      <c r="D29" s="86"/>
      <c r="E29" s="89"/>
      <c r="F29" s="87"/>
      <c r="G29" s="88"/>
      <c r="H29" s="87"/>
      <c r="I29" s="160"/>
      <c r="J29" s="88"/>
      <c r="K29" s="163"/>
      <c r="L29" s="181"/>
      <c r="M29" s="182"/>
      <c r="N29" s="183"/>
      <c r="O29" s="183"/>
      <c r="P29" s="87"/>
      <c r="Q29" s="184"/>
      <c r="R29" s="89"/>
      <c r="S29" s="89"/>
      <c r="T29" s="185"/>
    </row>
    <row r="30" spans="1:20" ht="12.75" customHeight="1">
      <c r="A30" s="149">
        <v>4</v>
      </c>
      <c r="B30" s="329" t="s">
        <v>40</v>
      </c>
      <c r="C30" s="331" t="s">
        <v>42</v>
      </c>
      <c r="D30" s="180" t="s">
        <v>43</v>
      </c>
      <c r="E30" s="237">
        <v>4</v>
      </c>
      <c r="F30" s="95"/>
      <c r="G30" s="74">
        <v>0.89339999999999997</v>
      </c>
      <c r="H30" s="95"/>
      <c r="I30" s="158"/>
      <c r="J30" s="74">
        <v>0.27799999999999958</v>
      </c>
      <c r="K30" s="161"/>
      <c r="L30" s="75"/>
      <c r="M30" s="76"/>
      <c r="N30" s="77"/>
      <c r="O30" s="77"/>
      <c r="P30" s="78"/>
      <c r="Q30" s="80"/>
      <c r="R30" s="81">
        <f>G31+J31</f>
        <v>2.5313622319999989</v>
      </c>
      <c r="S30" s="82">
        <f>R30+R31</f>
        <v>2.5313622319999989</v>
      </c>
      <c r="T30" s="164">
        <f>E30*S30</f>
        <v>10.125448927999996</v>
      </c>
    </row>
    <row r="31" spans="1:20" ht="12.75" customHeight="1">
      <c r="A31" s="150"/>
      <c r="B31" s="330"/>
      <c r="C31" s="332"/>
      <c r="E31" s="238"/>
      <c r="G31" s="74">
        <f>G30*$J$14/1000</f>
        <v>1.755781152</v>
      </c>
      <c r="I31" s="159"/>
      <c r="J31" s="74">
        <f>J30*$Q$14/1000</f>
        <v>0.77558107999999892</v>
      </c>
      <c r="K31" s="162"/>
      <c r="M31" s="60"/>
      <c r="N31" s="56"/>
      <c r="O31" s="56"/>
      <c r="P31" s="38"/>
      <c r="Q31" s="83"/>
      <c r="R31" s="84"/>
      <c r="S31" s="8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84"/>
      <c r="S32" s="8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v>0.1024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10.373681052841576</v>
      </c>
    </row>
    <row r="34" spans="1:20" ht="12.75" customHeight="1">
      <c r="A34" s="150"/>
      <c r="B34" s="235" t="s">
        <v>45</v>
      </c>
      <c r="C34" s="332"/>
      <c r="E34" s="238"/>
      <c r="G34" s="74">
        <f>G33*$J$14/1000</f>
        <v>37.340319999999998</v>
      </c>
      <c r="I34" s="159"/>
      <c r="J34" s="74">
        <f>J33*$Q$14/1000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0.207872</v>
      </c>
      <c r="P34" s="105">
        <v>0.95599999999999996</v>
      </c>
      <c r="Q34" s="123">
        <f>N34*P34*$N$12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223</v>
      </c>
      <c r="M35" s="106" t="s">
        <v>39</v>
      </c>
      <c r="N35" s="107">
        <v>1.1999999999999999E-3</v>
      </c>
      <c r="O35" s="108">
        <f>E33*N35</f>
        <v>1.2287999999999999E-4</v>
      </c>
      <c r="P35" s="109">
        <v>861</v>
      </c>
      <c r="Q35" s="125">
        <f>N35*P35*$N$12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250" t="s">
        <v>48</v>
      </c>
      <c r="N38" s="251">
        <v>10.5</v>
      </c>
      <c r="O38" s="252">
        <f>E33*N38</f>
        <v>1.0752000000000002</v>
      </c>
      <c r="P38" s="253">
        <v>0.96699999999999997</v>
      </c>
      <c r="Q38" s="254">
        <f>N38*P38*$N$12</f>
        <v>11.4964140942</v>
      </c>
      <c r="R38" s="372"/>
      <c r="S38" s="372"/>
      <c r="T38" s="373"/>
    </row>
    <row r="39" spans="1:20" ht="12.75" customHeight="1">
      <c r="A39" s="152">
        <v>6</v>
      </c>
      <c r="B39" s="73" t="s">
        <v>51</v>
      </c>
      <c r="C39" s="332" t="s">
        <v>52</v>
      </c>
      <c r="D39" s="58" t="s">
        <v>53</v>
      </c>
      <c r="E39" s="84">
        <v>5.2</v>
      </c>
      <c r="F39" s="38"/>
      <c r="G39" s="37">
        <v>0</v>
      </c>
      <c r="H39" s="38"/>
      <c r="I39" s="159"/>
      <c r="J39" s="42">
        <v>0</v>
      </c>
      <c r="K39" s="162"/>
      <c r="M39" s="93"/>
      <c r="N39" s="94"/>
      <c r="O39" s="94"/>
      <c r="P39" s="95"/>
      <c r="Q39" s="121"/>
      <c r="R39" s="81">
        <f>G40+J40</f>
        <v>0</v>
      </c>
      <c r="S39" s="366">
        <f>R39+R40</f>
        <v>7.2159006276000008</v>
      </c>
      <c r="T39" s="368">
        <f>E39*S39</f>
        <v>37.522683263520008</v>
      </c>
    </row>
    <row r="40" spans="1:20" ht="12.75" customHeight="1">
      <c r="A40" s="150"/>
      <c r="B40" s="36"/>
      <c r="C40" s="332"/>
      <c r="D40" s="58"/>
      <c r="E40" s="84"/>
      <c r="F40" s="38"/>
      <c r="G40" s="74">
        <f>G39*$J$14/1000</f>
        <v>0</v>
      </c>
      <c r="H40" s="38"/>
      <c r="I40" s="159"/>
      <c r="J40" s="74">
        <f>J39*$Q$14/1000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5.2</v>
      </c>
      <c r="P40" s="105">
        <v>6.3730000000000002</v>
      </c>
      <c r="Q40" s="123">
        <f>N40*P40*$N$12</f>
        <v>7.2159006276000008</v>
      </c>
      <c r="R40" s="8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8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84"/>
      <c r="S41" s="84"/>
      <c r="T41" s="165"/>
    </row>
    <row r="42" spans="1:20" ht="6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84"/>
      <c r="S42" s="84"/>
      <c r="T42" s="165"/>
    </row>
    <row r="43" spans="1:20" ht="12.75" customHeight="1">
      <c r="A43" s="152">
        <v>7</v>
      </c>
      <c r="B43" s="73" t="s">
        <v>51</v>
      </c>
      <c r="C43" s="331" t="s">
        <v>55</v>
      </c>
      <c r="D43" s="58" t="s">
        <v>53</v>
      </c>
      <c r="E43" s="8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84"/>
      <c r="F44" s="38"/>
      <c r="G44" s="74">
        <f>G43*$J$14/1000</f>
        <v>0</v>
      </c>
      <c r="H44" s="38"/>
      <c r="I44" s="159"/>
      <c r="J44" s="74">
        <f>J43*$Q$14/1000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N44*P44*$N$12</f>
        <v>8.8406954496000001</v>
      </c>
      <c r="R44" s="8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84"/>
      <c r="S45" s="84"/>
      <c r="T45" s="165"/>
    </row>
    <row r="46" spans="1:20" ht="12.75" customHeight="1">
      <c r="A46" s="152">
        <v>8</v>
      </c>
      <c r="B46" s="73" t="s">
        <v>51</v>
      </c>
      <c r="C46" s="331" t="s">
        <v>56</v>
      </c>
      <c r="D46" s="58" t="s">
        <v>53</v>
      </c>
      <c r="E46" s="8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84"/>
      <c r="F47" s="38"/>
      <c r="G47" s="74">
        <f>G46*$J$14/1000</f>
        <v>0</v>
      </c>
      <c r="H47" s="38"/>
      <c r="I47" s="159"/>
      <c r="J47" s="74">
        <f>J46*$Q$14/1000</f>
        <v>0</v>
      </c>
      <c r="K47" s="162"/>
      <c r="L47" s="364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N47*P47*$N$12</f>
        <v>1.9089923832</v>
      </c>
      <c r="R47" s="84">
        <f>SUM(Q47:Q47)</f>
        <v>1.9089923832</v>
      </c>
      <c r="S47" s="367"/>
      <c r="T47" s="369"/>
    </row>
    <row r="48" spans="1:20" ht="12.75" customHeight="1">
      <c r="A48" s="150"/>
      <c r="B48" s="36"/>
      <c r="C48" s="332"/>
      <c r="D48" s="58"/>
      <c r="E48" s="84"/>
      <c r="F48" s="38"/>
      <c r="G48" s="37"/>
      <c r="H48" s="38"/>
      <c r="I48" s="159"/>
      <c r="K48" s="162"/>
      <c r="L48" s="365"/>
      <c r="M48" s="113"/>
      <c r="N48" s="114"/>
      <c r="O48" s="114"/>
      <c r="P48" s="115"/>
      <c r="Q48" s="130"/>
      <c r="R48" s="84"/>
      <c r="S48" s="84"/>
      <c r="T48" s="165"/>
    </row>
    <row r="49" spans="1:20" ht="7.5" customHeight="1">
      <c r="A49" s="151"/>
      <c r="B49" s="85"/>
      <c r="C49" s="153"/>
      <c r="D49" s="86"/>
      <c r="E49" s="89"/>
      <c r="F49" s="87"/>
      <c r="G49" s="88"/>
      <c r="H49" s="87"/>
      <c r="I49" s="160"/>
      <c r="J49" s="88"/>
      <c r="K49" s="163"/>
      <c r="O49" s="57"/>
      <c r="Q49" s="83"/>
      <c r="R49" s="84"/>
      <c r="S49" s="84"/>
      <c r="T49" s="165"/>
    </row>
    <row r="50" spans="1:20" ht="12.75" customHeight="1">
      <c r="A50" s="152">
        <v>9</v>
      </c>
      <c r="B50" s="329" t="s">
        <v>57</v>
      </c>
      <c r="C50" s="331" t="s">
        <v>59</v>
      </c>
      <c r="D50" s="58" t="s">
        <v>36</v>
      </c>
      <c r="E50" s="84">
        <v>0.47</v>
      </c>
      <c r="F50" s="38"/>
      <c r="G50" s="37">
        <v>8.91</v>
      </c>
      <c r="H50" s="38"/>
      <c r="I50" s="159"/>
      <c r="J50" s="42">
        <v>0.86</v>
      </c>
      <c r="K50" s="162"/>
      <c r="L50" s="92"/>
      <c r="M50" s="93"/>
      <c r="N50" s="94"/>
      <c r="O50" s="94"/>
      <c r="P50" s="95"/>
      <c r="Q50" s="121"/>
      <c r="R50" s="81">
        <f>G51+J51</f>
        <v>19.909924400000001</v>
      </c>
      <c r="S50" s="366">
        <f>R50+R51</f>
        <v>64.710860783142806</v>
      </c>
      <c r="T50" s="368">
        <f>E50*S50</f>
        <v>30.414104568077118</v>
      </c>
    </row>
    <row r="51" spans="1:20" ht="12.75" customHeight="1">
      <c r="A51" s="150"/>
      <c r="B51" s="374"/>
      <c r="C51" s="332"/>
      <c r="D51" s="58"/>
      <c r="E51" s="84"/>
      <c r="F51" s="38"/>
      <c r="G51" s="74">
        <f>G50*$J$14/1000</f>
        <v>17.510644800000001</v>
      </c>
      <c r="H51" s="38"/>
      <c r="I51" s="159"/>
      <c r="J51" s="74">
        <f>J50*$Q$14/1000</f>
        <v>2.3992795999999998</v>
      </c>
      <c r="K51" s="162"/>
      <c r="L51" s="101" t="s">
        <v>60</v>
      </c>
      <c r="M51" s="102" t="s">
        <v>36</v>
      </c>
      <c r="N51" s="103">
        <v>1.0149999999999999</v>
      </c>
      <c r="O51" s="104">
        <f>E50*N51</f>
        <v>0.47704999999999992</v>
      </c>
      <c r="P51" s="105">
        <v>29.007000000000001</v>
      </c>
      <c r="Q51" s="123">
        <f>N51*P51*$N$12</f>
        <v>33.336153137826003</v>
      </c>
      <c r="R51" s="366">
        <f>SUM(Q51:Q53)</f>
        <v>44.800936383142805</v>
      </c>
      <c r="S51" s="367"/>
      <c r="T51" s="369"/>
    </row>
    <row r="52" spans="1:20" ht="12.75" customHeight="1">
      <c r="A52" s="150"/>
      <c r="B52" s="73" t="s">
        <v>58</v>
      </c>
      <c r="C52" s="332"/>
      <c r="D52" s="58"/>
      <c r="E52" s="84"/>
      <c r="F52" s="38"/>
      <c r="G52" s="37"/>
      <c r="H52" s="38"/>
      <c r="I52" s="159"/>
      <c r="K52" s="162"/>
      <c r="L52" s="132" t="s">
        <v>61</v>
      </c>
      <c r="M52" s="106" t="s">
        <v>62</v>
      </c>
      <c r="N52" s="107">
        <v>1.37</v>
      </c>
      <c r="O52" s="108">
        <f>E50*N52</f>
        <v>0.64390000000000003</v>
      </c>
      <c r="P52" s="109">
        <v>3.5</v>
      </c>
      <c r="Q52" s="125">
        <f>N52*P52*$N$12</f>
        <v>5.4291924540000007</v>
      </c>
      <c r="R52" s="367"/>
      <c r="S52" s="367"/>
      <c r="T52" s="369"/>
    </row>
    <row r="53" spans="1:20" ht="12.75" customHeight="1">
      <c r="A53" s="150"/>
      <c r="B53" s="36"/>
      <c r="C53" s="332"/>
      <c r="D53" s="58"/>
      <c r="E53" s="84"/>
      <c r="F53" s="38"/>
      <c r="G53" s="37"/>
      <c r="H53" s="38"/>
      <c r="I53" s="159"/>
      <c r="K53" s="162"/>
      <c r="L53" s="116" t="s">
        <v>63</v>
      </c>
      <c r="M53" s="117" t="s">
        <v>36</v>
      </c>
      <c r="N53" s="118">
        <v>3.7999999999999999E-2</v>
      </c>
      <c r="O53" s="119">
        <f>E50*N53</f>
        <v>1.7859999999999997E-2</v>
      </c>
      <c r="P53" s="120">
        <v>140.27799999999999</v>
      </c>
      <c r="Q53" s="127">
        <f>N53*P53*$N$12</f>
        <v>6.0355907913168005</v>
      </c>
      <c r="R53" s="367"/>
      <c r="S53" s="367"/>
      <c r="T53" s="369"/>
    </row>
    <row r="54" spans="1:20" ht="12.75" customHeight="1">
      <c r="A54" s="151"/>
      <c r="B54" s="85"/>
      <c r="C54" s="153"/>
      <c r="D54" s="86"/>
      <c r="E54" s="89"/>
      <c r="F54" s="87"/>
      <c r="G54" s="88"/>
      <c r="H54" s="87"/>
      <c r="I54" s="160"/>
      <c r="J54" s="88"/>
      <c r="K54" s="163"/>
      <c r="O54" s="57"/>
      <c r="Q54" s="83"/>
      <c r="R54" s="84"/>
      <c r="S54" s="84"/>
      <c r="T54" s="165"/>
    </row>
    <row r="55" spans="1:20" ht="12.75" customHeight="1">
      <c r="A55" s="149">
        <v>10</v>
      </c>
      <c r="B55" s="91" t="s">
        <v>64</v>
      </c>
      <c r="C55" s="331" t="s">
        <v>65</v>
      </c>
      <c r="D55" s="180" t="s">
        <v>39</v>
      </c>
      <c r="E55" s="122">
        <v>3.2300000000000002E-2</v>
      </c>
      <c r="F55" s="95"/>
      <c r="G55" s="74">
        <v>0</v>
      </c>
      <c r="H55" s="95"/>
      <c r="I55" s="158"/>
      <c r="J55" s="74">
        <v>0</v>
      </c>
      <c r="K55" s="161"/>
      <c r="L55" s="92"/>
      <c r="M55" s="93"/>
      <c r="N55" s="94"/>
      <c r="O55" s="94"/>
      <c r="P55" s="95"/>
      <c r="Q55" s="121"/>
      <c r="R55" s="81">
        <f>G56+J56</f>
        <v>0</v>
      </c>
      <c r="S55" s="366">
        <f>R55+R56</f>
        <v>385.91198157960008</v>
      </c>
      <c r="T55" s="368">
        <f>E55*S55</f>
        <v>12.464957005021084</v>
      </c>
    </row>
    <row r="56" spans="1:20" ht="12.75" customHeight="1">
      <c r="A56" s="150"/>
      <c r="C56" s="332"/>
      <c r="E56" s="124"/>
      <c r="G56" s="74">
        <f>G55*$J$14/1000</f>
        <v>0</v>
      </c>
      <c r="I56" s="159"/>
      <c r="J56" s="74">
        <f>J55*$Q$14/1000</f>
        <v>0</v>
      </c>
      <c r="K56" s="162"/>
      <c r="L56" s="96" t="s">
        <v>65</v>
      </c>
      <c r="M56" s="97" t="s">
        <v>39</v>
      </c>
      <c r="N56" s="98">
        <v>1</v>
      </c>
      <c r="O56" s="99">
        <f>E55*N56</f>
        <v>3.2300000000000002E-2</v>
      </c>
      <c r="P56" s="100">
        <v>340.83300000000003</v>
      </c>
      <c r="Q56" s="131">
        <f>N56*P56*$N$12</f>
        <v>385.91198157960008</v>
      </c>
      <c r="R56" s="124">
        <f>SUM(Q56:Q56)</f>
        <v>385.91198157960008</v>
      </c>
      <c r="S56" s="367"/>
      <c r="T56" s="369"/>
    </row>
    <row r="57" spans="1:20" ht="12.75" customHeight="1">
      <c r="A57" s="151"/>
      <c r="B57" s="85"/>
      <c r="C57" s="153"/>
      <c r="D57" s="86"/>
      <c r="E57" s="89"/>
      <c r="F57" s="87"/>
      <c r="G57" s="88"/>
      <c r="H57" s="87"/>
      <c r="I57" s="160"/>
      <c r="J57" s="88"/>
      <c r="K57" s="163"/>
      <c r="L57" s="181"/>
      <c r="M57" s="182"/>
      <c r="N57" s="183"/>
      <c r="O57" s="183"/>
      <c r="P57" s="87"/>
      <c r="Q57" s="184"/>
      <c r="R57" s="89"/>
      <c r="S57" s="89"/>
      <c r="T57" s="185"/>
    </row>
    <row r="58" spans="1:20" ht="12.75" customHeight="1">
      <c r="A58" s="152">
        <v>11</v>
      </c>
      <c r="B58" s="329" t="s">
        <v>66</v>
      </c>
      <c r="C58" s="331" t="s">
        <v>68</v>
      </c>
      <c r="D58" s="58" t="s">
        <v>62</v>
      </c>
      <c r="E58" s="84">
        <v>2.5</v>
      </c>
      <c r="F58" s="38"/>
      <c r="G58" s="37">
        <v>0.33</v>
      </c>
      <c r="H58" s="38"/>
      <c r="I58" s="159"/>
      <c r="J58" s="42">
        <v>0.02</v>
      </c>
      <c r="K58" s="162"/>
      <c r="L58" s="92"/>
      <c r="M58" s="93"/>
      <c r="N58" s="94"/>
      <c r="O58" s="94"/>
      <c r="P58" s="95"/>
      <c r="Q58" s="121"/>
      <c r="R58" s="81">
        <f>G59+J59</f>
        <v>0.70433960000000007</v>
      </c>
      <c r="S58" s="366">
        <f>R58+R59</f>
        <v>2.0914564915587204</v>
      </c>
      <c r="T58" s="368">
        <f>E58*S58</f>
        <v>5.2286412288968007</v>
      </c>
    </row>
    <row r="59" spans="1:20" ht="12.75" customHeight="1">
      <c r="A59" s="150"/>
      <c r="B59" s="374"/>
      <c r="C59" s="332"/>
      <c r="D59" s="58"/>
      <c r="E59" s="84"/>
      <c r="F59" s="38"/>
      <c r="G59" s="74">
        <f>G58*$J$14/1000</f>
        <v>0.64854240000000007</v>
      </c>
      <c r="H59" s="38"/>
      <c r="I59" s="159"/>
      <c r="J59" s="74">
        <f>J58*$Q$14/1000</f>
        <v>5.5797200000000005E-2</v>
      </c>
      <c r="K59" s="162"/>
      <c r="L59" s="101" t="s">
        <v>60</v>
      </c>
      <c r="M59" s="102" t="s">
        <v>36</v>
      </c>
      <c r="N59" s="103">
        <v>4.0800000000000003E-2</v>
      </c>
      <c r="O59" s="104">
        <f>E58*N59</f>
        <v>0.10200000000000001</v>
      </c>
      <c r="P59" s="105">
        <v>29.007000000000001</v>
      </c>
      <c r="Q59" s="123">
        <f>N59*P59*$N$12</f>
        <v>1.3400148256387203</v>
      </c>
      <c r="R59" s="366">
        <f>SUM(Q59:Q60)</f>
        <v>1.3871168915587204</v>
      </c>
      <c r="S59" s="367"/>
      <c r="T59" s="369"/>
    </row>
    <row r="60" spans="1:20" ht="12.75" customHeight="1">
      <c r="A60" s="150"/>
      <c r="B60" s="73" t="s">
        <v>67</v>
      </c>
      <c r="C60" s="332"/>
      <c r="D60" s="58"/>
      <c r="E60" s="84"/>
      <c r="F60" s="38"/>
      <c r="G60" s="37"/>
      <c r="H60" s="38"/>
      <c r="I60" s="159"/>
      <c r="K60" s="162"/>
      <c r="L60" s="116" t="s">
        <v>69</v>
      </c>
      <c r="M60" s="117" t="s">
        <v>36</v>
      </c>
      <c r="N60" s="118">
        <v>1.6000000000000001E-3</v>
      </c>
      <c r="O60" s="119">
        <f>E58*N60</f>
        <v>4.0000000000000001E-3</v>
      </c>
      <c r="P60" s="120">
        <v>26</v>
      </c>
      <c r="Q60" s="127">
        <f>N60*P60*$N$12</f>
        <v>4.7102065920000012E-2</v>
      </c>
      <c r="R60" s="367"/>
      <c r="S60" s="367"/>
      <c r="T60" s="369"/>
    </row>
    <row r="61" spans="1:20" ht="12.75" customHeight="1">
      <c r="A61" s="151"/>
      <c r="B61" s="85"/>
      <c r="C61" s="153"/>
      <c r="D61" s="86"/>
      <c r="E61" s="89"/>
      <c r="F61" s="87"/>
      <c r="G61" s="88"/>
      <c r="H61" s="87"/>
      <c r="I61" s="160"/>
      <c r="J61" s="88"/>
      <c r="K61" s="163"/>
      <c r="O61" s="57"/>
      <c r="Q61" s="83"/>
      <c r="R61" s="84"/>
      <c r="S61" s="84"/>
      <c r="T61" s="165"/>
    </row>
    <row r="62" spans="1:20" ht="12.75" customHeight="1">
      <c r="A62" s="152">
        <v>12</v>
      </c>
      <c r="B62" s="73" t="s">
        <v>70</v>
      </c>
      <c r="C62" s="331" t="s">
        <v>72</v>
      </c>
      <c r="D62" s="58" t="s">
        <v>62</v>
      </c>
      <c r="E62" s="84">
        <v>2.9</v>
      </c>
      <c r="F62" s="38"/>
      <c r="G62" s="37">
        <v>0.247</v>
      </c>
      <c r="H62" s="38"/>
      <c r="I62" s="159"/>
      <c r="J62" s="42">
        <v>8.0000000000000071E-3</v>
      </c>
      <c r="K62" s="162"/>
      <c r="L62" s="92"/>
      <c r="M62" s="93"/>
      <c r="N62" s="94"/>
      <c r="O62" s="94"/>
      <c r="P62" s="95"/>
      <c r="Q62" s="121"/>
      <c r="R62" s="81">
        <f>G63+J63</f>
        <v>0.50774304000000003</v>
      </c>
      <c r="S62" s="366">
        <f>R62+R63</f>
        <v>1.1633222748000001</v>
      </c>
      <c r="T62" s="368">
        <f>E62*S62</f>
        <v>3.3736345969200001</v>
      </c>
    </row>
    <row r="63" spans="1:20" ht="12.75" customHeight="1">
      <c r="A63" s="150"/>
      <c r="B63" s="73" t="s">
        <v>71</v>
      </c>
      <c r="C63" s="332"/>
      <c r="D63" s="58"/>
      <c r="E63" s="84"/>
      <c r="F63" s="38"/>
      <c r="G63" s="74">
        <f>G62*$J$14/1000</f>
        <v>0.48542415999999999</v>
      </c>
      <c r="H63" s="38"/>
      <c r="I63" s="159"/>
      <c r="J63" s="74">
        <f>J62*$Q$14/1000</f>
        <v>2.231888000000002E-2</v>
      </c>
      <c r="K63" s="162"/>
      <c r="L63" s="236" t="s">
        <v>73</v>
      </c>
      <c r="M63" s="102" t="s">
        <v>62</v>
      </c>
      <c r="N63" s="103">
        <v>1.08</v>
      </c>
      <c r="O63" s="104">
        <f>E62*N63</f>
        <v>3.1320000000000001</v>
      </c>
      <c r="P63" s="105">
        <v>0.42499999999999999</v>
      </c>
      <c r="Q63" s="123">
        <f>N63*P63*$N$12</f>
        <v>0.51970789080000002</v>
      </c>
      <c r="R63" s="366">
        <f>SUM(Q63:Q64)</f>
        <v>0.65557923480000002</v>
      </c>
      <c r="S63" s="367"/>
      <c r="T63" s="369"/>
    </row>
    <row r="64" spans="1:20" ht="12.75" customHeight="1">
      <c r="A64" s="150"/>
      <c r="B64" s="36"/>
      <c r="C64" s="332"/>
      <c r="D64" s="58"/>
      <c r="E64" s="84"/>
      <c r="F64" s="38"/>
      <c r="G64" s="37"/>
      <c r="H64" s="38"/>
      <c r="I64" s="159"/>
      <c r="K64" s="162"/>
      <c r="L64" s="116" t="s">
        <v>74</v>
      </c>
      <c r="M64" s="117" t="s">
        <v>48</v>
      </c>
      <c r="N64" s="118">
        <v>0.3</v>
      </c>
      <c r="O64" s="119">
        <f>E62*N64</f>
        <v>0.87</v>
      </c>
      <c r="P64" s="120">
        <v>0.4</v>
      </c>
      <c r="Q64" s="127">
        <f>N64*P64*$N$12</f>
        <v>0.13587134400000001</v>
      </c>
      <c r="R64" s="367"/>
      <c r="S64" s="367"/>
      <c r="T64" s="369"/>
    </row>
    <row r="65" spans="1:20" ht="12.75" customHeight="1">
      <c r="A65" s="151"/>
      <c r="B65" s="85"/>
      <c r="C65" s="153"/>
      <c r="D65" s="86"/>
      <c r="E65" s="89"/>
      <c r="F65" s="87"/>
      <c r="G65" s="88"/>
      <c r="H65" s="87"/>
      <c r="I65" s="160"/>
      <c r="J65" s="88"/>
      <c r="K65" s="163"/>
      <c r="O65" s="57"/>
      <c r="Q65" s="83"/>
      <c r="R65" s="84"/>
      <c r="S65" s="84"/>
      <c r="T65" s="165"/>
    </row>
    <row r="66" spans="1:20" ht="12.75" customHeight="1">
      <c r="A66" s="152">
        <v>13</v>
      </c>
      <c r="B66" s="73" t="s">
        <v>75</v>
      </c>
      <c r="C66" s="331" t="s">
        <v>77</v>
      </c>
      <c r="D66" s="58" t="s">
        <v>62</v>
      </c>
      <c r="E66" s="84">
        <v>2.9</v>
      </c>
      <c r="F66" s="38"/>
      <c r="G66" s="37">
        <v>0.74</v>
      </c>
      <c r="H66" s="38"/>
      <c r="I66" s="159"/>
      <c r="J66" s="42">
        <v>6.0000000000000053E-2</v>
      </c>
      <c r="K66" s="162"/>
      <c r="L66" s="92"/>
      <c r="M66" s="93"/>
      <c r="N66" s="94"/>
      <c r="O66" s="94"/>
      <c r="P66" s="95"/>
      <c r="Q66" s="121"/>
      <c r="R66" s="81">
        <f>G67+J67</f>
        <v>1.6216988000000001</v>
      </c>
      <c r="S66" s="366">
        <f>R66+R67</f>
        <v>2.5637401184000002</v>
      </c>
      <c r="T66" s="368">
        <f>E66*S66</f>
        <v>7.4348463433600003</v>
      </c>
    </row>
    <row r="67" spans="1:20" ht="12.75" customHeight="1">
      <c r="A67" s="150"/>
      <c r="B67" s="73" t="s">
        <v>76</v>
      </c>
      <c r="C67" s="332"/>
      <c r="D67" s="58"/>
      <c r="E67" s="84"/>
      <c r="F67" s="38"/>
      <c r="G67" s="74">
        <f>G66*$J$14/1000</f>
        <v>1.4543071999999999</v>
      </c>
      <c r="H67" s="38"/>
      <c r="I67" s="159"/>
      <c r="J67" s="74">
        <f>J66*$Q$14/1000</f>
        <v>0.16739160000000014</v>
      </c>
      <c r="K67" s="162"/>
      <c r="L67" s="96" t="s">
        <v>69</v>
      </c>
      <c r="M67" s="97" t="s">
        <v>36</v>
      </c>
      <c r="N67" s="98">
        <v>3.2000000000000001E-2</v>
      </c>
      <c r="O67" s="99">
        <f>E66*N67</f>
        <v>9.2799999999999994E-2</v>
      </c>
      <c r="P67" s="100">
        <v>26</v>
      </c>
      <c r="Q67" s="131">
        <f>N67*P67*$N$12</f>
        <v>0.94204131840000016</v>
      </c>
      <c r="R67" s="84">
        <f>SUM(Q67:Q67)</f>
        <v>0.94204131840000016</v>
      </c>
      <c r="S67" s="367"/>
      <c r="T67" s="369"/>
    </row>
    <row r="68" spans="1:20" ht="10.5" customHeight="1">
      <c r="A68" s="151"/>
      <c r="B68" s="85"/>
      <c r="C68" s="153"/>
      <c r="D68" s="86"/>
      <c r="E68" s="89"/>
      <c r="F68" s="87"/>
      <c r="G68" s="88"/>
      <c r="H68" s="87"/>
      <c r="I68" s="160"/>
      <c r="J68" s="88"/>
      <c r="K68" s="163"/>
      <c r="O68" s="57"/>
      <c r="Q68" s="83"/>
      <c r="R68" s="84"/>
      <c r="S68" s="84"/>
      <c r="T68" s="165"/>
    </row>
    <row r="69" spans="1:20" ht="12.75" customHeight="1">
      <c r="A69" s="152">
        <v>14</v>
      </c>
      <c r="B69" s="73" t="s">
        <v>78</v>
      </c>
      <c r="C69" s="331" t="s">
        <v>80</v>
      </c>
      <c r="D69" s="58" t="s">
        <v>81</v>
      </c>
      <c r="E69" s="84">
        <v>4.5</v>
      </c>
      <c r="F69" s="38"/>
      <c r="G69" s="37">
        <v>0.87</v>
      </c>
      <c r="H69" s="38"/>
      <c r="I69" s="159"/>
      <c r="J69" s="42">
        <v>3.6000000000000032E-2</v>
      </c>
      <c r="K69" s="162"/>
      <c r="L69" s="92"/>
      <c r="M69" s="93"/>
      <c r="N69" s="94"/>
      <c r="O69" s="94"/>
      <c r="P69" s="95"/>
      <c r="Q69" s="121"/>
      <c r="R69" s="81">
        <f>G70+J70</f>
        <v>1.8102285600000001</v>
      </c>
      <c r="S69" s="366">
        <f>R69+R70</f>
        <v>1.9585230738864001</v>
      </c>
      <c r="T69" s="368">
        <f>E69*S69</f>
        <v>8.8133538324888008</v>
      </c>
    </row>
    <row r="70" spans="1:20" ht="12.75" customHeight="1">
      <c r="A70" s="150"/>
      <c r="B70" s="73" t="s">
        <v>79</v>
      </c>
      <c r="C70" s="332"/>
      <c r="D70" s="58"/>
      <c r="E70" s="84"/>
      <c r="F70" s="38"/>
      <c r="G70" s="74">
        <f>G69*$J$14/1000</f>
        <v>1.7097936</v>
      </c>
      <c r="H70" s="38"/>
      <c r="I70" s="159"/>
      <c r="J70" s="74">
        <f>J69*$Q$14/1000</f>
        <v>0.10043496000000009</v>
      </c>
      <c r="K70" s="162"/>
      <c r="L70" s="96" t="s">
        <v>47</v>
      </c>
      <c r="M70" s="97" t="s">
        <v>48</v>
      </c>
      <c r="N70" s="98">
        <v>0.13700000000000001</v>
      </c>
      <c r="O70" s="99">
        <f>E69*N70</f>
        <v>0.61650000000000005</v>
      </c>
      <c r="P70" s="100">
        <v>0.95599999999999996</v>
      </c>
      <c r="Q70" s="131">
        <f>N70*P70*$N$12</f>
        <v>0.14829451388640003</v>
      </c>
      <c r="R70" s="84">
        <f>SUM(Q70:Q70)</f>
        <v>0.14829451388640003</v>
      </c>
      <c r="S70" s="367"/>
      <c r="T70" s="369"/>
    </row>
    <row r="71" spans="1:20" ht="12.75" customHeight="1">
      <c r="A71" s="151"/>
      <c r="B71" s="85"/>
      <c r="C71" s="153"/>
      <c r="D71" s="86"/>
      <c r="E71" s="89"/>
      <c r="F71" s="87"/>
      <c r="G71" s="88"/>
      <c r="H71" s="87"/>
      <c r="I71" s="160"/>
      <c r="J71" s="88"/>
      <c r="K71" s="163"/>
      <c r="O71" s="57"/>
      <c r="Q71" s="83"/>
      <c r="R71" s="84"/>
      <c r="S71" s="84"/>
      <c r="T71" s="165"/>
    </row>
    <row r="72" spans="1:20" ht="12.75" customHeight="1">
      <c r="A72" s="149">
        <v>15</v>
      </c>
      <c r="B72" s="234" t="s">
        <v>51</v>
      </c>
      <c r="C72" s="331" t="s">
        <v>82</v>
      </c>
      <c r="D72" s="180" t="s">
        <v>53</v>
      </c>
      <c r="E72" s="237">
        <v>15.8</v>
      </c>
      <c r="F72" s="95"/>
      <c r="G72" s="74">
        <v>0</v>
      </c>
      <c r="H72" s="95"/>
      <c r="I72" s="158"/>
      <c r="J72" s="74">
        <v>0</v>
      </c>
      <c r="K72" s="161"/>
      <c r="L72" s="92"/>
      <c r="M72" s="93"/>
      <c r="N72" s="94"/>
      <c r="O72" s="94"/>
      <c r="P72" s="95"/>
      <c r="Q72" s="121"/>
      <c r="R72" s="81">
        <f>G73+J73</f>
        <v>0</v>
      </c>
      <c r="S72" s="366">
        <f>R72+R73</f>
        <v>1.4813373279600002</v>
      </c>
      <c r="T72" s="368">
        <f>E72*S72</f>
        <v>23.405129781768004</v>
      </c>
    </row>
    <row r="73" spans="1:20" ht="12.75" customHeight="1">
      <c r="A73" s="150"/>
      <c r="C73" s="332"/>
      <c r="E73" s="238"/>
      <c r="G73" s="74">
        <f>G72*$J$14/1000</f>
        <v>0</v>
      </c>
      <c r="I73" s="159"/>
      <c r="J73" s="74">
        <f>J72*$Q$14/1000</f>
        <v>0</v>
      </c>
      <c r="K73" s="162"/>
      <c r="L73" s="96" t="s">
        <v>82</v>
      </c>
      <c r="M73" s="97" t="s">
        <v>53</v>
      </c>
      <c r="N73" s="98">
        <v>1</v>
      </c>
      <c r="O73" s="99">
        <f>E72*N73</f>
        <v>15.8</v>
      </c>
      <c r="P73" s="100">
        <v>1.3083</v>
      </c>
      <c r="Q73" s="131">
        <f>N73*P73*$N$12</f>
        <v>1.4813373279600002</v>
      </c>
      <c r="R73" s="238">
        <f>SUM(Q73:Q73)</f>
        <v>1.4813373279600002</v>
      </c>
      <c r="S73" s="367"/>
      <c r="T73" s="369"/>
    </row>
    <row r="74" spans="1:20" ht="6.75" customHeight="1">
      <c r="A74" s="151"/>
      <c r="B74" s="85"/>
      <c r="C74" s="153"/>
      <c r="D74" s="86"/>
      <c r="E74" s="89"/>
      <c r="F74" s="87"/>
      <c r="G74" s="88"/>
      <c r="H74" s="87"/>
      <c r="I74" s="160"/>
      <c r="J74" s="88"/>
      <c r="K74" s="163"/>
      <c r="L74" s="181"/>
      <c r="M74" s="182"/>
      <c r="N74" s="183"/>
      <c r="O74" s="183"/>
      <c r="P74" s="87"/>
      <c r="Q74" s="184"/>
      <c r="R74" s="89"/>
      <c r="S74" s="89"/>
      <c r="T74" s="185"/>
    </row>
    <row r="75" spans="1:20" ht="12.75" customHeight="1">
      <c r="A75" s="152">
        <v>16</v>
      </c>
      <c r="B75" s="73" t="s">
        <v>51</v>
      </c>
      <c r="C75" s="331" t="s">
        <v>83</v>
      </c>
      <c r="D75" s="58" t="s">
        <v>53</v>
      </c>
      <c r="E75" s="84">
        <v>16.8</v>
      </c>
      <c r="F75" s="38"/>
      <c r="G75" s="37">
        <v>0</v>
      </c>
      <c r="H75" s="38"/>
      <c r="I75" s="159"/>
      <c r="J75" s="42">
        <v>0</v>
      </c>
      <c r="K75" s="162"/>
      <c r="L75" s="92"/>
      <c r="M75" s="93"/>
      <c r="N75" s="94"/>
      <c r="O75" s="94"/>
      <c r="P75" s="95"/>
      <c r="Q75" s="121"/>
      <c r="R75" s="81">
        <f>G76+J76</f>
        <v>0</v>
      </c>
      <c r="S75" s="366">
        <f>R75+R76</f>
        <v>0.43365603960000004</v>
      </c>
      <c r="T75" s="368">
        <f>E75*S75</f>
        <v>7.2854214652800007</v>
      </c>
    </row>
    <row r="76" spans="1:20" ht="12.75" customHeight="1">
      <c r="A76" s="150"/>
      <c r="B76" s="36"/>
      <c r="C76" s="332"/>
      <c r="D76" s="58"/>
      <c r="E76" s="84"/>
      <c r="F76" s="38"/>
      <c r="G76" s="74">
        <f>G75*$J$14/1000</f>
        <v>0</v>
      </c>
      <c r="H76" s="38"/>
      <c r="I76" s="159"/>
      <c r="J76" s="74">
        <f>J75*$Q$14/1000</f>
        <v>0</v>
      </c>
      <c r="K76" s="162"/>
      <c r="L76" s="96" t="s">
        <v>83</v>
      </c>
      <c r="M76" s="97" t="s">
        <v>53</v>
      </c>
      <c r="N76" s="98">
        <v>1</v>
      </c>
      <c r="O76" s="99">
        <f>E75*N76</f>
        <v>16.8</v>
      </c>
      <c r="P76" s="100">
        <v>0.38300000000000001</v>
      </c>
      <c r="Q76" s="131">
        <f>N76*P76*$N$12</f>
        <v>0.43365603960000004</v>
      </c>
      <c r="R76" s="84">
        <f>SUM(Q76:Q76)</f>
        <v>0.43365603960000004</v>
      </c>
      <c r="S76" s="367"/>
      <c r="T76" s="369"/>
    </row>
    <row r="77" spans="1:20" ht="12.75" customHeight="1">
      <c r="A77" s="151"/>
      <c r="B77" s="85"/>
      <c r="C77" s="153"/>
      <c r="D77" s="86"/>
      <c r="E77" s="89"/>
      <c r="F77" s="87"/>
      <c r="G77" s="88"/>
      <c r="H77" s="87"/>
      <c r="I77" s="160"/>
      <c r="J77" s="88"/>
      <c r="K77" s="163"/>
      <c r="O77" s="57"/>
      <c r="Q77" s="83"/>
      <c r="R77" s="84"/>
      <c r="S77" s="84"/>
      <c r="T77" s="165"/>
    </row>
    <row r="78" spans="1:20" ht="12.75" customHeight="1">
      <c r="A78" s="152">
        <v>17</v>
      </c>
      <c r="B78" s="73" t="s">
        <v>51</v>
      </c>
      <c r="C78" s="331" t="s">
        <v>84</v>
      </c>
      <c r="D78" s="58" t="s">
        <v>53</v>
      </c>
      <c r="E78" s="84">
        <v>4.8</v>
      </c>
      <c r="F78" s="38"/>
      <c r="G78" s="37">
        <v>0</v>
      </c>
      <c r="H78" s="38"/>
      <c r="I78" s="159"/>
      <c r="J78" s="42">
        <v>0</v>
      </c>
      <c r="K78" s="162"/>
      <c r="L78" s="92"/>
      <c r="M78" s="93"/>
      <c r="N78" s="94"/>
      <c r="O78" s="94"/>
      <c r="P78" s="95"/>
      <c r="Q78" s="121"/>
      <c r="R78" s="81">
        <f>G79+J79</f>
        <v>0</v>
      </c>
      <c r="S78" s="366">
        <f>R78+R79</f>
        <v>0.25589103120000001</v>
      </c>
      <c r="T78" s="368">
        <f>E78*S78</f>
        <v>1.2282769497599999</v>
      </c>
    </row>
    <row r="79" spans="1:20" ht="12.75" customHeight="1">
      <c r="A79" s="150"/>
      <c r="B79" s="36"/>
      <c r="C79" s="332"/>
      <c r="D79" s="58"/>
      <c r="E79" s="84"/>
      <c r="F79" s="38"/>
      <c r="G79" s="74">
        <f>G78*$J$14/1000</f>
        <v>0</v>
      </c>
      <c r="H79" s="38"/>
      <c r="I79" s="159"/>
      <c r="J79" s="74">
        <f>J78*$Q$14/1000</f>
        <v>0</v>
      </c>
      <c r="K79" s="162"/>
      <c r="L79" s="96" t="s">
        <v>84</v>
      </c>
      <c r="M79" s="97" t="s">
        <v>53</v>
      </c>
      <c r="N79" s="98">
        <v>1</v>
      </c>
      <c r="O79" s="99">
        <f>E78*N79</f>
        <v>4.8</v>
      </c>
      <c r="P79" s="100">
        <v>0.22600000000000001</v>
      </c>
      <c r="Q79" s="131">
        <f>N79*P79*$N$12</f>
        <v>0.25589103120000001</v>
      </c>
      <c r="R79" s="84">
        <f>SUM(Q79:Q79)</f>
        <v>0.25589103120000001</v>
      </c>
      <c r="S79" s="367"/>
      <c r="T79" s="369"/>
    </row>
    <row r="80" spans="1:20" ht="12.75" customHeight="1">
      <c r="A80" s="151"/>
      <c r="B80" s="85"/>
      <c r="C80" s="153"/>
      <c r="D80" s="86"/>
      <c r="E80" s="89"/>
      <c r="F80" s="87"/>
      <c r="G80" s="88"/>
      <c r="H80" s="87"/>
      <c r="I80" s="160"/>
      <c r="J80" s="88"/>
      <c r="K80" s="163"/>
      <c r="O80" s="57"/>
      <c r="Q80" s="83"/>
      <c r="R80" s="124"/>
      <c r="S80" s="124"/>
      <c r="T80" s="165"/>
    </row>
    <row r="81" spans="1:20" ht="12.75" customHeight="1">
      <c r="A81" s="152">
        <v>18</v>
      </c>
      <c r="B81" s="134" t="s">
        <v>51</v>
      </c>
      <c r="C81" s="331" t="s">
        <v>85</v>
      </c>
      <c r="D81" s="59" t="s">
        <v>48</v>
      </c>
      <c r="E81" s="124">
        <v>0.32</v>
      </c>
      <c r="G81" s="42">
        <v>0</v>
      </c>
      <c r="I81" s="159"/>
      <c r="J81" s="42">
        <v>0</v>
      </c>
      <c r="K81" s="162"/>
      <c r="L81" s="92"/>
      <c r="M81" s="93"/>
      <c r="N81" s="94"/>
      <c r="O81" s="94"/>
      <c r="P81" s="95"/>
      <c r="Q81" s="121"/>
      <c r="R81" s="81">
        <f>G82+J82</f>
        <v>0</v>
      </c>
      <c r="S81" s="366">
        <f>R81+R82</f>
        <v>0.46196256959999998</v>
      </c>
      <c r="T81" s="368">
        <f>E81*S81</f>
        <v>0.14782802227200001</v>
      </c>
    </row>
    <row r="82" spans="1:20" ht="12.75" customHeight="1">
      <c r="A82" s="150"/>
      <c r="C82" s="332"/>
      <c r="E82" s="124"/>
      <c r="G82" s="74">
        <f>G81*$J$14/1000</f>
        <v>0</v>
      </c>
      <c r="I82" s="159"/>
      <c r="J82" s="74">
        <f>J81*$Q$14/1000</f>
        <v>0</v>
      </c>
      <c r="K82" s="162"/>
      <c r="L82" s="96" t="s">
        <v>85</v>
      </c>
      <c r="M82" s="97" t="s">
        <v>48</v>
      </c>
      <c r="N82" s="98">
        <v>1</v>
      </c>
      <c r="O82" s="99">
        <f>E81*N82</f>
        <v>0.32</v>
      </c>
      <c r="P82" s="100">
        <v>0.40799999999999997</v>
      </c>
      <c r="Q82" s="131">
        <f>N82*P82*$N$12</f>
        <v>0.46196256959999998</v>
      </c>
      <c r="R82" s="124">
        <f>SUM(Q82:Q82)</f>
        <v>0.46196256959999998</v>
      </c>
      <c r="S82" s="367"/>
      <c r="T82" s="369"/>
    </row>
    <row r="83" spans="1:20" ht="12.75" customHeight="1">
      <c r="A83" s="151"/>
      <c r="B83" s="85"/>
      <c r="C83" s="153"/>
      <c r="D83" s="86"/>
      <c r="E83" s="89"/>
      <c r="F83" s="87"/>
      <c r="G83" s="88"/>
      <c r="H83" s="87"/>
      <c r="I83" s="160"/>
      <c r="J83" s="88"/>
      <c r="K83" s="163"/>
      <c r="Q83" s="83"/>
      <c r="R83" s="124"/>
      <c r="S83" s="124"/>
      <c r="T83" s="165"/>
    </row>
    <row r="84" spans="1:20" ht="12.75" customHeight="1">
      <c r="A84" s="152">
        <v>19</v>
      </c>
      <c r="B84" s="134" t="s">
        <v>51</v>
      </c>
      <c r="C84" s="331" t="s">
        <v>86</v>
      </c>
      <c r="D84" s="59" t="s">
        <v>53</v>
      </c>
      <c r="E84" s="124">
        <v>4.5</v>
      </c>
      <c r="G84" s="42">
        <v>0</v>
      </c>
      <c r="I84" s="159"/>
      <c r="J84" s="42">
        <v>0</v>
      </c>
      <c r="K84" s="162"/>
      <c r="L84" s="92"/>
      <c r="M84" s="93"/>
      <c r="N84" s="94"/>
      <c r="O84" s="128"/>
      <c r="P84" s="95"/>
      <c r="Q84" s="121"/>
      <c r="R84" s="81">
        <f>G85+J85</f>
        <v>0</v>
      </c>
      <c r="S84" s="366">
        <f>R84+R85</f>
        <v>0.90580896000000011</v>
      </c>
      <c r="T84" s="368">
        <f>E84*S84</f>
        <v>4.0761403200000004</v>
      </c>
    </row>
    <row r="85" spans="1:20" ht="12.75" customHeight="1">
      <c r="A85" s="150"/>
      <c r="C85" s="332"/>
      <c r="E85" s="124"/>
      <c r="G85" s="74">
        <f>G84*$J$14/1000</f>
        <v>0</v>
      </c>
      <c r="I85" s="159"/>
      <c r="J85" s="74">
        <f>J84*$Q$14/1000</f>
        <v>0</v>
      </c>
      <c r="K85" s="162"/>
      <c r="L85" s="96" t="s">
        <v>86</v>
      </c>
      <c r="M85" s="97" t="s">
        <v>81</v>
      </c>
      <c r="N85" s="98">
        <v>1</v>
      </c>
      <c r="O85" s="98">
        <f>E84*N85</f>
        <v>4.5</v>
      </c>
      <c r="P85" s="100">
        <v>0.8</v>
      </c>
      <c r="Q85" s="131">
        <f>N85*P85*$N$12</f>
        <v>0.90580896000000011</v>
      </c>
      <c r="R85" s="124">
        <f>SUM(Q85:Q85)</f>
        <v>0.90580896000000011</v>
      </c>
      <c r="S85" s="367"/>
      <c r="T85" s="369"/>
    </row>
    <row r="86" spans="1:20" ht="12.75" customHeight="1">
      <c r="A86" s="151"/>
      <c r="B86" s="85"/>
      <c r="C86" s="153"/>
      <c r="D86" s="86"/>
      <c r="E86" s="89"/>
      <c r="F86" s="87"/>
      <c r="G86" s="88"/>
      <c r="H86" s="87"/>
      <c r="I86" s="160"/>
      <c r="J86" s="88"/>
      <c r="K86" s="163"/>
      <c r="L86" s="181"/>
      <c r="M86" s="182"/>
      <c r="N86" s="183"/>
      <c r="O86" s="186"/>
      <c r="P86" s="87"/>
      <c r="Q86" s="184"/>
      <c r="R86" s="89"/>
      <c r="S86" s="89"/>
      <c r="T86" s="185"/>
    </row>
    <row r="87" spans="1:20" ht="12.75" customHeight="1">
      <c r="A87" s="152">
        <v>20</v>
      </c>
      <c r="B87" s="133" t="s">
        <v>87</v>
      </c>
      <c r="C87" s="331" t="s">
        <v>88</v>
      </c>
      <c r="D87" s="59" t="s">
        <v>62</v>
      </c>
      <c r="E87" s="84">
        <v>1.7</v>
      </c>
      <c r="G87" s="42">
        <v>0.38400000000000001</v>
      </c>
      <c r="I87" s="159"/>
      <c r="J87" s="42">
        <v>0</v>
      </c>
      <c r="K87" s="162"/>
      <c r="L87" s="92"/>
      <c r="M87" s="93"/>
      <c r="N87" s="94"/>
      <c r="O87" s="128"/>
      <c r="P87" s="95"/>
      <c r="Q87" s="121"/>
      <c r="R87" s="81">
        <f>G88+J88</f>
        <v>0.75466751999999993</v>
      </c>
      <c r="S87" s="366">
        <f>R87+R88</f>
        <v>1.10750841645</v>
      </c>
      <c r="T87" s="368">
        <f>E87*S87</f>
        <v>1.8827643079649998</v>
      </c>
    </row>
    <row r="88" spans="1:20" ht="12.75" customHeight="1">
      <c r="A88" s="150"/>
      <c r="B88" s="133" t="s">
        <v>76</v>
      </c>
      <c r="C88" s="332"/>
      <c r="E88" s="84"/>
      <c r="G88" s="74">
        <f>G87*$J$14/1000</f>
        <v>0.75466751999999993</v>
      </c>
      <c r="I88" s="159"/>
      <c r="J88" s="74">
        <f>J87*$Q$14/1000</f>
        <v>0</v>
      </c>
      <c r="K88" s="162"/>
      <c r="L88" s="96" t="s">
        <v>89</v>
      </c>
      <c r="M88" s="97" t="s">
        <v>48</v>
      </c>
      <c r="N88" s="98">
        <v>0.27700000000000002</v>
      </c>
      <c r="O88" s="98">
        <f>E87*N88</f>
        <v>0.47090000000000004</v>
      </c>
      <c r="P88" s="100">
        <v>1.125</v>
      </c>
      <c r="Q88" s="131">
        <f>N88*P88*$N$12</f>
        <v>0.35284089645000005</v>
      </c>
      <c r="R88" s="84">
        <f>SUM(Q88:Q88)</f>
        <v>0.35284089645000005</v>
      </c>
      <c r="S88" s="367"/>
      <c r="T88" s="369"/>
    </row>
    <row r="89" spans="1:20" ht="12.75" customHeight="1">
      <c r="A89" s="151"/>
      <c r="B89" s="85"/>
      <c r="C89" s="153"/>
      <c r="D89" s="86"/>
      <c r="E89" s="89"/>
      <c r="F89" s="87"/>
      <c r="G89" s="88"/>
      <c r="H89" s="87"/>
      <c r="I89" s="160"/>
      <c r="J89" s="88"/>
      <c r="K89" s="163"/>
      <c r="Q89" s="83"/>
      <c r="R89" s="84"/>
      <c r="S89" s="84"/>
      <c r="T89" s="165"/>
    </row>
    <row r="90" spans="1:20" ht="12.75" customHeight="1">
      <c r="A90" s="152">
        <v>21</v>
      </c>
      <c r="B90" s="133" t="s">
        <v>90</v>
      </c>
      <c r="C90" s="331" t="s">
        <v>91</v>
      </c>
      <c r="D90" s="59" t="s">
        <v>62</v>
      </c>
      <c r="E90" s="84">
        <v>0.6</v>
      </c>
      <c r="G90" s="42">
        <v>0.38400000000000001</v>
      </c>
      <c r="I90" s="159"/>
      <c r="J90" s="42">
        <v>0</v>
      </c>
      <c r="K90" s="162"/>
      <c r="L90" s="92"/>
      <c r="M90" s="93"/>
      <c r="N90" s="94"/>
      <c r="O90" s="128"/>
      <c r="P90" s="95"/>
      <c r="Q90" s="121"/>
      <c r="R90" s="81">
        <f>G91+J91</f>
        <v>0.75466751999999993</v>
      </c>
      <c r="S90" s="366">
        <f>R90+R91</f>
        <v>1.1821867038959999</v>
      </c>
      <c r="T90" s="368">
        <f>E90*S90</f>
        <v>0.70931202233759993</v>
      </c>
    </row>
    <row r="91" spans="1:20" ht="12.75" customHeight="1">
      <c r="A91" s="150"/>
      <c r="B91" s="133" t="s">
        <v>76</v>
      </c>
      <c r="C91" s="332"/>
      <c r="E91" s="84"/>
      <c r="G91" s="74">
        <f>G90*$J$14/1000</f>
        <v>0.75466751999999993</v>
      </c>
      <c r="I91" s="159"/>
      <c r="J91" s="74">
        <f>J90*$Q$14/1000</f>
        <v>0</v>
      </c>
      <c r="K91" s="162"/>
      <c r="L91" s="96" t="s">
        <v>92</v>
      </c>
      <c r="M91" s="97" t="s">
        <v>48</v>
      </c>
      <c r="N91" s="98">
        <v>0.21</v>
      </c>
      <c r="O91" s="98">
        <f>E90*N91</f>
        <v>0.126</v>
      </c>
      <c r="P91" s="100">
        <v>1.798</v>
      </c>
      <c r="Q91" s="131">
        <f>N91*P91*$N$12</f>
        <v>0.42751918389600002</v>
      </c>
      <c r="R91" s="84">
        <f>SUM(Q91:Q91)</f>
        <v>0.42751918389600002</v>
      </c>
      <c r="S91" s="367"/>
      <c r="T91" s="369"/>
    </row>
    <row r="92" spans="1:20" ht="12.75" customHeight="1">
      <c r="A92" s="151"/>
      <c r="B92" s="85"/>
      <c r="C92" s="153"/>
      <c r="D92" s="86"/>
      <c r="E92" s="89"/>
      <c r="F92" s="87"/>
      <c r="G92" s="88"/>
      <c r="H92" s="87"/>
      <c r="I92" s="160"/>
      <c r="J92" s="88"/>
      <c r="K92" s="163"/>
      <c r="Q92" s="83"/>
      <c r="R92" s="84"/>
      <c r="S92" s="84"/>
      <c r="T92" s="165"/>
    </row>
    <row r="93" spans="1:20" ht="12.75" customHeight="1">
      <c r="A93" s="149">
        <v>22</v>
      </c>
      <c r="B93" s="234" t="s">
        <v>93</v>
      </c>
      <c r="C93" s="331" t="s">
        <v>95</v>
      </c>
      <c r="D93" s="180" t="s">
        <v>62</v>
      </c>
      <c r="E93" s="237">
        <v>2.9</v>
      </c>
      <c r="F93" s="95"/>
      <c r="G93" s="74">
        <v>0.33800000000000002</v>
      </c>
      <c r="H93" s="95"/>
      <c r="I93" s="158"/>
      <c r="J93" s="74">
        <v>1.26E-2</v>
      </c>
      <c r="K93" s="161"/>
      <c r="L93" s="92"/>
      <c r="M93" s="93"/>
      <c r="N93" s="94"/>
      <c r="O93" s="128"/>
      <c r="P93" s="95"/>
      <c r="Q93" s="121"/>
      <c r="R93" s="81">
        <f>G94+J94</f>
        <v>0.69941687599999991</v>
      </c>
      <c r="S93" s="366">
        <f>R93+R94</f>
        <v>0.9805007188999999</v>
      </c>
      <c r="T93" s="368">
        <f>E93*S93</f>
        <v>2.8434520848099996</v>
      </c>
    </row>
    <row r="94" spans="1:20" ht="12.75" customHeight="1">
      <c r="A94" s="150"/>
      <c r="B94" s="330" t="s">
        <v>94</v>
      </c>
      <c r="C94" s="332"/>
      <c r="E94" s="238"/>
      <c r="G94" s="74">
        <f>G93*$J$14/1000</f>
        <v>0.66426463999999996</v>
      </c>
      <c r="I94" s="159"/>
      <c r="J94" s="74">
        <f>J93*$Q$14/1000</f>
        <v>3.5152236000000003E-2</v>
      </c>
      <c r="K94" s="162"/>
      <c r="L94" s="96" t="s">
        <v>109</v>
      </c>
      <c r="M94" s="97" t="s">
        <v>48</v>
      </c>
      <c r="N94" s="98">
        <v>0.33100000000000002</v>
      </c>
      <c r="O94" s="98">
        <f>E93*N94</f>
        <v>0.95989999999999998</v>
      </c>
      <c r="P94" s="100">
        <v>0.75</v>
      </c>
      <c r="Q94" s="131">
        <f>N94*P94*$N$12</f>
        <v>0.28108384290000005</v>
      </c>
      <c r="R94" s="84">
        <f>SUM(Q94:Q94)</f>
        <v>0.28108384290000005</v>
      </c>
      <c r="S94" s="367"/>
      <c r="T94" s="369"/>
    </row>
    <row r="95" spans="1:20" ht="12.75" customHeight="1">
      <c r="A95" s="151"/>
      <c r="B95" s="375"/>
      <c r="C95" s="333"/>
      <c r="D95" s="86"/>
      <c r="E95" s="89"/>
      <c r="F95" s="87"/>
      <c r="G95" s="88"/>
      <c r="H95" s="87"/>
      <c r="I95" s="160"/>
      <c r="J95" s="88"/>
      <c r="K95" s="163"/>
      <c r="L95" s="181"/>
      <c r="Q95" s="83"/>
      <c r="R95" s="84"/>
      <c r="S95" s="84"/>
      <c r="T95" s="165"/>
    </row>
    <row r="96" spans="1:20" ht="12.75" customHeight="1">
      <c r="A96" s="152">
        <v>23</v>
      </c>
      <c r="B96" s="133" t="s">
        <v>96</v>
      </c>
      <c r="C96" s="332" t="s">
        <v>97</v>
      </c>
      <c r="D96" s="59" t="s">
        <v>98</v>
      </c>
      <c r="E96" s="84">
        <v>4</v>
      </c>
      <c r="G96" s="42">
        <v>0</v>
      </c>
      <c r="I96" s="159"/>
      <c r="J96" s="42">
        <v>2.84</v>
      </c>
      <c r="K96" s="162"/>
      <c r="L96" s="181"/>
      <c r="M96" s="76"/>
      <c r="N96" s="77"/>
      <c r="O96" s="79"/>
      <c r="P96" s="78"/>
      <c r="Q96" s="80"/>
      <c r="R96" s="81">
        <f>G97+J97</f>
        <v>7.9232024000000001</v>
      </c>
      <c r="S96" s="82">
        <f>R96+R97</f>
        <v>7.9232024000000001</v>
      </c>
      <c r="T96" s="164">
        <f>E96*S96</f>
        <v>31.6928096</v>
      </c>
    </row>
    <row r="97" spans="1:20" ht="12.75" customHeight="1">
      <c r="A97" s="150"/>
      <c r="C97" s="332"/>
      <c r="E97" s="84"/>
      <c r="G97" s="74">
        <f>G96*$J$14/1000</f>
        <v>0</v>
      </c>
      <c r="I97" s="159"/>
      <c r="J97" s="74">
        <f>J96*$Q$14/1000</f>
        <v>7.9232024000000001</v>
      </c>
      <c r="K97" s="162"/>
      <c r="Q97" s="83"/>
      <c r="R97" s="84"/>
      <c r="S97" s="84"/>
      <c r="T97" s="165"/>
    </row>
    <row r="98" spans="1:20" ht="12.75" customHeight="1">
      <c r="A98" s="150"/>
      <c r="C98" s="154"/>
      <c r="E98" s="84"/>
      <c r="I98" s="159"/>
      <c r="K98" s="162"/>
      <c r="Q98" s="83"/>
      <c r="R98" s="84"/>
      <c r="S98" s="84"/>
      <c r="T98" s="165"/>
    </row>
    <row r="99" spans="1:20" ht="12.75" customHeight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SUM(T21:T98)</f>
        <v>233.26215610287801</v>
      </c>
    </row>
    <row r="100" spans="1:20" ht="12.75" customHeight="1">
      <c r="A100" s="172"/>
      <c r="C100" s="175" t="s">
        <v>100</v>
      </c>
      <c r="D100" s="143">
        <v>0.13300000000000001</v>
      </c>
      <c r="E100" s="155"/>
      <c r="T100" s="169">
        <f>D100*T99</f>
        <v>31.023866761682775</v>
      </c>
    </row>
    <row r="101" spans="1:20" ht="12.75" customHeight="1">
      <c r="A101" s="172"/>
      <c r="C101" s="175" t="s">
        <v>99</v>
      </c>
      <c r="E101" s="155"/>
      <c r="T101" s="169">
        <f>T99+T100</f>
        <v>264.28602286456078</v>
      </c>
    </row>
    <row r="102" spans="1:20" ht="12.75" customHeight="1">
      <c r="A102" s="172"/>
      <c r="C102" s="175" t="s">
        <v>101</v>
      </c>
      <c r="D102" s="143">
        <v>0.11</v>
      </c>
      <c r="E102" s="155"/>
      <c r="T102" s="169">
        <f>D102*T101</f>
        <v>29.071462515101686</v>
      </c>
    </row>
    <row r="103" spans="1:20" ht="12.75" customHeight="1" thickBot="1">
      <c r="A103" s="172"/>
      <c r="C103" s="175" t="s">
        <v>99</v>
      </c>
      <c r="E103" s="155"/>
      <c r="T103" s="169">
        <f>T101+T102</f>
        <v>293.35748537966248</v>
      </c>
    </row>
    <row r="104" spans="1:20" ht="12.75" customHeight="1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293.35748537966248</v>
      </c>
    </row>
    <row r="105" spans="1:20" ht="12.75" customHeight="1" thickTop="1"/>
    <row r="106" spans="1:20" ht="12.75" customHeight="1"/>
    <row r="107" spans="1:20" ht="12.75" customHeight="1"/>
    <row r="108" spans="1:20" ht="12.75" customHeight="1">
      <c r="L108" s="66" t="s">
        <v>103</v>
      </c>
      <c r="P108" s="43" t="s">
        <v>104</v>
      </c>
    </row>
    <row r="109" spans="1:20" ht="12.75" customHeight="1"/>
    <row r="110" spans="1:20" ht="12.75" customHeight="1"/>
    <row r="111" spans="1:20" ht="12.75" customHeight="1"/>
    <row r="112" spans="1:20" ht="12.75" customHeight="1"/>
  </sheetData>
  <mergeCells count="98">
    <mergeCell ref="C96:C97"/>
    <mergeCell ref="C90:C91"/>
    <mergeCell ref="S90:S91"/>
    <mergeCell ref="T90:T91"/>
    <mergeCell ref="B94:B95"/>
    <mergeCell ref="C93:C95"/>
    <mergeCell ref="S93:S94"/>
    <mergeCell ref="T93:T94"/>
    <mergeCell ref="C84:C85"/>
    <mergeCell ref="S84:S85"/>
    <mergeCell ref="T84:T85"/>
    <mergeCell ref="C87:C88"/>
    <mergeCell ref="S87:S88"/>
    <mergeCell ref="T87:T88"/>
    <mergeCell ref="C78:C79"/>
    <mergeCell ref="S78:S79"/>
    <mergeCell ref="T78:T79"/>
    <mergeCell ref="C81:C82"/>
    <mergeCell ref="S81:S82"/>
    <mergeCell ref="T81:T82"/>
    <mergeCell ref="C72:C73"/>
    <mergeCell ref="S72:S73"/>
    <mergeCell ref="T72:T73"/>
    <mergeCell ref="C75:C76"/>
    <mergeCell ref="S75:S76"/>
    <mergeCell ref="T75:T76"/>
    <mergeCell ref="C66:C67"/>
    <mergeCell ref="S66:S67"/>
    <mergeCell ref="T66:T67"/>
    <mergeCell ref="C69:C70"/>
    <mergeCell ref="S69:S70"/>
    <mergeCell ref="T69:T70"/>
    <mergeCell ref="C62:C64"/>
    <mergeCell ref="R63:R64"/>
    <mergeCell ref="S62:S64"/>
    <mergeCell ref="T62:T64"/>
    <mergeCell ref="B58:B59"/>
    <mergeCell ref="C58:C60"/>
    <mergeCell ref="R59:R60"/>
    <mergeCell ref="S58:S60"/>
    <mergeCell ref="T58:T60"/>
    <mergeCell ref="B50:B51"/>
    <mergeCell ref="C50:C53"/>
    <mergeCell ref="R51:R53"/>
    <mergeCell ref="S50:S53"/>
    <mergeCell ref="T50:T53"/>
    <mergeCell ref="C55:C56"/>
    <mergeCell ref="S55:S56"/>
    <mergeCell ref="T55:T56"/>
    <mergeCell ref="C43:C44"/>
    <mergeCell ref="S43:S44"/>
    <mergeCell ref="T43:T44"/>
    <mergeCell ref="C46:C48"/>
    <mergeCell ref="L47:L48"/>
    <mergeCell ref="S46:S47"/>
    <mergeCell ref="T46:T47"/>
    <mergeCell ref="C39:C41"/>
    <mergeCell ref="L40:L41"/>
    <mergeCell ref="S39:S40"/>
    <mergeCell ref="T39:T40"/>
    <mergeCell ref="C21:C22"/>
    <mergeCell ref="C24:C25"/>
    <mergeCell ref="C33:C38"/>
    <mergeCell ref="L35:L37"/>
    <mergeCell ref="R34:R38"/>
    <mergeCell ref="S33:S38"/>
    <mergeCell ref="T33:T38"/>
    <mergeCell ref="B27:B28"/>
    <mergeCell ref="C27:C28"/>
    <mergeCell ref="B30:B31"/>
    <mergeCell ref="C30:C32"/>
    <mergeCell ref="P10:R10"/>
    <mergeCell ref="N12:P12"/>
    <mergeCell ref="I16:K20"/>
    <mergeCell ref="L17:L20"/>
    <mergeCell ref="O17:O20"/>
    <mergeCell ref="P17:P20"/>
    <mergeCell ref="Q17:Q20"/>
    <mergeCell ref="R16:R20"/>
    <mergeCell ref="L16:Q16"/>
    <mergeCell ref="M17:M20"/>
    <mergeCell ref="D16:D20"/>
    <mergeCell ref="F16:H20"/>
    <mergeCell ref="T16:T20"/>
    <mergeCell ref="Q14:S14"/>
    <mergeCell ref="A1:C1"/>
    <mergeCell ref="A10:B10"/>
    <mergeCell ref="A16:A20"/>
    <mergeCell ref="B16:B20"/>
    <mergeCell ref="C16:C20"/>
    <mergeCell ref="E7:R7"/>
    <mergeCell ref="N17:N20"/>
    <mergeCell ref="D1:R1"/>
    <mergeCell ref="S16:S20"/>
    <mergeCell ref="E11:G11"/>
    <mergeCell ref="E16:E20"/>
    <mergeCell ref="J14:L14"/>
    <mergeCell ref="D12:F12"/>
  </mergeCells>
  <phoneticPr fontId="0" type="noConversion"/>
  <pageMargins left="0.3" right="0" top="0.36" bottom="0.5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X193"/>
  <sheetViews>
    <sheetView showZeros="0" topLeftCell="A157" zoomScaleSheetLayoutView="100" workbookViewId="0">
      <selection activeCell="Y117" sqref="Y117"/>
    </sheetView>
  </sheetViews>
  <sheetFormatPr defaultRowHeight="15"/>
  <cols>
    <col min="1" max="1" width="3.85546875" style="40" customWidth="1"/>
    <col min="2" max="2" width="7.42578125" style="41" customWidth="1"/>
    <col min="3" max="3" width="27.7109375" style="67" customWidth="1"/>
    <col min="4" max="4" width="6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5.28515625" style="66" customWidth="1"/>
    <col min="13" max="13" width="5.5703125" style="61" customWidth="1"/>
    <col min="14" max="14" width="6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12.75">
      <c r="A1" s="1"/>
      <c r="B1" s="2"/>
      <c r="C1" s="3"/>
      <c r="D1" s="3"/>
      <c r="E1" s="4"/>
      <c r="F1" s="4"/>
      <c r="G1" s="5"/>
      <c r="H1" s="5"/>
      <c r="I1" s="5"/>
      <c r="J1" s="5"/>
      <c r="K1" s="5"/>
      <c r="L1" s="4"/>
      <c r="M1" s="5"/>
      <c r="N1" s="3"/>
      <c r="O1" s="6"/>
      <c r="P1" s="4"/>
      <c r="Q1" s="5"/>
      <c r="R1" s="7"/>
      <c r="S1" s="5"/>
      <c r="T1" s="3"/>
      <c r="V1" s="9"/>
      <c r="W1" s="9"/>
      <c r="X1" s="9"/>
    </row>
    <row r="2" spans="1:24" s="8" customFormat="1" ht="30" customHeight="1">
      <c r="A2" s="305" t="s">
        <v>0</v>
      </c>
      <c r="B2" s="305"/>
      <c r="C2" s="305"/>
      <c r="D2" s="69"/>
      <c r="E2" s="321" t="s">
        <v>107</v>
      </c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"/>
      <c r="V2" s="9"/>
      <c r="W2" s="9"/>
      <c r="X2" s="9"/>
    </row>
    <row r="3" spans="1:24" s="8" customFormat="1" ht="0.75" customHeight="1">
      <c r="A3" s="11"/>
      <c r="B3" s="11"/>
      <c r="C3" s="11"/>
      <c r="D3" s="11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3"/>
      <c r="V3" s="9"/>
      <c r="W3" s="9"/>
      <c r="X3" s="9"/>
    </row>
    <row r="4" spans="1:24" s="8" customFormat="1" ht="12.75">
      <c r="A4" s="12"/>
      <c r="B4" s="12"/>
      <c r="C4" s="12"/>
      <c r="D4" s="12"/>
      <c r="E4" s="12"/>
      <c r="F4" s="12"/>
      <c r="G4" s="11"/>
      <c r="H4" s="11"/>
      <c r="I4" s="11"/>
      <c r="J4" s="11"/>
      <c r="K4" s="11"/>
      <c r="L4" s="12"/>
      <c r="M4" s="11"/>
      <c r="N4" s="3"/>
      <c r="O4" s="6"/>
      <c r="R4" s="71" t="s">
        <v>8</v>
      </c>
      <c r="T4" s="11"/>
      <c r="V4" s="9"/>
      <c r="W4" s="9"/>
      <c r="X4" s="9"/>
    </row>
    <row r="5" spans="1:24" s="8" customFormat="1" ht="12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V5" s="9"/>
      <c r="W5" s="9"/>
      <c r="X5" s="9"/>
    </row>
    <row r="6" spans="1:24" s="16" customFormat="1">
      <c r="A6" s="13"/>
      <c r="B6" s="13"/>
      <c r="C6" s="13"/>
      <c r="D6" s="13"/>
      <c r="E6" s="51" t="s">
        <v>1</v>
      </c>
      <c r="F6" s="51"/>
      <c r="G6" s="44"/>
      <c r="H6" s="44"/>
      <c r="I6" s="44"/>
      <c r="J6" s="44"/>
      <c r="K6" s="44"/>
      <c r="L6" s="44"/>
      <c r="M6" s="49" t="s">
        <v>110</v>
      </c>
      <c r="N6" s="15"/>
      <c r="O6" s="15"/>
      <c r="P6" s="13"/>
      <c r="Q6" s="13"/>
      <c r="R6" s="13"/>
      <c r="S6" s="13"/>
      <c r="T6" s="13"/>
      <c r="V6" s="17"/>
      <c r="W6" s="17"/>
      <c r="X6" s="17"/>
    </row>
    <row r="7" spans="1:24" s="14" customFormat="1" ht="12.7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9"/>
      <c r="V7" s="20"/>
      <c r="W7" s="20"/>
      <c r="X7" s="20"/>
    </row>
    <row r="8" spans="1:24" s="14" customFormat="1" ht="14.25" customHeight="1">
      <c r="A8" s="18"/>
      <c r="B8" s="18"/>
      <c r="C8" s="71"/>
      <c r="D8" s="71"/>
      <c r="E8" s="177" t="s">
        <v>108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8"/>
      <c r="T8" s="18"/>
      <c r="V8" s="20"/>
      <c r="W8" s="20"/>
      <c r="X8" s="20"/>
    </row>
    <row r="9" spans="1:24" s="14" customFormat="1" ht="12.75" customHeight="1">
      <c r="A9" s="18"/>
      <c r="B9" s="18"/>
      <c r="C9" s="18"/>
      <c r="D9" s="18"/>
      <c r="E9" s="316" t="s">
        <v>2</v>
      </c>
      <c r="F9" s="316"/>
      <c r="G9" s="316"/>
      <c r="H9" s="316"/>
      <c r="I9" s="316"/>
      <c r="J9" s="316"/>
      <c r="K9" s="316"/>
      <c r="L9" s="316"/>
      <c r="M9" s="316"/>
      <c r="N9" s="316"/>
      <c r="O9" s="317"/>
      <c r="P9" s="317"/>
      <c r="Q9" s="317"/>
      <c r="R9" s="317"/>
      <c r="S9" s="18"/>
      <c r="T9" s="18"/>
      <c r="V9" s="20"/>
      <c r="W9" s="20"/>
      <c r="X9" s="20"/>
    </row>
    <row r="10" spans="1:24" s="14" customFormat="1" ht="25.5">
      <c r="A10" s="18"/>
      <c r="B10" s="18"/>
      <c r="C10" s="70" t="s">
        <v>3</v>
      </c>
      <c r="D10" s="70"/>
      <c r="E10" s="177"/>
      <c r="F10" s="21"/>
      <c r="G10" s="21"/>
      <c r="H10" s="21"/>
      <c r="I10" s="21"/>
      <c r="J10" s="21"/>
      <c r="K10" s="21"/>
      <c r="L10" s="177" t="s">
        <v>111</v>
      </c>
      <c r="M10" s="378"/>
      <c r="N10" s="378"/>
      <c r="O10" s="378"/>
      <c r="P10" s="378"/>
      <c r="Q10" s="21"/>
      <c r="R10" s="21"/>
      <c r="S10" s="18"/>
      <c r="T10" s="18"/>
      <c r="U10" s="19"/>
      <c r="V10" s="20"/>
      <c r="W10" s="20"/>
      <c r="X10" s="20"/>
    </row>
    <row r="11" spans="1:24" s="14" customFormat="1" ht="12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V11" s="20"/>
      <c r="W11" s="20"/>
      <c r="X11" s="20"/>
    </row>
    <row r="12" spans="1:24" s="14" customFormat="1" ht="12.75">
      <c r="A12" s="18"/>
      <c r="B12" s="18"/>
      <c r="C12" s="23"/>
      <c r="D12" s="23"/>
      <c r="E12" s="24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306" t="s">
        <v>4</v>
      </c>
      <c r="B13" s="306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69" t="s">
        <v>7</v>
      </c>
      <c r="P13" s="334">
        <f>T191</f>
        <v>586.71497075932496</v>
      </c>
      <c r="Q13" s="328"/>
      <c r="R13" s="328"/>
      <c r="S13" s="54" t="s">
        <v>11</v>
      </c>
      <c r="T13" s="18"/>
      <c r="V13" s="20"/>
      <c r="W13" s="20"/>
      <c r="X13" s="20"/>
    </row>
    <row r="14" spans="1:24" s="14" customFormat="1">
      <c r="A14" s="26"/>
      <c r="B14" s="26"/>
      <c r="C14" s="27"/>
      <c r="D14" s="27"/>
      <c r="E14" s="323"/>
      <c r="F14" s="323"/>
      <c r="G14" s="323"/>
      <c r="H14" s="18"/>
      <c r="I14" s="18"/>
      <c r="J14" s="18"/>
      <c r="K14" s="18"/>
      <c r="L14" s="18"/>
      <c r="M14" s="18"/>
      <c r="N14" s="28"/>
      <c r="P14" s="62"/>
      <c r="Q14" s="68"/>
      <c r="R14" s="68"/>
      <c r="T14" s="53"/>
      <c r="V14" s="20"/>
      <c r="W14" s="20"/>
      <c r="X14" s="20"/>
    </row>
    <row r="15" spans="1:24" s="14" customFormat="1" ht="14.25">
      <c r="A15" s="70" t="s">
        <v>5</v>
      </c>
      <c r="B15" s="26"/>
      <c r="C15" s="26"/>
      <c r="D15" s="327">
        <v>212742</v>
      </c>
      <c r="E15" s="328"/>
      <c r="F15" s="328"/>
      <c r="G15" s="30" t="s">
        <v>6</v>
      </c>
      <c r="H15" s="18"/>
      <c r="I15" s="18"/>
      <c r="J15" s="31"/>
      <c r="K15" s="31"/>
      <c r="L15" s="31"/>
      <c r="M15" s="63" t="s">
        <v>26</v>
      </c>
      <c r="N15" s="335">
        <f>1.02*1.05*1.0572</f>
        <v>1.1322612000000001</v>
      </c>
      <c r="O15" s="336"/>
      <c r="P15" s="336"/>
      <c r="Q15" s="18"/>
      <c r="R15" s="25"/>
      <c r="S15" s="18"/>
      <c r="T15" s="18"/>
      <c r="V15" s="20"/>
      <c r="W15" s="20"/>
      <c r="X15" s="20"/>
    </row>
    <row r="16" spans="1:24" s="14" customFormat="1" ht="12.75">
      <c r="A16" s="26"/>
      <c r="B16" s="26"/>
      <c r="C16" s="26"/>
      <c r="D16" s="26"/>
      <c r="E16" s="29"/>
      <c r="F16" s="29"/>
      <c r="G16" s="31"/>
      <c r="H16" s="18"/>
      <c r="I16" s="18"/>
      <c r="J16" s="31"/>
      <c r="K16" s="31"/>
      <c r="L16" s="31"/>
      <c r="M16" s="18"/>
      <c r="N16" s="18"/>
      <c r="O16" s="18"/>
      <c r="P16" s="18"/>
      <c r="Q16" s="18"/>
      <c r="R16" s="25"/>
      <c r="S16" s="18"/>
      <c r="T16" s="18"/>
      <c r="V16" s="20"/>
      <c r="W16" s="20"/>
      <c r="X16" s="20"/>
    </row>
    <row r="17" spans="1:24" s="14" customFormat="1" ht="12.75">
      <c r="A17" s="70" t="s">
        <v>27</v>
      </c>
      <c r="B17" s="32"/>
      <c r="C17" s="32"/>
      <c r="D17" s="32"/>
      <c r="E17" s="32"/>
      <c r="F17" s="26"/>
      <c r="G17" s="71" t="s">
        <v>28</v>
      </c>
      <c r="H17" s="26"/>
      <c r="I17" s="52"/>
      <c r="J17" s="303">
        <v>1965.28</v>
      </c>
      <c r="K17" s="304"/>
      <c r="L17" s="304"/>
      <c r="M17" s="33"/>
      <c r="N17" s="71"/>
      <c r="O17" s="71"/>
      <c r="P17" s="71" t="s">
        <v>29</v>
      </c>
      <c r="Q17" s="303">
        <v>2789.86</v>
      </c>
      <c r="R17" s="304"/>
      <c r="S17" s="304"/>
      <c r="T17" s="52"/>
      <c r="V17" s="20"/>
      <c r="W17" s="20"/>
      <c r="X17" s="20"/>
    </row>
    <row r="18" spans="1:24" s="8" customFormat="1" ht="13.5" thickBo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34"/>
      <c r="S18" s="11"/>
      <c r="T18" s="11"/>
      <c r="V18" s="9"/>
      <c r="W18" s="9"/>
      <c r="X18" s="9"/>
    </row>
    <row r="19" spans="1:24" s="35" customFormat="1" ht="18" customHeight="1" thickTop="1">
      <c r="A19" s="307" t="s">
        <v>20</v>
      </c>
      <c r="B19" s="310" t="s">
        <v>9</v>
      </c>
      <c r="C19" s="313" t="s">
        <v>10</v>
      </c>
      <c r="D19" s="324" t="s">
        <v>12</v>
      </c>
      <c r="E19" s="324" t="s">
        <v>13</v>
      </c>
      <c r="F19" s="337" t="s">
        <v>21</v>
      </c>
      <c r="G19" s="359"/>
      <c r="H19" s="359"/>
      <c r="I19" s="337" t="s">
        <v>24</v>
      </c>
      <c r="J19" s="338"/>
      <c r="K19" s="339"/>
      <c r="L19" s="355" t="s">
        <v>15</v>
      </c>
      <c r="M19" s="356"/>
      <c r="N19" s="356"/>
      <c r="O19" s="356"/>
      <c r="P19" s="356"/>
      <c r="Q19" s="356"/>
      <c r="R19" s="352" t="s">
        <v>22</v>
      </c>
      <c r="S19" s="322" t="s">
        <v>16</v>
      </c>
      <c r="T19" s="300" t="s">
        <v>17</v>
      </c>
    </row>
    <row r="20" spans="1:24" s="35" customFormat="1" ht="22.5" customHeight="1">
      <c r="A20" s="308"/>
      <c r="B20" s="311"/>
      <c r="C20" s="314"/>
      <c r="D20" s="325"/>
      <c r="E20" s="325"/>
      <c r="F20" s="360"/>
      <c r="G20" s="361"/>
      <c r="H20" s="361"/>
      <c r="I20" s="340"/>
      <c r="J20" s="341"/>
      <c r="K20" s="342"/>
      <c r="L20" s="317" t="s">
        <v>14</v>
      </c>
      <c r="M20" s="357" t="s">
        <v>12</v>
      </c>
      <c r="N20" s="318" t="s">
        <v>25</v>
      </c>
      <c r="O20" s="318" t="s">
        <v>18</v>
      </c>
      <c r="P20" s="318" t="s">
        <v>19</v>
      </c>
      <c r="Q20" s="318" t="s">
        <v>23</v>
      </c>
      <c r="R20" s="353"/>
      <c r="S20" s="319"/>
      <c r="T20" s="301"/>
    </row>
    <row r="21" spans="1:24" s="35" customFormat="1" ht="22.5" customHeight="1">
      <c r="A21" s="308"/>
      <c r="B21" s="311"/>
      <c r="C21" s="314"/>
      <c r="D21" s="325"/>
      <c r="E21" s="325"/>
      <c r="F21" s="360"/>
      <c r="G21" s="361"/>
      <c r="H21" s="361"/>
      <c r="I21" s="340"/>
      <c r="J21" s="341"/>
      <c r="K21" s="342"/>
      <c r="L21" s="346"/>
      <c r="M21" s="358"/>
      <c r="N21" s="319"/>
      <c r="O21" s="319"/>
      <c r="P21" s="348"/>
      <c r="Q21" s="350"/>
      <c r="R21" s="353"/>
      <c r="S21" s="319"/>
      <c r="T21" s="301"/>
    </row>
    <row r="22" spans="1:24" s="35" customFormat="1" ht="22.5" customHeight="1">
      <c r="A22" s="308"/>
      <c r="B22" s="311"/>
      <c r="C22" s="314"/>
      <c r="D22" s="325"/>
      <c r="E22" s="325"/>
      <c r="F22" s="360"/>
      <c r="G22" s="361"/>
      <c r="H22" s="361"/>
      <c r="I22" s="340"/>
      <c r="J22" s="341"/>
      <c r="K22" s="342"/>
      <c r="L22" s="346"/>
      <c r="M22" s="358"/>
      <c r="N22" s="319"/>
      <c r="O22" s="319"/>
      <c r="P22" s="348"/>
      <c r="Q22" s="350"/>
      <c r="R22" s="353"/>
      <c r="S22" s="319"/>
      <c r="T22" s="301"/>
    </row>
    <row r="23" spans="1:24" s="35" customFormat="1" ht="22.5" customHeight="1">
      <c r="A23" s="309"/>
      <c r="B23" s="312"/>
      <c r="C23" s="315"/>
      <c r="D23" s="326"/>
      <c r="E23" s="326"/>
      <c r="F23" s="362"/>
      <c r="G23" s="363"/>
      <c r="H23" s="363"/>
      <c r="I23" s="343"/>
      <c r="J23" s="344"/>
      <c r="K23" s="345"/>
      <c r="L23" s="347"/>
      <c r="M23" s="358"/>
      <c r="N23" s="320"/>
      <c r="O23" s="320"/>
      <c r="P23" s="349"/>
      <c r="Q23" s="351"/>
      <c r="R23" s="354"/>
      <c r="S23" s="320"/>
      <c r="T23" s="302"/>
    </row>
    <row r="24" spans="1:24" s="35" customFormat="1" ht="13.5" customHeight="1">
      <c r="A24" s="188"/>
      <c r="B24" s="189"/>
      <c r="C24" s="247" t="s">
        <v>243</v>
      </c>
      <c r="D24" s="190"/>
      <c r="E24" s="72"/>
      <c r="F24" s="190"/>
      <c r="G24" s="190"/>
      <c r="H24" s="190"/>
      <c r="I24" s="191"/>
      <c r="J24" s="192"/>
      <c r="K24" s="193"/>
      <c r="L24" s="194"/>
      <c r="M24" s="187"/>
      <c r="N24" s="195"/>
      <c r="O24" s="195"/>
      <c r="P24" s="196"/>
      <c r="Q24" s="197"/>
      <c r="R24" s="198"/>
      <c r="S24" s="199"/>
      <c r="T24" s="200"/>
    </row>
    <row r="25" spans="1:24" ht="12.75" customHeight="1">
      <c r="A25" s="152">
        <v>1</v>
      </c>
      <c r="B25" s="90" t="s">
        <v>30</v>
      </c>
      <c r="C25" s="332" t="s">
        <v>31</v>
      </c>
      <c r="D25" s="58" t="s">
        <v>32</v>
      </c>
      <c r="E25" s="124">
        <v>4.5</v>
      </c>
      <c r="F25" s="38"/>
      <c r="G25" s="37">
        <v>0.22320000000000001</v>
      </c>
      <c r="H25" s="38"/>
      <c r="I25" s="159"/>
      <c r="J25" s="42">
        <v>8.5000000000000006E-3</v>
      </c>
      <c r="K25" s="162"/>
      <c r="L25" s="181"/>
      <c r="M25" s="182"/>
      <c r="N25" s="183"/>
      <c r="O25" s="183"/>
      <c r="P25" s="87"/>
      <c r="Q25" s="184"/>
      <c r="R25" s="89">
        <f>G26+J26</f>
        <v>0.46236430600000006</v>
      </c>
      <c r="S25" s="124">
        <f>R25+R26</f>
        <v>0.46236430600000006</v>
      </c>
      <c r="T25" s="167">
        <f>E25*S25</f>
        <v>2.0806393770000002</v>
      </c>
    </row>
    <row r="26" spans="1:24" ht="12.75" customHeight="1">
      <c r="A26" s="150"/>
      <c r="B26" s="36"/>
      <c r="C26" s="332"/>
      <c r="D26" s="58"/>
      <c r="E26" s="124"/>
      <c r="F26" s="38"/>
      <c r="G26" s="74">
        <f>G25*$J$17/1000</f>
        <v>0.43865049600000006</v>
      </c>
      <c r="H26" s="38"/>
      <c r="I26" s="159"/>
      <c r="J26" s="74">
        <f>J25*$Q$17/1000</f>
        <v>2.3713810000000002E-2</v>
      </c>
      <c r="K26" s="162"/>
      <c r="L26" s="65"/>
      <c r="M26" s="60"/>
      <c r="N26" s="56"/>
      <c r="O26" s="56"/>
      <c r="P26" s="38"/>
      <c r="Q26" s="83"/>
      <c r="R26" s="124"/>
      <c r="S26" s="124"/>
      <c r="T26" s="165"/>
    </row>
    <row r="27" spans="1:24" ht="2.25" customHeight="1">
      <c r="A27" s="151"/>
      <c r="B27" s="85"/>
      <c r="C27" s="153"/>
      <c r="D27" s="86"/>
      <c r="E27" s="89"/>
      <c r="F27" s="87"/>
      <c r="G27" s="88"/>
      <c r="H27" s="87"/>
      <c r="I27" s="160"/>
      <c r="J27" s="88"/>
      <c r="K27" s="163"/>
      <c r="O27" s="57"/>
      <c r="Q27" s="83"/>
      <c r="R27" s="124"/>
      <c r="S27" s="124"/>
      <c r="T27" s="165"/>
    </row>
    <row r="28" spans="1:24" ht="12.75" customHeight="1">
      <c r="A28" s="152">
        <v>2</v>
      </c>
      <c r="B28" s="90" t="s">
        <v>33</v>
      </c>
      <c r="C28" s="331" t="s">
        <v>35</v>
      </c>
      <c r="D28" s="58" t="s">
        <v>36</v>
      </c>
      <c r="E28" s="124">
        <v>0.5</v>
      </c>
      <c r="F28" s="38"/>
      <c r="G28" s="37">
        <v>4.9000000000000004</v>
      </c>
      <c r="H28" s="38"/>
      <c r="I28" s="159"/>
      <c r="J28" s="42">
        <v>4.8</v>
      </c>
      <c r="K28" s="162"/>
      <c r="L28" s="75"/>
      <c r="M28" s="76"/>
      <c r="N28" s="77"/>
      <c r="O28" s="77"/>
      <c r="P28" s="78"/>
      <c r="Q28" s="80"/>
      <c r="R28" s="81">
        <f>G29+J29</f>
        <v>23.0212</v>
      </c>
      <c r="S28" s="122">
        <f>R28+R29</f>
        <v>23.0212</v>
      </c>
      <c r="T28" s="166">
        <f>E28*S28</f>
        <v>11.5106</v>
      </c>
    </row>
    <row r="29" spans="1:24" ht="12.75" customHeight="1">
      <c r="A29" s="150"/>
      <c r="B29" s="90" t="s">
        <v>34</v>
      </c>
      <c r="C29" s="332"/>
      <c r="D29" s="58"/>
      <c r="E29" s="124"/>
      <c r="F29" s="38"/>
      <c r="G29" s="74">
        <f>G28*$J$17/1000</f>
        <v>9.6298720000000007</v>
      </c>
      <c r="H29" s="38"/>
      <c r="I29" s="159"/>
      <c r="J29" s="74">
        <f>J28*$Q$17/1000</f>
        <v>13.391328</v>
      </c>
      <c r="K29" s="162"/>
      <c r="L29" s="65"/>
      <c r="M29" s="60"/>
      <c r="N29" s="56"/>
      <c r="O29" s="56"/>
      <c r="P29" s="38"/>
      <c r="Q29" s="83"/>
      <c r="R29" s="124"/>
      <c r="S29" s="124"/>
      <c r="T29" s="165"/>
    </row>
    <row r="30" spans="1:24" ht="12.75" customHeight="1">
      <c r="A30" s="151"/>
      <c r="B30" s="85"/>
      <c r="C30" s="153"/>
      <c r="D30" s="86"/>
      <c r="E30" s="89"/>
      <c r="F30" s="87"/>
      <c r="G30" s="88"/>
      <c r="H30" s="87"/>
      <c r="I30" s="160"/>
      <c r="J30" s="88"/>
      <c r="K30" s="163"/>
      <c r="O30" s="57"/>
      <c r="Q30" s="83"/>
      <c r="R30" s="124"/>
      <c r="S30" s="124"/>
      <c r="T30" s="165"/>
    </row>
    <row r="31" spans="1:24" ht="12.75" customHeight="1">
      <c r="A31" s="149">
        <v>3</v>
      </c>
      <c r="B31" s="329" t="s">
        <v>37</v>
      </c>
      <c r="C31" s="331" t="s">
        <v>38</v>
      </c>
      <c r="D31" s="180" t="s">
        <v>39</v>
      </c>
      <c r="E31" s="237">
        <v>0.97</v>
      </c>
      <c r="F31" s="95"/>
      <c r="G31" s="74">
        <v>0.36</v>
      </c>
      <c r="H31" s="95"/>
      <c r="I31" s="158"/>
      <c r="J31" s="74">
        <v>0.85</v>
      </c>
      <c r="K31" s="161"/>
      <c r="L31" s="75"/>
      <c r="M31" s="76"/>
      <c r="N31" s="77"/>
      <c r="O31" s="77"/>
      <c r="P31" s="78"/>
      <c r="Q31" s="80"/>
      <c r="R31" s="81">
        <f>G32+J32</f>
        <v>3.0788818</v>
      </c>
      <c r="S31" s="122">
        <f>R31+R32</f>
        <v>3.0788818</v>
      </c>
      <c r="T31" s="166">
        <f>E31*S31</f>
        <v>2.986515346</v>
      </c>
    </row>
    <row r="32" spans="1:24" ht="12.75" customHeight="1">
      <c r="A32" s="150"/>
      <c r="B32" s="330"/>
      <c r="C32" s="332"/>
      <c r="E32" s="238"/>
      <c r="G32" s="74">
        <f>G31*$J$17/1000</f>
        <v>0.70750079999999993</v>
      </c>
      <c r="I32" s="159"/>
      <c r="J32" s="74">
        <f>J31*$Q$17/1000</f>
        <v>2.371381</v>
      </c>
      <c r="K32" s="162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51"/>
      <c r="B33" s="85"/>
      <c r="C33" s="333"/>
      <c r="D33" s="86"/>
      <c r="E33" s="89"/>
      <c r="F33" s="87"/>
      <c r="G33" s="88"/>
      <c r="H33" s="87"/>
      <c r="I33" s="160"/>
      <c r="J33" s="88"/>
      <c r="K33" s="163"/>
      <c r="L33" s="181"/>
      <c r="M33" s="60"/>
      <c r="N33" s="56"/>
      <c r="O33" s="56"/>
      <c r="P33" s="38"/>
      <c r="Q33" s="83"/>
      <c r="R33" s="124"/>
      <c r="S33" s="124"/>
      <c r="T33" s="165"/>
    </row>
    <row r="34" spans="1:20" ht="12.75" customHeight="1">
      <c r="A34" s="149">
        <v>4</v>
      </c>
      <c r="B34" s="376" t="s">
        <v>40</v>
      </c>
      <c r="C34" s="331" t="s">
        <v>42</v>
      </c>
      <c r="D34" s="180" t="s">
        <v>43</v>
      </c>
      <c r="E34" s="237">
        <v>4</v>
      </c>
      <c r="F34" s="95"/>
      <c r="G34" s="74">
        <v>0.89339999999999997</v>
      </c>
      <c r="H34" s="95"/>
      <c r="I34" s="158"/>
      <c r="J34" s="74">
        <v>0.27799999999999958</v>
      </c>
      <c r="K34" s="161"/>
      <c r="L34" s="75"/>
      <c r="M34" s="76"/>
      <c r="N34" s="77"/>
      <c r="O34" s="77"/>
      <c r="P34" s="78"/>
      <c r="Q34" s="80"/>
      <c r="R34" s="81">
        <f>G35+J35</f>
        <v>2.5313622319999989</v>
      </c>
      <c r="S34" s="122">
        <f>R34+R35</f>
        <v>2.5313622319999989</v>
      </c>
      <c r="T34" s="166">
        <f>E34*S34</f>
        <v>10.125448927999996</v>
      </c>
    </row>
    <row r="35" spans="1:20" ht="12.75" customHeight="1">
      <c r="A35" s="150"/>
      <c r="B35" s="377"/>
      <c r="C35" s="332"/>
      <c r="E35" s="238"/>
      <c r="G35" s="74">
        <f>G34*$J$17/1000</f>
        <v>1.755781152</v>
      </c>
      <c r="I35" s="159"/>
      <c r="J35" s="74">
        <f>J34*$Q$17/1000</f>
        <v>0.77558107999999892</v>
      </c>
      <c r="K35" s="162"/>
      <c r="M35" s="60"/>
      <c r="N35" s="56"/>
      <c r="O35" s="56"/>
      <c r="P35" s="38"/>
      <c r="Q35" s="83"/>
      <c r="R35" s="124"/>
      <c r="S35" s="124"/>
      <c r="T35" s="165"/>
    </row>
    <row r="36" spans="1:20" ht="12.75" customHeight="1">
      <c r="A36" s="150"/>
      <c r="B36" s="377"/>
      <c r="C36" s="332"/>
      <c r="E36" s="238"/>
      <c r="I36" s="159"/>
      <c r="K36" s="162"/>
      <c r="M36" s="60"/>
      <c r="N36" s="56"/>
      <c r="O36" s="56"/>
      <c r="P36" s="38"/>
      <c r="Q36" s="83"/>
      <c r="R36" s="124"/>
      <c r="S36" s="124"/>
      <c r="T36" s="165"/>
    </row>
    <row r="37" spans="1:20" ht="12.75" customHeight="1">
      <c r="A37" s="151"/>
      <c r="B37" s="248" t="s">
        <v>41</v>
      </c>
      <c r="C37" s="333"/>
      <c r="D37" s="86"/>
      <c r="E37" s="89"/>
      <c r="F37" s="87"/>
      <c r="G37" s="88"/>
      <c r="H37" s="87"/>
      <c r="I37" s="160"/>
      <c r="J37" s="88"/>
      <c r="K37" s="163"/>
      <c r="L37" s="181"/>
      <c r="M37" s="60"/>
      <c r="N37" s="56"/>
      <c r="O37" s="56"/>
      <c r="P37" s="38"/>
      <c r="Q37" s="83"/>
      <c r="R37" s="124"/>
      <c r="S37" s="124"/>
      <c r="T37" s="165"/>
    </row>
    <row r="38" spans="1:20" ht="12.75" customHeight="1">
      <c r="A38" s="152">
        <v>5</v>
      </c>
      <c r="B38" s="90" t="s">
        <v>44</v>
      </c>
      <c r="C38" s="332" t="s">
        <v>46</v>
      </c>
      <c r="D38" s="58" t="s">
        <v>39</v>
      </c>
      <c r="E38" s="178">
        <f>(38.4+35.5+17.3+11.2)/1000</f>
        <v>0.1024</v>
      </c>
      <c r="F38" s="38"/>
      <c r="G38" s="37">
        <v>19</v>
      </c>
      <c r="H38" s="38"/>
      <c r="I38" s="159"/>
      <c r="J38" s="42">
        <v>17.600000000000001</v>
      </c>
      <c r="K38" s="162"/>
      <c r="M38" s="93"/>
      <c r="N38" s="94"/>
      <c r="O38" s="94"/>
      <c r="P38" s="95"/>
      <c r="Q38" s="121"/>
      <c r="R38" s="81">
        <f>G39+J39</f>
        <v>86.441856000000001</v>
      </c>
      <c r="S38" s="366">
        <f>R38+R39</f>
        <v>101.30547903165601</v>
      </c>
      <c r="T38" s="368">
        <f>E38*S38</f>
        <v>10.373681052841576</v>
      </c>
    </row>
    <row r="39" spans="1:20" ht="12.75" customHeight="1">
      <c r="A39" s="150"/>
      <c r="B39" s="90" t="s">
        <v>45</v>
      </c>
      <c r="C39" s="332"/>
      <c r="D39" s="58"/>
      <c r="E39" s="178"/>
      <c r="F39" s="38"/>
      <c r="G39" s="74">
        <f>G38*$J$17/1000</f>
        <v>37.340319999999998</v>
      </c>
      <c r="H39" s="38"/>
      <c r="I39" s="159"/>
      <c r="J39" s="74">
        <f>J38*$Q$17/1000</f>
        <v>49.10153600000001</v>
      </c>
      <c r="K39" s="162"/>
      <c r="L39" s="129" t="s">
        <v>47</v>
      </c>
      <c r="M39" s="102" t="s">
        <v>48</v>
      </c>
      <c r="N39" s="103">
        <v>2.0299999999999998</v>
      </c>
      <c r="O39" s="104">
        <f>E38*N39</f>
        <v>0.207872</v>
      </c>
      <c r="P39" s="105">
        <v>0.95599999999999996</v>
      </c>
      <c r="Q39" s="123">
        <f>N39*P39*$N$15</f>
        <v>2.1973566656159997</v>
      </c>
      <c r="R39" s="366">
        <f>SUM(Q39:Q43)</f>
        <v>14.863623031656001</v>
      </c>
      <c r="S39" s="367"/>
      <c r="T39" s="369"/>
    </row>
    <row r="40" spans="1:20" ht="12.75" customHeight="1">
      <c r="A40" s="150"/>
      <c r="B40" s="36"/>
      <c r="C40" s="332"/>
      <c r="D40" s="58"/>
      <c r="E40" s="124"/>
      <c r="F40" s="38"/>
      <c r="G40" s="37"/>
      <c r="H40" s="38"/>
      <c r="I40" s="159"/>
      <c r="K40" s="162"/>
      <c r="L40" s="370" t="s">
        <v>224</v>
      </c>
      <c r="M40" s="106" t="s">
        <v>39</v>
      </c>
      <c r="N40" s="107">
        <v>1.1999999999999999E-3</v>
      </c>
      <c r="O40" s="108">
        <f>E38*N40</f>
        <v>1.2287999999999999E-4</v>
      </c>
      <c r="P40" s="109">
        <v>861</v>
      </c>
      <c r="Q40" s="125">
        <f>N40*P40*$N$15</f>
        <v>1.16985227184</v>
      </c>
      <c r="R40" s="367"/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71"/>
      <c r="M41" s="110"/>
      <c r="N41" s="111"/>
      <c r="O41" s="111"/>
      <c r="P41" s="112"/>
      <c r="Q41" s="126"/>
      <c r="R41" s="367"/>
      <c r="S41" s="367"/>
      <c r="T41" s="369"/>
    </row>
    <row r="42" spans="1:20" ht="12.75" customHeight="1">
      <c r="A42" s="150"/>
      <c r="B42" s="36"/>
      <c r="C42" s="332"/>
      <c r="D42" s="58"/>
      <c r="E42" s="124"/>
      <c r="F42" s="38"/>
      <c r="G42" s="37"/>
      <c r="H42" s="38"/>
      <c r="I42" s="159"/>
      <c r="K42" s="162"/>
      <c r="L42" s="371"/>
      <c r="M42" s="110"/>
      <c r="N42" s="111"/>
      <c r="O42" s="111"/>
      <c r="P42" s="112"/>
      <c r="Q42" s="126"/>
      <c r="R42" s="367"/>
      <c r="S42" s="367"/>
      <c r="T42" s="369"/>
    </row>
    <row r="43" spans="1:20" ht="12.75" customHeight="1">
      <c r="A43" s="150"/>
      <c r="B43" s="36"/>
      <c r="C43" s="332"/>
      <c r="D43" s="58"/>
      <c r="E43" s="124"/>
      <c r="F43" s="38"/>
      <c r="G43" s="37"/>
      <c r="H43" s="38"/>
      <c r="I43" s="159"/>
      <c r="K43" s="162"/>
      <c r="L43" s="116" t="s">
        <v>50</v>
      </c>
      <c r="M43" s="117" t="s">
        <v>48</v>
      </c>
      <c r="N43" s="118">
        <v>10.5</v>
      </c>
      <c r="O43" s="119">
        <f>E38*N43</f>
        <v>1.0752000000000002</v>
      </c>
      <c r="P43" s="120">
        <v>0.96699999999999997</v>
      </c>
      <c r="Q43" s="127">
        <f>N43*P43*$N$15</f>
        <v>11.4964140942</v>
      </c>
      <c r="R43" s="367"/>
      <c r="S43" s="367"/>
      <c r="T43" s="369"/>
    </row>
    <row r="44" spans="1:20" ht="6" customHeight="1">
      <c r="A44" s="151"/>
      <c r="B44" s="85"/>
      <c r="C44" s="153"/>
      <c r="D44" s="86"/>
      <c r="E44" s="89"/>
      <c r="F44" s="87"/>
      <c r="G44" s="88"/>
      <c r="H44" s="87"/>
      <c r="I44" s="160"/>
      <c r="J44" s="88"/>
      <c r="K44" s="163"/>
      <c r="O44" s="57"/>
      <c r="Q44" s="83"/>
      <c r="R44" s="124"/>
      <c r="S44" s="124"/>
      <c r="T44" s="165"/>
    </row>
    <row r="45" spans="1:20" ht="12.75" customHeight="1">
      <c r="A45" s="152">
        <v>6</v>
      </c>
      <c r="B45" s="90" t="s">
        <v>51</v>
      </c>
      <c r="C45" s="331" t="s">
        <v>52</v>
      </c>
      <c r="D45" s="58" t="s">
        <v>53</v>
      </c>
      <c r="E45" s="124">
        <v>5.2</v>
      </c>
      <c r="F45" s="38"/>
      <c r="G45" s="37">
        <v>0</v>
      </c>
      <c r="H45" s="38"/>
      <c r="I45" s="159"/>
      <c r="J45" s="42">
        <v>0</v>
      </c>
      <c r="K45" s="162"/>
      <c r="L45" s="92"/>
      <c r="M45" s="93"/>
      <c r="N45" s="94"/>
      <c r="O45" s="94"/>
      <c r="P45" s="95"/>
      <c r="Q45" s="121"/>
      <c r="R45" s="81">
        <f>G46+J46</f>
        <v>0</v>
      </c>
      <c r="S45" s="366">
        <f>R45+R46</f>
        <v>7.2159006276000008</v>
      </c>
      <c r="T45" s="368">
        <f>E45*S45</f>
        <v>37.522683263520008</v>
      </c>
    </row>
    <row r="46" spans="1:20" ht="12.75" customHeight="1">
      <c r="A46" s="150"/>
      <c r="B46" s="36"/>
      <c r="C46" s="332"/>
      <c r="D46" s="58"/>
      <c r="E46" s="124"/>
      <c r="F46" s="38"/>
      <c r="G46" s="74">
        <f>G45*$J$17/1000</f>
        <v>0</v>
      </c>
      <c r="H46" s="38"/>
      <c r="I46" s="159"/>
      <c r="J46" s="74">
        <f>J45*$Q$17/1000</f>
        <v>0</v>
      </c>
      <c r="K46" s="162"/>
      <c r="L46" s="364" t="s">
        <v>54</v>
      </c>
      <c r="M46" s="102" t="s">
        <v>53</v>
      </c>
      <c r="N46" s="103">
        <v>1</v>
      </c>
      <c r="O46" s="104">
        <f>E45*N46</f>
        <v>5.2</v>
      </c>
      <c r="P46" s="105">
        <v>6.3730000000000002</v>
      </c>
      <c r="Q46" s="123">
        <f>N46*P46*$N$15</f>
        <v>7.2159006276000008</v>
      </c>
      <c r="R46" s="124">
        <f>SUM(Q46:Q46)</f>
        <v>7.2159006276000008</v>
      </c>
      <c r="S46" s="367"/>
      <c r="T46" s="369"/>
    </row>
    <row r="47" spans="1:20" ht="12.75" customHeight="1">
      <c r="A47" s="150"/>
      <c r="B47" s="36"/>
      <c r="C47" s="332"/>
      <c r="D47" s="58"/>
      <c r="E47" s="124"/>
      <c r="F47" s="38"/>
      <c r="G47" s="37"/>
      <c r="H47" s="38"/>
      <c r="I47" s="159"/>
      <c r="K47" s="162"/>
      <c r="L47" s="365"/>
      <c r="M47" s="113"/>
      <c r="N47" s="114"/>
      <c r="O47" s="114"/>
      <c r="P47" s="115"/>
      <c r="Q47" s="130"/>
      <c r="R47" s="124"/>
      <c r="S47" s="124"/>
      <c r="T47" s="165"/>
    </row>
    <row r="48" spans="1:20" ht="7.5" customHeight="1">
      <c r="A48" s="151"/>
      <c r="B48" s="85"/>
      <c r="C48" s="153"/>
      <c r="D48" s="86"/>
      <c r="E48" s="89"/>
      <c r="F48" s="87"/>
      <c r="G48" s="88"/>
      <c r="H48" s="87"/>
      <c r="I48" s="160"/>
      <c r="J48" s="88"/>
      <c r="K48" s="163"/>
      <c r="O48" s="57"/>
      <c r="Q48" s="83"/>
      <c r="R48" s="124"/>
      <c r="S48" s="124"/>
      <c r="T48" s="165"/>
    </row>
    <row r="49" spans="1:20" ht="12.75" customHeight="1">
      <c r="A49" s="152">
        <v>7</v>
      </c>
      <c r="B49" s="90" t="s">
        <v>51</v>
      </c>
      <c r="C49" s="331" t="s">
        <v>55</v>
      </c>
      <c r="D49" s="58" t="s">
        <v>53</v>
      </c>
      <c r="E49" s="124">
        <v>1.35</v>
      </c>
      <c r="F49" s="38"/>
      <c r="G49" s="37">
        <v>0</v>
      </c>
      <c r="H49" s="38"/>
      <c r="I49" s="159"/>
      <c r="J49" s="42">
        <v>0</v>
      </c>
      <c r="K49" s="162"/>
      <c r="L49" s="92"/>
      <c r="M49" s="93"/>
      <c r="N49" s="94"/>
      <c r="O49" s="94"/>
      <c r="P49" s="95"/>
      <c r="Q49" s="121"/>
      <c r="R49" s="81">
        <f>G50+J50</f>
        <v>0</v>
      </c>
      <c r="S49" s="366">
        <f>R49+R50</f>
        <v>8.8406954496000001</v>
      </c>
      <c r="T49" s="368">
        <f>E49*S49</f>
        <v>11.934938856960001</v>
      </c>
    </row>
    <row r="50" spans="1:20" ht="12.75" customHeight="1">
      <c r="A50" s="150"/>
      <c r="B50" s="36"/>
      <c r="C50" s="332"/>
      <c r="D50" s="58"/>
      <c r="E50" s="124"/>
      <c r="F50" s="38"/>
      <c r="G50" s="74">
        <f>G49*$J$17/1000</f>
        <v>0</v>
      </c>
      <c r="H50" s="38"/>
      <c r="I50" s="159"/>
      <c r="J50" s="74">
        <f>J49*$Q$17/1000</f>
        <v>0</v>
      </c>
      <c r="K50" s="162"/>
      <c r="L50" s="96" t="s">
        <v>55</v>
      </c>
      <c r="M50" s="97" t="s">
        <v>53</v>
      </c>
      <c r="N50" s="98">
        <v>1</v>
      </c>
      <c r="O50" s="99">
        <f>E49*N50</f>
        <v>1.35</v>
      </c>
      <c r="P50" s="100">
        <v>7.8079999999999998</v>
      </c>
      <c r="Q50" s="131">
        <f>N50*P50*$N$15</f>
        <v>8.8406954496000001</v>
      </c>
      <c r="R50" s="124">
        <f>SUM(Q50:Q50)</f>
        <v>8.8406954496000001</v>
      </c>
      <c r="S50" s="367"/>
      <c r="T50" s="369"/>
    </row>
    <row r="51" spans="1:20" ht="12.75" customHeight="1">
      <c r="A51" s="151"/>
      <c r="B51" s="85"/>
      <c r="C51" s="153"/>
      <c r="D51" s="86"/>
      <c r="E51" s="89"/>
      <c r="F51" s="87"/>
      <c r="G51" s="88"/>
      <c r="H51" s="87"/>
      <c r="I51" s="160"/>
      <c r="J51" s="88"/>
      <c r="K51" s="163"/>
      <c r="O51" s="57"/>
      <c r="Q51" s="83"/>
      <c r="R51" s="124"/>
      <c r="S51" s="124"/>
      <c r="T51" s="165"/>
    </row>
    <row r="52" spans="1:20" ht="12.75" customHeight="1">
      <c r="A52" s="152">
        <v>8</v>
      </c>
      <c r="B52" s="90" t="s">
        <v>51</v>
      </c>
      <c r="C52" s="331" t="s">
        <v>56</v>
      </c>
      <c r="D52" s="58" t="s">
        <v>53</v>
      </c>
      <c r="E52" s="124">
        <v>3</v>
      </c>
      <c r="F52" s="38"/>
      <c r="G52" s="37">
        <v>0</v>
      </c>
      <c r="H52" s="38"/>
      <c r="I52" s="159"/>
      <c r="J52" s="42">
        <v>0</v>
      </c>
      <c r="K52" s="162"/>
      <c r="L52" s="92"/>
      <c r="M52" s="93"/>
      <c r="N52" s="94"/>
      <c r="O52" s="94"/>
      <c r="P52" s="95"/>
      <c r="Q52" s="121"/>
      <c r="R52" s="81">
        <f>G53+J53</f>
        <v>0</v>
      </c>
      <c r="S52" s="366">
        <f>R52+R53</f>
        <v>1.9089923832</v>
      </c>
      <c r="T52" s="368">
        <f>E52*S52</f>
        <v>5.7269771495999997</v>
      </c>
    </row>
    <row r="53" spans="1:20" ht="12.75" customHeight="1">
      <c r="A53" s="150"/>
      <c r="B53" s="36"/>
      <c r="C53" s="332"/>
      <c r="D53" s="58"/>
      <c r="E53" s="124"/>
      <c r="F53" s="38"/>
      <c r="G53" s="74">
        <f>G52*$J$17/1000</f>
        <v>0</v>
      </c>
      <c r="H53" s="38"/>
      <c r="I53" s="159"/>
      <c r="J53" s="74">
        <f>J52*$Q$17/1000</f>
        <v>0</v>
      </c>
      <c r="K53" s="162"/>
      <c r="L53" s="236" t="s">
        <v>56</v>
      </c>
      <c r="M53" s="102" t="s">
        <v>53</v>
      </c>
      <c r="N53" s="103">
        <v>1</v>
      </c>
      <c r="O53" s="104">
        <f>E52*N53</f>
        <v>3</v>
      </c>
      <c r="P53" s="105">
        <v>1.6859999999999999</v>
      </c>
      <c r="Q53" s="123">
        <f>N53*P53*$N$15</f>
        <v>1.9089923832</v>
      </c>
      <c r="R53" s="124">
        <f>SUM(Q53:Q53)</f>
        <v>1.9089923832</v>
      </c>
      <c r="S53" s="367"/>
      <c r="T53" s="369"/>
    </row>
    <row r="54" spans="1:20" ht="12.75" customHeight="1">
      <c r="A54" s="151"/>
      <c r="B54" s="85"/>
      <c r="C54" s="153"/>
      <c r="D54" s="86"/>
      <c r="E54" s="89"/>
      <c r="F54" s="87"/>
      <c r="G54" s="88"/>
      <c r="H54" s="87"/>
      <c r="I54" s="160"/>
      <c r="J54" s="88"/>
      <c r="K54" s="163"/>
      <c r="O54" s="57"/>
      <c r="Q54" s="83"/>
      <c r="R54" s="124"/>
      <c r="S54" s="124"/>
      <c r="T54" s="165"/>
    </row>
    <row r="55" spans="1:20" ht="12.75" customHeight="1">
      <c r="A55" s="152">
        <v>9</v>
      </c>
      <c r="B55" s="329" t="s">
        <v>57</v>
      </c>
      <c r="C55" s="331" t="s">
        <v>59</v>
      </c>
      <c r="D55" s="58" t="s">
        <v>36</v>
      </c>
      <c r="E55" s="124">
        <v>0.47</v>
      </c>
      <c r="F55" s="38"/>
      <c r="G55" s="37">
        <v>8.91</v>
      </c>
      <c r="H55" s="38"/>
      <c r="I55" s="159"/>
      <c r="J55" s="42">
        <v>0.86</v>
      </c>
      <c r="K55" s="162"/>
      <c r="L55" s="92"/>
      <c r="M55" s="93"/>
      <c r="N55" s="94"/>
      <c r="O55" s="94"/>
      <c r="P55" s="95"/>
      <c r="Q55" s="121"/>
      <c r="R55" s="81">
        <f>G56+J56</f>
        <v>19.909924400000001</v>
      </c>
      <c r="S55" s="366">
        <f>R55+R56</f>
        <v>64.710860783142806</v>
      </c>
      <c r="T55" s="368">
        <f>E55*S55</f>
        <v>30.414104568077118</v>
      </c>
    </row>
    <row r="56" spans="1:20" ht="12.75" customHeight="1">
      <c r="A56" s="150"/>
      <c r="B56" s="374"/>
      <c r="C56" s="332"/>
      <c r="D56" s="58"/>
      <c r="E56" s="124"/>
      <c r="F56" s="38"/>
      <c r="G56" s="74">
        <f>G55*$J$17/1000</f>
        <v>17.510644800000001</v>
      </c>
      <c r="H56" s="38"/>
      <c r="I56" s="159"/>
      <c r="J56" s="74">
        <f>J55*$Q$17/1000</f>
        <v>2.3992795999999998</v>
      </c>
      <c r="K56" s="162"/>
      <c r="L56" s="129" t="s">
        <v>60</v>
      </c>
      <c r="M56" s="102" t="s">
        <v>36</v>
      </c>
      <c r="N56" s="103">
        <v>1.0149999999999999</v>
      </c>
      <c r="O56" s="104">
        <f>E55*N56</f>
        <v>0.47704999999999992</v>
      </c>
      <c r="P56" s="105">
        <v>29.007000000000001</v>
      </c>
      <c r="Q56" s="123">
        <f>N56*P56*$N$15</f>
        <v>33.336153137826003</v>
      </c>
      <c r="R56" s="366">
        <f>SUM(Q56:Q58)</f>
        <v>44.800936383142805</v>
      </c>
      <c r="S56" s="367"/>
      <c r="T56" s="369"/>
    </row>
    <row r="57" spans="1:20" ht="12.75" customHeight="1">
      <c r="A57" s="150"/>
      <c r="B57" s="90" t="s">
        <v>58</v>
      </c>
      <c r="C57" s="332"/>
      <c r="D57" s="58"/>
      <c r="E57" s="124"/>
      <c r="F57" s="38"/>
      <c r="G57" s="37"/>
      <c r="H57" s="38"/>
      <c r="I57" s="159"/>
      <c r="K57" s="162"/>
      <c r="L57" s="132" t="s">
        <v>61</v>
      </c>
      <c r="M57" s="106" t="s">
        <v>62</v>
      </c>
      <c r="N57" s="107">
        <v>1.37</v>
      </c>
      <c r="O57" s="108">
        <f>E55*N57</f>
        <v>0.64390000000000003</v>
      </c>
      <c r="P57" s="109">
        <v>3.5</v>
      </c>
      <c r="Q57" s="125">
        <f>N57*P57*$N$15</f>
        <v>5.4291924540000007</v>
      </c>
      <c r="R57" s="367"/>
      <c r="S57" s="367"/>
      <c r="T57" s="369"/>
    </row>
    <row r="58" spans="1:20" ht="12.75" customHeight="1">
      <c r="A58" s="150"/>
      <c r="B58" s="36"/>
      <c r="C58" s="332"/>
      <c r="D58" s="58"/>
      <c r="E58" s="124"/>
      <c r="F58" s="38"/>
      <c r="G58" s="37"/>
      <c r="H58" s="38"/>
      <c r="I58" s="159"/>
      <c r="K58" s="162"/>
      <c r="L58" s="116" t="s">
        <v>63</v>
      </c>
      <c r="M58" s="117" t="s">
        <v>36</v>
      </c>
      <c r="N58" s="118">
        <v>3.7999999999999999E-2</v>
      </c>
      <c r="O58" s="119">
        <f>E55*N58</f>
        <v>1.7859999999999997E-2</v>
      </c>
      <c r="P58" s="120">
        <v>140.27799999999999</v>
      </c>
      <c r="Q58" s="127">
        <f>N58*P58*$N$15</f>
        <v>6.0355907913168005</v>
      </c>
      <c r="R58" s="367"/>
      <c r="S58" s="367"/>
      <c r="T58" s="369"/>
    </row>
    <row r="59" spans="1:20" ht="5.25" customHeight="1">
      <c r="A59" s="151"/>
      <c r="B59" s="85"/>
      <c r="C59" s="153"/>
      <c r="D59" s="86"/>
      <c r="E59" s="89"/>
      <c r="F59" s="87"/>
      <c r="G59" s="88"/>
      <c r="H59" s="87"/>
      <c r="I59" s="160"/>
      <c r="J59" s="88"/>
      <c r="K59" s="163"/>
      <c r="O59" s="57"/>
      <c r="Q59" s="83"/>
      <c r="R59" s="124"/>
      <c r="S59" s="124"/>
      <c r="T59" s="165"/>
    </row>
    <row r="60" spans="1:20" ht="12.75" customHeight="1">
      <c r="A60" s="149">
        <v>10</v>
      </c>
      <c r="B60" s="91" t="s">
        <v>64</v>
      </c>
      <c r="C60" s="331" t="s">
        <v>65</v>
      </c>
      <c r="D60" s="180" t="s">
        <v>39</v>
      </c>
      <c r="E60" s="122">
        <v>3.2300000000000002E-2</v>
      </c>
      <c r="F60" s="95"/>
      <c r="G60" s="74">
        <v>0</v>
      </c>
      <c r="H60" s="95"/>
      <c r="I60" s="158"/>
      <c r="J60" s="74">
        <v>0</v>
      </c>
      <c r="K60" s="161"/>
      <c r="L60" s="92"/>
      <c r="M60" s="93"/>
      <c r="N60" s="94"/>
      <c r="O60" s="94"/>
      <c r="P60" s="95"/>
      <c r="Q60" s="121"/>
      <c r="R60" s="81">
        <f>G61+J61</f>
        <v>0</v>
      </c>
      <c r="S60" s="366">
        <f>R60+R61</f>
        <v>385.91198157960008</v>
      </c>
      <c r="T60" s="368">
        <f>E60*S60</f>
        <v>12.464957005021084</v>
      </c>
    </row>
    <row r="61" spans="1:20" ht="12.75" customHeight="1">
      <c r="A61" s="150"/>
      <c r="C61" s="332"/>
      <c r="E61" s="124"/>
      <c r="G61" s="74">
        <f>G60*$J$17/1000</f>
        <v>0</v>
      </c>
      <c r="I61" s="159"/>
      <c r="J61" s="74">
        <f>J60*$Q$17/1000</f>
        <v>0</v>
      </c>
      <c r="K61" s="162"/>
      <c r="L61" s="96" t="s">
        <v>65</v>
      </c>
      <c r="M61" s="97" t="s">
        <v>39</v>
      </c>
      <c r="N61" s="98">
        <v>1</v>
      </c>
      <c r="O61" s="99">
        <f>E60*N61</f>
        <v>3.2300000000000002E-2</v>
      </c>
      <c r="P61" s="100">
        <v>340.83300000000003</v>
      </c>
      <c r="Q61" s="131">
        <f>N61*P61*$N$15</f>
        <v>385.91198157960008</v>
      </c>
      <c r="R61" s="124">
        <f>SUM(Q61:Q61)</f>
        <v>385.91198157960008</v>
      </c>
      <c r="S61" s="367"/>
      <c r="T61" s="369"/>
    </row>
    <row r="62" spans="1:20" ht="12.75" customHeight="1">
      <c r="A62" s="151"/>
      <c r="B62" s="85"/>
      <c r="C62" s="153"/>
      <c r="D62" s="86"/>
      <c r="E62" s="89"/>
      <c r="F62" s="87"/>
      <c r="G62" s="88"/>
      <c r="H62" s="87"/>
      <c r="I62" s="160"/>
      <c r="J62" s="88"/>
      <c r="K62" s="163"/>
      <c r="L62" s="181"/>
      <c r="M62" s="182"/>
      <c r="N62" s="183"/>
      <c r="O62" s="183"/>
      <c r="P62" s="87"/>
      <c r="Q62" s="184"/>
      <c r="R62" s="89"/>
      <c r="S62" s="89"/>
      <c r="T62" s="185"/>
    </row>
    <row r="63" spans="1:20" ht="12.75" customHeight="1">
      <c r="A63" s="152">
        <v>11</v>
      </c>
      <c r="B63" s="329" t="s">
        <v>66</v>
      </c>
      <c r="C63" s="331" t="s">
        <v>68</v>
      </c>
      <c r="D63" s="58" t="s">
        <v>62</v>
      </c>
      <c r="E63" s="124">
        <v>2.5</v>
      </c>
      <c r="F63" s="38"/>
      <c r="G63" s="37">
        <v>0.33</v>
      </c>
      <c r="H63" s="38"/>
      <c r="I63" s="159"/>
      <c r="J63" s="42">
        <v>0.02</v>
      </c>
      <c r="K63" s="162"/>
      <c r="L63" s="92"/>
      <c r="M63" s="93"/>
      <c r="N63" s="94"/>
      <c r="O63" s="94"/>
      <c r="P63" s="95"/>
      <c r="Q63" s="121"/>
      <c r="R63" s="81">
        <f>G64+J64</f>
        <v>0.70433960000000007</v>
      </c>
      <c r="S63" s="366">
        <f>R63+R64</f>
        <v>2.0914564915587204</v>
      </c>
      <c r="T63" s="368">
        <f>E63*S63</f>
        <v>5.2286412288968007</v>
      </c>
    </row>
    <row r="64" spans="1:20" ht="12.75" customHeight="1">
      <c r="A64" s="150"/>
      <c r="B64" s="374"/>
      <c r="C64" s="332"/>
      <c r="D64" s="58"/>
      <c r="E64" s="124"/>
      <c r="F64" s="38"/>
      <c r="G64" s="74">
        <f>G63*$J$17/1000</f>
        <v>0.64854240000000007</v>
      </c>
      <c r="H64" s="38"/>
      <c r="I64" s="159"/>
      <c r="J64" s="74">
        <f>J63*$Q$17/1000</f>
        <v>5.5797200000000005E-2</v>
      </c>
      <c r="K64" s="162"/>
      <c r="L64" s="129" t="s">
        <v>60</v>
      </c>
      <c r="M64" s="102" t="s">
        <v>36</v>
      </c>
      <c r="N64" s="103">
        <v>4.0800000000000003E-2</v>
      </c>
      <c r="O64" s="104">
        <f>E63*N64</f>
        <v>0.10200000000000001</v>
      </c>
      <c r="P64" s="105">
        <v>29.007000000000001</v>
      </c>
      <c r="Q64" s="123">
        <f>N64*P64*$N$15</f>
        <v>1.3400148256387203</v>
      </c>
      <c r="R64" s="366">
        <f>SUM(Q64:Q65)</f>
        <v>1.3871168915587204</v>
      </c>
      <c r="S64" s="367"/>
      <c r="T64" s="369"/>
    </row>
    <row r="65" spans="1:20" ht="12.75" customHeight="1">
      <c r="A65" s="150"/>
      <c r="B65" s="90" t="s">
        <v>67</v>
      </c>
      <c r="C65" s="332"/>
      <c r="D65" s="58"/>
      <c r="E65" s="124"/>
      <c r="F65" s="38"/>
      <c r="G65" s="37"/>
      <c r="H65" s="38"/>
      <c r="I65" s="159"/>
      <c r="K65" s="162"/>
      <c r="L65" s="116" t="s">
        <v>69</v>
      </c>
      <c r="M65" s="117" t="s">
        <v>36</v>
      </c>
      <c r="N65" s="118">
        <v>1.6000000000000001E-3</v>
      </c>
      <c r="O65" s="119">
        <f>E63*N65</f>
        <v>4.0000000000000001E-3</v>
      </c>
      <c r="P65" s="120">
        <v>26</v>
      </c>
      <c r="Q65" s="127">
        <f>N65*P65*$N$15</f>
        <v>4.7102065920000012E-2</v>
      </c>
      <c r="R65" s="367"/>
      <c r="S65" s="367"/>
      <c r="T65" s="369"/>
    </row>
    <row r="66" spans="1:20" ht="12.75" customHeight="1">
      <c r="A66" s="151"/>
      <c r="B66" s="85"/>
      <c r="C66" s="153"/>
      <c r="D66" s="86"/>
      <c r="E66" s="89"/>
      <c r="F66" s="87"/>
      <c r="G66" s="88"/>
      <c r="H66" s="87"/>
      <c r="I66" s="160"/>
      <c r="J66" s="88"/>
      <c r="K66" s="163"/>
      <c r="O66" s="57"/>
      <c r="Q66" s="83"/>
      <c r="R66" s="124"/>
      <c r="S66" s="124"/>
      <c r="T66" s="165"/>
    </row>
    <row r="67" spans="1:20" ht="12.75" customHeight="1">
      <c r="A67" s="152">
        <v>12</v>
      </c>
      <c r="B67" s="90" t="s">
        <v>70</v>
      </c>
      <c r="C67" s="331" t="s">
        <v>72</v>
      </c>
      <c r="D67" s="58" t="s">
        <v>62</v>
      </c>
      <c r="E67" s="124">
        <v>2.9</v>
      </c>
      <c r="F67" s="38"/>
      <c r="G67" s="37">
        <v>0.247</v>
      </c>
      <c r="H67" s="38"/>
      <c r="I67" s="159"/>
      <c r="J67" s="42">
        <v>8.0000000000000071E-3</v>
      </c>
      <c r="K67" s="162"/>
      <c r="L67" s="92"/>
      <c r="M67" s="93"/>
      <c r="N67" s="94"/>
      <c r="O67" s="94"/>
      <c r="P67" s="95"/>
      <c r="Q67" s="121"/>
      <c r="R67" s="81">
        <f>G68+J68</f>
        <v>0.50774304000000003</v>
      </c>
      <c r="S67" s="366">
        <f>R67+R68</f>
        <v>1.1633222748000001</v>
      </c>
      <c r="T67" s="368">
        <f>E67*S67</f>
        <v>3.3736345969200001</v>
      </c>
    </row>
    <row r="68" spans="1:20" ht="12.75" customHeight="1">
      <c r="A68" s="150"/>
      <c r="B68" s="90" t="s">
        <v>71</v>
      </c>
      <c r="C68" s="332"/>
      <c r="D68" s="58"/>
      <c r="E68" s="124"/>
      <c r="F68" s="38"/>
      <c r="G68" s="74">
        <f>G67*$J$17/1000</f>
        <v>0.48542415999999999</v>
      </c>
      <c r="H68" s="38"/>
      <c r="I68" s="159"/>
      <c r="J68" s="74">
        <f>J67*$Q$17/1000</f>
        <v>2.231888000000002E-2</v>
      </c>
      <c r="K68" s="162"/>
      <c r="L68" s="236" t="s">
        <v>73</v>
      </c>
      <c r="M68" s="102" t="s">
        <v>62</v>
      </c>
      <c r="N68" s="103">
        <v>1.08</v>
      </c>
      <c r="O68" s="104">
        <f>E67*N68</f>
        <v>3.1320000000000001</v>
      </c>
      <c r="P68" s="105">
        <v>0.42499999999999999</v>
      </c>
      <c r="Q68" s="123">
        <f>N68*P68*$N$15</f>
        <v>0.51970789080000002</v>
      </c>
      <c r="R68" s="366">
        <f>SUM(Q68:Q69)</f>
        <v>0.65557923480000002</v>
      </c>
      <c r="S68" s="367"/>
      <c r="T68" s="369"/>
    </row>
    <row r="69" spans="1:20" ht="12.75" customHeight="1">
      <c r="A69" s="150"/>
      <c r="B69" s="36"/>
      <c r="C69" s="332"/>
      <c r="D69" s="58"/>
      <c r="E69" s="124"/>
      <c r="F69" s="38"/>
      <c r="G69" s="37"/>
      <c r="H69" s="38"/>
      <c r="I69" s="159"/>
      <c r="K69" s="162"/>
      <c r="L69" s="116" t="s">
        <v>74</v>
      </c>
      <c r="M69" s="117" t="s">
        <v>48</v>
      </c>
      <c r="N69" s="118">
        <v>0.3</v>
      </c>
      <c r="O69" s="119">
        <f>E67*N69</f>
        <v>0.87</v>
      </c>
      <c r="P69" s="120">
        <v>0.4</v>
      </c>
      <c r="Q69" s="127">
        <f>N69*P69*$N$15</f>
        <v>0.13587134400000001</v>
      </c>
      <c r="R69" s="367"/>
      <c r="S69" s="367"/>
      <c r="T69" s="369"/>
    </row>
    <row r="70" spans="1:20" ht="12.7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0" ht="12.75" customHeight="1">
      <c r="A71" s="149">
        <v>13</v>
      </c>
      <c r="B71" s="234" t="s">
        <v>75</v>
      </c>
      <c r="C71" s="331" t="s">
        <v>77</v>
      </c>
      <c r="D71" s="180" t="s">
        <v>62</v>
      </c>
      <c r="E71" s="237">
        <v>2.9</v>
      </c>
      <c r="F71" s="95"/>
      <c r="G71" s="74">
        <v>0.74</v>
      </c>
      <c r="H71" s="95"/>
      <c r="I71" s="158"/>
      <c r="J71" s="74">
        <v>6.0000000000000053E-2</v>
      </c>
      <c r="K71" s="161"/>
      <c r="L71" s="92"/>
      <c r="M71" s="93"/>
      <c r="N71" s="94"/>
      <c r="O71" s="94"/>
      <c r="P71" s="95"/>
      <c r="Q71" s="121"/>
      <c r="R71" s="81">
        <f>G72+J72</f>
        <v>1.6216988000000001</v>
      </c>
      <c r="S71" s="366">
        <f>R71+R72</f>
        <v>2.5637401184000002</v>
      </c>
      <c r="T71" s="368">
        <f>E71*S71</f>
        <v>7.4348463433600003</v>
      </c>
    </row>
    <row r="72" spans="1:20" ht="12.75" customHeight="1">
      <c r="A72" s="150"/>
      <c r="B72" s="235" t="s">
        <v>76</v>
      </c>
      <c r="C72" s="332"/>
      <c r="E72" s="238"/>
      <c r="G72" s="74">
        <f>G71*$J$17/1000</f>
        <v>1.4543071999999999</v>
      </c>
      <c r="I72" s="159"/>
      <c r="J72" s="74">
        <f>J71*$Q$17/1000</f>
        <v>0.16739160000000014</v>
      </c>
      <c r="K72" s="162"/>
      <c r="L72" s="96" t="s">
        <v>69</v>
      </c>
      <c r="M72" s="97" t="s">
        <v>36</v>
      </c>
      <c r="N72" s="98">
        <v>3.2000000000000001E-2</v>
      </c>
      <c r="O72" s="99">
        <f>E71*N72</f>
        <v>9.2799999999999994E-2</v>
      </c>
      <c r="P72" s="100">
        <v>26</v>
      </c>
      <c r="Q72" s="131">
        <f>N72*P72*$N$15</f>
        <v>0.94204131840000016</v>
      </c>
      <c r="R72" s="124">
        <f>SUM(Q72:Q72)</f>
        <v>0.94204131840000016</v>
      </c>
      <c r="S72" s="367"/>
      <c r="T72" s="369"/>
    </row>
    <row r="73" spans="1:20" ht="12.75" customHeight="1">
      <c r="A73" s="151"/>
      <c r="B73" s="85"/>
      <c r="C73" s="333"/>
      <c r="D73" s="86"/>
      <c r="E73" s="89"/>
      <c r="F73" s="87"/>
      <c r="G73" s="88"/>
      <c r="H73" s="87"/>
      <c r="I73" s="160"/>
      <c r="J73" s="88"/>
      <c r="K73" s="163"/>
      <c r="L73" s="181"/>
      <c r="M73" s="60"/>
      <c r="N73" s="56"/>
      <c r="O73" s="56"/>
      <c r="P73" s="38"/>
      <c r="Q73" s="83"/>
      <c r="R73" s="124"/>
      <c r="S73" s="124"/>
      <c r="T73" s="165"/>
    </row>
    <row r="74" spans="1:20" ht="12.75" customHeight="1">
      <c r="A74" s="152">
        <v>14</v>
      </c>
      <c r="B74" s="90" t="s">
        <v>78</v>
      </c>
      <c r="C74" s="332" t="s">
        <v>80</v>
      </c>
      <c r="D74" s="58" t="s">
        <v>81</v>
      </c>
      <c r="E74" s="124">
        <v>4.5</v>
      </c>
      <c r="F74" s="38"/>
      <c r="G74" s="37">
        <v>0.87</v>
      </c>
      <c r="H74" s="38"/>
      <c r="I74" s="159"/>
      <c r="J74" s="42">
        <v>3.6000000000000032E-2</v>
      </c>
      <c r="K74" s="162"/>
      <c r="M74" s="93"/>
      <c r="N74" s="94"/>
      <c r="O74" s="94"/>
      <c r="P74" s="95"/>
      <c r="Q74" s="121"/>
      <c r="R74" s="81">
        <f>G75+J75</f>
        <v>1.8102285600000001</v>
      </c>
      <c r="S74" s="366">
        <f>R74+R75</f>
        <v>1.9585230738864001</v>
      </c>
      <c r="T74" s="368">
        <f>E74*S74</f>
        <v>8.8133538324888008</v>
      </c>
    </row>
    <row r="75" spans="1:20" ht="12.75" customHeight="1">
      <c r="A75" s="150"/>
      <c r="B75" s="90" t="s">
        <v>79</v>
      </c>
      <c r="C75" s="332"/>
      <c r="D75" s="58"/>
      <c r="E75" s="124"/>
      <c r="F75" s="38"/>
      <c r="G75" s="74">
        <f>G74*$J$17/1000</f>
        <v>1.7097936</v>
      </c>
      <c r="H75" s="38"/>
      <c r="I75" s="159"/>
      <c r="J75" s="74">
        <f>J74*$Q$17/1000</f>
        <v>0.10043496000000009</v>
      </c>
      <c r="K75" s="162"/>
      <c r="L75" s="96" t="s">
        <v>47</v>
      </c>
      <c r="M75" s="97" t="s">
        <v>48</v>
      </c>
      <c r="N75" s="98">
        <v>0.13700000000000001</v>
      </c>
      <c r="O75" s="99">
        <f>E74*N75</f>
        <v>0.61650000000000005</v>
      </c>
      <c r="P75" s="100">
        <v>0.95599999999999996</v>
      </c>
      <c r="Q75" s="131">
        <f>N75*P75*$N$15</f>
        <v>0.14829451388640003</v>
      </c>
      <c r="R75" s="124">
        <f>SUM(Q75:Q75)</f>
        <v>0.14829451388640003</v>
      </c>
      <c r="S75" s="367"/>
      <c r="T75" s="369"/>
    </row>
    <row r="76" spans="1:20" ht="12.75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O76" s="57"/>
      <c r="Q76" s="83"/>
      <c r="R76" s="124"/>
      <c r="S76" s="124"/>
      <c r="T76" s="165"/>
    </row>
    <row r="77" spans="1:20" ht="12.75" customHeight="1">
      <c r="A77" s="152">
        <v>15</v>
      </c>
      <c r="B77" s="90" t="s">
        <v>51</v>
      </c>
      <c r="C77" s="331" t="s">
        <v>82</v>
      </c>
      <c r="D77" s="58" t="s">
        <v>53</v>
      </c>
      <c r="E77" s="124">
        <v>15.8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1.4813373279600002</v>
      </c>
      <c r="T77" s="368">
        <f>E77*S77</f>
        <v>23.405129781768004</v>
      </c>
    </row>
    <row r="78" spans="1:20" ht="12.75" customHeight="1">
      <c r="A78" s="150"/>
      <c r="B78" s="36"/>
      <c r="C78" s="332"/>
      <c r="D78" s="58"/>
      <c r="E78" s="124"/>
      <c r="F78" s="38"/>
      <c r="G78" s="74">
        <f>G77*$J$17/1000</f>
        <v>0</v>
      </c>
      <c r="H78" s="38"/>
      <c r="I78" s="159"/>
      <c r="J78" s="74">
        <f>J77*$Q$17/1000</f>
        <v>0</v>
      </c>
      <c r="K78" s="162"/>
      <c r="L78" s="96" t="s">
        <v>82</v>
      </c>
      <c r="M78" s="97" t="s">
        <v>53</v>
      </c>
      <c r="N78" s="98">
        <v>1</v>
      </c>
      <c r="O78" s="99">
        <f>E77*N78</f>
        <v>15.8</v>
      </c>
      <c r="P78" s="100">
        <v>1.3083</v>
      </c>
      <c r="Q78" s="131">
        <f>N78*P78*$N$15</f>
        <v>1.4813373279600002</v>
      </c>
      <c r="R78" s="124">
        <f>SUM(Q78:Q78)</f>
        <v>1.4813373279600002</v>
      </c>
      <c r="S78" s="367"/>
      <c r="T78" s="369"/>
    </row>
    <row r="79" spans="1:20" ht="7.5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0" ht="12.75" customHeight="1">
      <c r="A80" s="152">
        <v>16</v>
      </c>
      <c r="B80" s="90" t="s">
        <v>51</v>
      </c>
      <c r="C80" s="331" t="s">
        <v>83</v>
      </c>
      <c r="D80" s="58" t="s">
        <v>53</v>
      </c>
      <c r="E80" s="124">
        <v>16.8</v>
      </c>
      <c r="F80" s="38"/>
      <c r="G80" s="37">
        <v>0</v>
      </c>
      <c r="H80" s="38"/>
      <c r="I80" s="159"/>
      <c r="J80" s="42">
        <v>0</v>
      </c>
      <c r="K80" s="162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0.43365603960000004</v>
      </c>
      <c r="T80" s="368">
        <f>E80*S80</f>
        <v>7.2854214652800007</v>
      </c>
    </row>
    <row r="81" spans="1:20" ht="12.75" customHeight="1">
      <c r="A81" s="150"/>
      <c r="B81" s="36"/>
      <c r="C81" s="332"/>
      <c r="D81" s="58"/>
      <c r="E81" s="124"/>
      <c r="F81" s="38"/>
      <c r="G81" s="74">
        <f>G80*$J$17/1000</f>
        <v>0</v>
      </c>
      <c r="H81" s="38"/>
      <c r="I81" s="159"/>
      <c r="J81" s="74">
        <f>J80*$Q$17/1000</f>
        <v>0</v>
      </c>
      <c r="K81" s="162"/>
      <c r="L81" s="96" t="s">
        <v>83</v>
      </c>
      <c r="M81" s="97" t="s">
        <v>53</v>
      </c>
      <c r="N81" s="98">
        <v>1</v>
      </c>
      <c r="O81" s="99">
        <f>E80*N81</f>
        <v>16.8</v>
      </c>
      <c r="P81" s="100">
        <v>0.38300000000000001</v>
      </c>
      <c r="Q81" s="131">
        <f>N81*P81*$N$15</f>
        <v>0.43365603960000004</v>
      </c>
      <c r="R81" s="124">
        <f>SUM(Q81:Q81)</f>
        <v>0.43365603960000004</v>
      </c>
      <c r="S81" s="367"/>
      <c r="T81" s="369"/>
    </row>
    <row r="82" spans="1:20" ht="12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O82" s="57"/>
      <c r="Q82" s="83"/>
      <c r="R82" s="124"/>
      <c r="S82" s="124"/>
      <c r="T82" s="165"/>
    </row>
    <row r="83" spans="1:20" ht="12.75" customHeight="1">
      <c r="A83" s="152">
        <v>17</v>
      </c>
      <c r="B83" s="90" t="s">
        <v>51</v>
      </c>
      <c r="C83" s="331" t="s">
        <v>84</v>
      </c>
      <c r="D83" s="58" t="s">
        <v>53</v>
      </c>
      <c r="E83" s="124">
        <v>4.8</v>
      </c>
      <c r="F83" s="38"/>
      <c r="G83" s="37">
        <v>0</v>
      </c>
      <c r="H83" s="38"/>
      <c r="I83" s="159"/>
      <c r="J83" s="42">
        <v>0</v>
      </c>
      <c r="K83" s="162"/>
      <c r="L83" s="92"/>
      <c r="M83" s="93"/>
      <c r="N83" s="94"/>
      <c r="O83" s="94"/>
      <c r="P83" s="95"/>
      <c r="Q83" s="121"/>
      <c r="R83" s="81">
        <f>G84+J84</f>
        <v>0</v>
      </c>
      <c r="S83" s="366">
        <f>R83+R84</f>
        <v>0.25589103120000001</v>
      </c>
      <c r="T83" s="368">
        <f>E83*S83</f>
        <v>1.2282769497599999</v>
      </c>
    </row>
    <row r="84" spans="1:20" ht="12.75" customHeight="1">
      <c r="A84" s="150"/>
      <c r="B84" s="36"/>
      <c r="C84" s="332"/>
      <c r="D84" s="58"/>
      <c r="E84" s="124"/>
      <c r="F84" s="38"/>
      <c r="G84" s="74">
        <f>G83*$J$17/1000</f>
        <v>0</v>
      </c>
      <c r="H84" s="38"/>
      <c r="I84" s="159"/>
      <c r="J84" s="74">
        <f>J83*$Q$17/1000</f>
        <v>0</v>
      </c>
      <c r="K84" s="162"/>
      <c r="L84" s="96" t="s">
        <v>84</v>
      </c>
      <c r="M84" s="97" t="s">
        <v>53</v>
      </c>
      <c r="N84" s="98">
        <v>1</v>
      </c>
      <c r="O84" s="99">
        <f>E83*N84</f>
        <v>4.8</v>
      </c>
      <c r="P84" s="100">
        <v>0.22600000000000001</v>
      </c>
      <c r="Q84" s="131">
        <f>N84*P84*$N$15</f>
        <v>0.25589103120000001</v>
      </c>
      <c r="R84" s="124">
        <f>SUM(Q84:Q84)</f>
        <v>0.25589103120000001</v>
      </c>
      <c r="S84" s="367"/>
      <c r="T84" s="369"/>
    </row>
    <row r="85" spans="1:20" ht="12.7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O85" s="57"/>
      <c r="Q85" s="83"/>
      <c r="R85" s="124"/>
      <c r="S85" s="124"/>
      <c r="T85" s="165"/>
    </row>
    <row r="86" spans="1:20" ht="12.75" customHeight="1">
      <c r="A86" s="149">
        <v>18</v>
      </c>
      <c r="B86" s="91" t="s">
        <v>51</v>
      </c>
      <c r="C86" s="331" t="s">
        <v>85</v>
      </c>
      <c r="D86" s="180" t="s">
        <v>48</v>
      </c>
      <c r="E86" s="122">
        <v>0.32</v>
      </c>
      <c r="F86" s="95"/>
      <c r="G86" s="74">
        <v>0</v>
      </c>
      <c r="H86" s="95"/>
      <c r="I86" s="158"/>
      <c r="J86" s="74">
        <v>0</v>
      </c>
      <c r="K86" s="161"/>
      <c r="L86" s="92"/>
      <c r="M86" s="93"/>
      <c r="N86" s="94"/>
      <c r="O86" s="94"/>
      <c r="P86" s="95"/>
      <c r="Q86" s="121"/>
      <c r="R86" s="81">
        <f>G87+J87</f>
        <v>0</v>
      </c>
      <c r="S86" s="366">
        <f>R86+R87</f>
        <v>0.46196256959999998</v>
      </c>
      <c r="T86" s="368">
        <f>E86*S86</f>
        <v>0.14782802227200001</v>
      </c>
    </row>
    <row r="87" spans="1:20" ht="12.75" customHeight="1">
      <c r="A87" s="150"/>
      <c r="C87" s="332"/>
      <c r="E87" s="124"/>
      <c r="G87" s="74">
        <f>G86*$J$17/1000</f>
        <v>0</v>
      </c>
      <c r="I87" s="159"/>
      <c r="J87" s="74">
        <f>J86*$Q$17/1000</f>
        <v>0</v>
      </c>
      <c r="K87" s="162"/>
      <c r="L87" s="96" t="s">
        <v>85</v>
      </c>
      <c r="M87" s="97" t="s">
        <v>48</v>
      </c>
      <c r="N87" s="98">
        <v>1</v>
      </c>
      <c r="O87" s="99">
        <f>E86*N87</f>
        <v>0.32</v>
      </c>
      <c r="P87" s="100">
        <v>0.40799999999999997</v>
      </c>
      <c r="Q87" s="131">
        <f>N87*P87*$N$15</f>
        <v>0.46196256959999998</v>
      </c>
      <c r="R87" s="124">
        <f>SUM(Q87:Q87)</f>
        <v>0.46196256959999998</v>
      </c>
      <c r="S87" s="367"/>
      <c r="T87" s="369"/>
    </row>
    <row r="88" spans="1:20" ht="12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Q88" s="83"/>
      <c r="R88" s="124"/>
      <c r="S88" s="124"/>
      <c r="T88" s="165"/>
    </row>
    <row r="89" spans="1:20" ht="12.75" customHeight="1">
      <c r="A89" s="152">
        <v>19</v>
      </c>
      <c r="B89" s="134" t="s">
        <v>51</v>
      </c>
      <c r="C89" s="331" t="s">
        <v>112</v>
      </c>
      <c r="D89" s="59" t="s">
        <v>53</v>
      </c>
      <c r="E89" s="124">
        <v>4.5</v>
      </c>
      <c r="G89" s="42">
        <v>0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</v>
      </c>
      <c r="S89" s="366">
        <f>R89+R90</f>
        <v>0.90580896000000011</v>
      </c>
      <c r="T89" s="368">
        <f>E89*S89</f>
        <v>4.0761403200000004</v>
      </c>
    </row>
    <row r="90" spans="1:20" ht="12.75" customHeight="1">
      <c r="A90" s="150"/>
      <c r="C90" s="332"/>
      <c r="E90" s="124"/>
      <c r="G90" s="74">
        <f>G89*$J$17/1000</f>
        <v>0</v>
      </c>
      <c r="I90" s="159"/>
      <c r="J90" s="74">
        <f>J89*$Q$17/1000</f>
        <v>0</v>
      </c>
      <c r="K90" s="162"/>
      <c r="L90" s="96" t="s">
        <v>86</v>
      </c>
      <c r="M90" s="97" t="s">
        <v>81</v>
      </c>
      <c r="N90" s="98">
        <v>1</v>
      </c>
      <c r="O90" s="98">
        <f>E89*N90</f>
        <v>4.5</v>
      </c>
      <c r="P90" s="100">
        <v>0.8</v>
      </c>
      <c r="Q90" s="131">
        <f>N90*P90*$N$15</f>
        <v>0.90580896000000011</v>
      </c>
      <c r="R90" s="124">
        <f>SUM(Q90:Q90)</f>
        <v>0.90580896000000011</v>
      </c>
      <c r="S90" s="367"/>
      <c r="T90" s="369"/>
    </row>
    <row r="91" spans="1:20" ht="12.7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L91" s="181"/>
      <c r="M91" s="182"/>
      <c r="N91" s="183"/>
      <c r="O91" s="186"/>
      <c r="P91" s="87"/>
      <c r="Q91" s="184"/>
      <c r="R91" s="89"/>
      <c r="S91" s="89"/>
      <c r="T91" s="185"/>
    </row>
    <row r="92" spans="1:20" ht="12.75" customHeight="1">
      <c r="A92" s="152">
        <v>20</v>
      </c>
      <c r="B92" s="134" t="s">
        <v>87</v>
      </c>
      <c r="C92" s="331" t="s">
        <v>88</v>
      </c>
      <c r="D92" s="59" t="s">
        <v>62</v>
      </c>
      <c r="E92" s="124">
        <v>1.7</v>
      </c>
      <c r="G92" s="42">
        <v>0.38400000000000001</v>
      </c>
      <c r="I92" s="159"/>
      <c r="J92" s="42">
        <v>0</v>
      </c>
      <c r="K92" s="162"/>
      <c r="L92" s="92"/>
      <c r="M92" s="93"/>
      <c r="N92" s="94"/>
      <c r="O92" s="128"/>
      <c r="P92" s="95"/>
      <c r="Q92" s="121"/>
      <c r="R92" s="81">
        <f>G93+J93</f>
        <v>0.75466751999999993</v>
      </c>
      <c r="S92" s="366">
        <f>R92+R93</f>
        <v>1.10750841645</v>
      </c>
      <c r="T92" s="368">
        <f>E92*S92</f>
        <v>1.8827643079649998</v>
      </c>
    </row>
    <row r="93" spans="1:20" ht="12.75" customHeight="1">
      <c r="A93" s="150"/>
      <c r="B93" s="134" t="s">
        <v>76</v>
      </c>
      <c r="C93" s="332"/>
      <c r="E93" s="124"/>
      <c r="G93" s="74">
        <f>G92*$J$17/1000</f>
        <v>0.75466751999999993</v>
      </c>
      <c r="I93" s="159"/>
      <c r="J93" s="74">
        <f>J92*$Q$17/1000</f>
        <v>0</v>
      </c>
      <c r="K93" s="162"/>
      <c r="L93" s="96" t="s">
        <v>89</v>
      </c>
      <c r="M93" s="97" t="s">
        <v>48</v>
      </c>
      <c r="N93" s="98">
        <v>0.27700000000000002</v>
      </c>
      <c r="O93" s="98">
        <f>E92*N93</f>
        <v>0.47090000000000004</v>
      </c>
      <c r="P93" s="100">
        <v>1.125</v>
      </c>
      <c r="Q93" s="131">
        <f>N93*P93*$N$15</f>
        <v>0.35284089645000005</v>
      </c>
      <c r="R93" s="124">
        <f>SUM(Q93:Q93)</f>
        <v>0.35284089645000005</v>
      </c>
      <c r="S93" s="367"/>
      <c r="T93" s="369"/>
    </row>
    <row r="94" spans="1:20" ht="12.75" customHeight="1">
      <c r="A94" s="151"/>
      <c r="B94" s="85"/>
      <c r="C94" s="153"/>
      <c r="D94" s="86"/>
      <c r="E94" s="89"/>
      <c r="F94" s="87"/>
      <c r="G94" s="88"/>
      <c r="H94" s="87"/>
      <c r="I94" s="160"/>
      <c r="J94" s="88"/>
      <c r="K94" s="163"/>
      <c r="Q94" s="83"/>
      <c r="R94" s="124"/>
      <c r="S94" s="124"/>
      <c r="T94" s="165"/>
    </row>
    <row r="95" spans="1:20" ht="12.75" customHeight="1">
      <c r="A95" s="152">
        <v>21</v>
      </c>
      <c r="B95" s="134" t="s">
        <v>90</v>
      </c>
      <c r="C95" s="331" t="s">
        <v>91</v>
      </c>
      <c r="D95" s="59" t="s">
        <v>62</v>
      </c>
      <c r="E95" s="124">
        <v>0.6</v>
      </c>
      <c r="G95" s="42">
        <v>0.38400000000000001</v>
      </c>
      <c r="I95" s="159"/>
      <c r="J95" s="42">
        <v>0</v>
      </c>
      <c r="K95" s="162"/>
      <c r="L95" s="92"/>
      <c r="M95" s="93"/>
      <c r="N95" s="94"/>
      <c r="O95" s="128"/>
      <c r="P95" s="95"/>
      <c r="Q95" s="121"/>
      <c r="R95" s="81">
        <f>G96+J96</f>
        <v>0.75466751999999993</v>
      </c>
      <c r="S95" s="366">
        <f>R95+R96</f>
        <v>1.1821867038959999</v>
      </c>
      <c r="T95" s="368">
        <f>E95*S95</f>
        <v>0.70931202233759993</v>
      </c>
    </row>
    <row r="96" spans="1:20" ht="12.75" customHeight="1">
      <c r="A96" s="150"/>
      <c r="B96" s="134" t="s">
        <v>76</v>
      </c>
      <c r="C96" s="332"/>
      <c r="E96" s="124"/>
      <c r="G96" s="74">
        <f>G95*$J$17/1000</f>
        <v>0.75466751999999993</v>
      </c>
      <c r="I96" s="159"/>
      <c r="J96" s="74">
        <f>J95*$Q$17/1000</f>
        <v>0</v>
      </c>
      <c r="K96" s="162"/>
      <c r="L96" s="96" t="s">
        <v>92</v>
      </c>
      <c r="M96" s="97" t="s">
        <v>48</v>
      </c>
      <c r="N96" s="98">
        <v>0.21</v>
      </c>
      <c r="O96" s="98">
        <f>E95*N96</f>
        <v>0.126</v>
      </c>
      <c r="P96" s="100">
        <v>1.798</v>
      </c>
      <c r="Q96" s="131">
        <f>N96*P96*$N$15</f>
        <v>0.42751918389600002</v>
      </c>
      <c r="R96" s="124">
        <f>SUM(Q96:Q96)</f>
        <v>0.42751918389600002</v>
      </c>
      <c r="S96" s="367"/>
      <c r="T96" s="369"/>
    </row>
    <row r="97" spans="1:24" ht="12.75" customHeight="1">
      <c r="A97" s="151"/>
      <c r="B97" s="85"/>
      <c r="C97" s="153"/>
      <c r="D97" s="86"/>
      <c r="E97" s="89"/>
      <c r="F97" s="87"/>
      <c r="G97" s="88"/>
      <c r="H97" s="87"/>
      <c r="I97" s="160"/>
      <c r="J97" s="88"/>
      <c r="K97" s="163"/>
      <c r="Q97" s="83"/>
      <c r="R97" s="124"/>
      <c r="S97" s="124"/>
      <c r="T97" s="165"/>
    </row>
    <row r="98" spans="1:24" ht="12.75" customHeight="1">
      <c r="A98" s="149">
        <v>22</v>
      </c>
      <c r="B98" s="234" t="s">
        <v>93</v>
      </c>
      <c r="C98" s="331" t="s">
        <v>95</v>
      </c>
      <c r="D98" s="180" t="s">
        <v>62</v>
      </c>
      <c r="E98" s="237">
        <v>2.9</v>
      </c>
      <c r="F98" s="95"/>
      <c r="G98" s="74">
        <v>0.33800000000000002</v>
      </c>
      <c r="H98" s="95"/>
      <c r="I98" s="158"/>
      <c r="J98" s="74">
        <v>1.26E-2</v>
      </c>
      <c r="K98" s="161"/>
      <c r="L98" s="92"/>
      <c r="M98" s="93"/>
      <c r="N98" s="94"/>
      <c r="O98" s="128"/>
      <c r="P98" s="95"/>
      <c r="Q98" s="121"/>
      <c r="R98" s="81">
        <f>G99+J99</f>
        <v>0.69941687599999991</v>
      </c>
      <c r="S98" s="366">
        <f>R98+R99</f>
        <v>0.9805007188999999</v>
      </c>
      <c r="T98" s="368">
        <f>E98*S98</f>
        <v>2.8434520848099996</v>
      </c>
    </row>
    <row r="99" spans="1:24" ht="12.75" customHeight="1">
      <c r="A99" s="150"/>
      <c r="B99" s="330" t="s">
        <v>94</v>
      </c>
      <c r="C99" s="332"/>
      <c r="E99" s="238"/>
      <c r="G99" s="74">
        <f>G98*$J$17/1000</f>
        <v>0.66426463999999996</v>
      </c>
      <c r="I99" s="159"/>
      <c r="J99" s="74">
        <f>J98*$Q$17/1000</f>
        <v>3.5152236000000003E-2</v>
      </c>
      <c r="K99" s="162"/>
      <c r="L99" s="96" t="s">
        <v>109</v>
      </c>
      <c r="M99" s="97" t="s">
        <v>48</v>
      </c>
      <c r="N99" s="98">
        <v>0.33100000000000002</v>
      </c>
      <c r="O99" s="98">
        <f>E98*N99</f>
        <v>0.95989999999999998</v>
      </c>
      <c r="P99" s="100">
        <v>0.75</v>
      </c>
      <c r="Q99" s="131">
        <f>N99*P99*$N$15</f>
        <v>0.28108384290000005</v>
      </c>
      <c r="R99" s="124">
        <f>SUM(Q99:Q99)</f>
        <v>0.28108384290000005</v>
      </c>
      <c r="S99" s="367"/>
      <c r="T99" s="369"/>
    </row>
    <row r="100" spans="1:24" ht="12.75" customHeight="1">
      <c r="A100" s="151"/>
      <c r="B100" s="375"/>
      <c r="C100" s="333"/>
      <c r="D100" s="86"/>
      <c r="E100" s="89"/>
      <c r="F100" s="87"/>
      <c r="G100" s="88"/>
      <c r="H100" s="87"/>
      <c r="I100" s="160"/>
      <c r="J100" s="88"/>
      <c r="K100" s="163"/>
      <c r="L100" s="181"/>
      <c r="Q100" s="83"/>
      <c r="R100" s="124"/>
      <c r="S100" s="124"/>
      <c r="T100" s="165"/>
    </row>
    <row r="101" spans="1:24" ht="12.75" customHeight="1">
      <c r="A101" s="152">
        <v>23</v>
      </c>
      <c r="B101" s="134" t="s">
        <v>96</v>
      </c>
      <c r="C101" s="332" t="s">
        <v>97</v>
      </c>
      <c r="D101" s="59" t="s">
        <v>98</v>
      </c>
      <c r="E101" s="124">
        <v>4</v>
      </c>
      <c r="G101" s="42">
        <v>0</v>
      </c>
      <c r="I101" s="159"/>
      <c r="J101" s="42">
        <v>2.84</v>
      </c>
      <c r="K101" s="162"/>
      <c r="L101" s="181"/>
      <c r="M101" s="76"/>
      <c r="N101" s="77"/>
      <c r="O101" s="79"/>
      <c r="P101" s="78"/>
      <c r="Q101" s="80"/>
      <c r="R101" s="81">
        <f>G102+J102</f>
        <v>7.9232024000000001</v>
      </c>
      <c r="S101" s="122">
        <f>R101+R102</f>
        <v>7.9232024000000001</v>
      </c>
      <c r="T101" s="166">
        <f>E101*S101</f>
        <v>31.6928096</v>
      </c>
    </row>
    <row r="102" spans="1:24" ht="12.75" customHeight="1">
      <c r="A102" s="150"/>
      <c r="C102" s="332"/>
      <c r="E102" s="124"/>
      <c r="G102" s="74">
        <f>G101*$J$17/1000</f>
        <v>0</v>
      </c>
      <c r="I102" s="159"/>
      <c r="J102" s="74">
        <f>J101*$Q$17/1000</f>
        <v>7.9232024000000001</v>
      </c>
      <c r="K102" s="162"/>
      <c r="Q102" s="83"/>
      <c r="R102" s="124"/>
      <c r="S102" s="124"/>
      <c r="T102" s="165"/>
    </row>
    <row r="103" spans="1:24" ht="8.25" customHeight="1">
      <c r="A103" s="150"/>
      <c r="C103" s="154"/>
      <c r="E103" s="124"/>
      <c r="I103" s="159"/>
      <c r="K103" s="162"/>
      <c r="Q103" s="83"/>
      <c r="R103" s="124"/>
      <c r="S103" s="124"/>
      <c r="T103" s="165"/>
    </row>
    <row r="104" spans="1:24" ht="12.75" customHeight="1">
      <c r="A104" s="171"/>
      <c r="B104" s="135"/>
      <c r="C104" s="174" t="s">
        <v>99</v>
      </c>
      <c r="D104" s="136"/>
      <c r="E104" s="156"/>
      <c r="F104" s="138"/>
      <c r="G104" s="139"/>
      <c r="H104" s="138"/>
      <c r="I104" s="138"/>
      <c r="J104" s="139"/>
      <c r="K104" s="138"/>
      <c r="L104" s="140"/>
      <c r="M104" s="141"/>
      <c r="N104" s="142"/>
      <c r="O104" s="137"/>
      <c r="P104" s="138"/>
      <c r="Q104" s="139"/>
      <c r="R104" s="137"/>
      <c r="S104" s="137"/>
      <c r="T104" s="168">
        <f>SUM(T25:T103)</f>
        <v>233.26215610287801</v>
      </c>
    </row>
    <row r="105" spans="1:24" ht="12.75" customHeight="1">
      <c r="A105" s="188"/>
      <c r="B105" s="189"/>
      <c r="C105" s="247" t="s">
        <v>244</v>
      </c>
      <c r="D105" s="190"/>
      <c r="E105" s="72"/>
      <c r="F105" s="190"/>
      <c r="G105" s="190"/>
      <c r="H105" s="190"/>
      <c r="I105" s="191"/>
      <c r="J105" s="192"/>
      <c r="K105" s="193"/>
      <c r="L105" s="194"/>
      <c r="M105" s="187"/>
      <c r="N105" s="195"/>
      <c r="O105" s="195"/>
      <c r="P105" s="196"/>
      <c r="Q105" s="197"/>
      <c r="R105" s="198"/>
      <c r="S105" s="199"/>
      <c r="T105" s="200"/>
    </row>
    <row r="106" spans="1:24" ht="12.75" customHeight="1">
      <c r="A106" s="149">
        <v>1</v>
      </c>
      <c r="B106" s="234" t="s">
        <v>30</v>
      </c>
      <c r="C106" s="331" t="s">
        <v>31</v>
      </c>
      <c r="D106" s="180" t="s">
        <v>32</v>
      </c>
      <c r="E106" s="237">
        <v>4.5</v>
      </c>
      <c r="F106" s="95"/>
      <c r="G106" s="74">
        <v>0.22320000000000001</v>
      </c>
      <c r="H106" s="95"/>
      <c r="I106" s="158"/>
      <c r="J106" s="74">
        <v>8.5000000000000006E-3</v>
      </c>
      <c r="K106" s="161"/>
      <c r="L106" s="75"/>
      <c r="M106" s="76"/>
      <c r="N106" s="77"/>
      <c r="O106" s="77"/>
      <c r="P106" s="78"/>
      <c r="Q106" s="80"/>
      <c r="R106" s="81">
        <f>G107+J107</f>
        <v>0.46236430600000006</v>
      </c>
      <c r="S106" s="237">
        <f>R106+R107</f>
        <v>0.46236430600000006</v>
      </c>
      <c r="T106" s="239">
        <f>E106*S106</f>
        <v>2.0806393770000002</v>
      </c>
    </row>
    <row r="107" spans="1:24" ht="12.75" customHeight="1">
      <c r="A107" s="150"/>
      <c r="C107" s="332"/>
      <c r="E107" s="238"/>
      <c r="G107" s="74">
        <f>G106*$J$17/1000</f>
        <v>0.43865049600000006</v>
      </c>
      <c r="I107" s="159"/>
      <c r="J107" s="74">
        <f>J106*$Q$17/1000</f>
        <v>2.3713810000000002E-2</v>
      </c>
      <c r="K107" s="162"/>
      <c r="O107" s="57"/>
      <c r="Q107" s="83"/>
      <c r="R107" s="238"/>
      <c r="S107" s="238"/>
      <c r="T107" s="165"/>
    </row>
    <row r="108" spans="1:24" ht="12.75" customHeight="1">
      <c r="A108" s="151"/>
      <c r="B108" s="85"/>
      <c r="C108" s="153"/>
      <c r="D108" s="86"/>
      <c r="E108" s="89"/>
      <c r="F108" s="87"/>
      <c r="G108" s="88"/>
      <c r="H108" s="87"/>
      <c r="I108" s="160"/>
      <c r="J108" s="88"/>
      <c r="K108" s="163"/>
      <c r="L108" s="181"/>
      <c r="M108" s="182"/>
      <c r="N108" s="183"/>
      <c r="O108" s="183"/>
      <c r="P108" s="87"/>
      <c r="Q108" s="184"/>
      <c r="R108" s="89"/>
      <c r="S108" s="89"/>
      <c r="T108" s="185"/>
    </row>
    <row r="109" spans="1:24" ht="12.75" customHeight="1">
      <c r="A109" s="152">
        <v>2</v>
      </c>
      <c r="B109" s="90" t="s">
        <v>33</v>
      </c>
      <c r="C109" s="331" t="s">
        <v>35</v>
      </c>
      <c r="D109" s="58" t="s">
        <v>36</v>
      </c>
      <c r="E109" s="124">
        <v>0.5</v>
      </c>
      <c r="F109" s="38"/>
      <c r="G109" s="37">
        <v>4.9000000000000004</v>
      </c>
      <c r="H109" s="38"/>
      <c r="I109" s="159"/>
      <c r="J109" s="42">
        <v>4.8</v>
      </c>
      <c r="K109" s="162"/>
      <c r="L109" s="75"/>
      <c r="M109" s="76"/>
      <c r="N109" s="77"/>
      <c r="O109" s="77"/>
      <c r="P109" s="78"/>
      <c r="Q109" s="80"/>
      <c r="R109" s="81">
        <f>G110+J110</f>
        <v>23.0212</v>
      </c>
      <c r="S109" s="122">
        <f>R109+R110</f>
        <v>23.0212</v>
      </c>
      <c r="T109" s="166">
        <f>E109*S109</f>
        <v>11.5106</v>
      </c>
    </row>
    <row r="110" spans="1:24" ht="12.75" customHeight="1">
      <c r="A110" s="150"/>
      <c r="B110" s="90" t="s">
        <v>34</v>
      </c>
      <c r="C110" s="332"/>
      <c r="D110" s="58"/>
      <c r="E110" s="124"/>
      <c r="F110" s="38"/>
      <c r="G110" s="74">
        <f>G109*$J$17/1000</f>
        <v>9.6298720000000007</v>
      </c>
      <c r="H110" s="38"/>
      <c r="I110" s="159"/>
      <c r="J110" s="74">
        <f>J109*$Q$17/1000</f>
        <v>13.391328</v>
      </c>
      <c r="K110" s="162"/>
      <c r="L110" s="65"/>
      <c r="M110" s="60"/>
      <c r="N110" s="56"/>
      <c r="O110" s="56"/>
      <c r="P110" s="38"/>
      <c r="Q110" s="83"/>
      <c r="R110" s="124"/>
      <c r="S110" s="124"/>
      <c r="T110" s="165"/>
    </row>
    <row r="111" spans="1:24" s="40" customFormat="1" ht="12.75" customHeight="1">
      <c r="A111" s="151"/>
      <c r="B111" s="85"/>
      <c r="C111" s="153"/>
      <c r="D111" s="86"/>
      <c r="E111" s="89"/>
      <c r="F111" s="87"/>
      <c r="G111" s="88"/>
      <c r="H111" s="87"/>
      <c r="I111" s="160"/>
      <c r="J111" s="88"/>
      <c r="K111" s="163"/>
      <c r="L111" s="66"/>
      <c r="M111" s="61"/>
      <c r="N111" s="57"/>
      <c r="O111" s="57"/>
      <c r="P111" s="43"/>
      <c r="Q111" s="83"/>
      <c r="R111" s="124"/>
      <c r="S111" s="124"/>
      <c r="T111" s="165"/>
      <c r="U111" s="36"/>
      <c r="V111" s="39"/>
      <c r="W111" s="39"/>
      <c r="X111" s="39"/>
    </row>
    <row r="112" spans="1:24" ht="12">
      <c r="A112" s="149">
        <v>3</v>
      </c>
      <c r="B112" s="329" t="s">
        <v>37</v>
      </c>
      <c r="C112" s="331" t="s">
        <v>38</v>
      </c>
      <c r="D112" s="180" t="s">
        <v>39</v>
      </c>
      <c r="E112" s="122">
        <v>0.97</v>
      </c>
      <c r="F112" s="95"/>
      <c r="G112" s="74">
        <v>0.36</v>
      </c>
      <c r="H112" s="95"/>
      <c r="I112" s="158"/>
      <c r="J112" s="74">
        <v>0.85</v>
      </c>
      <c r="K112" s="161"/>
      <c r="L112" s="75"/>
      <c r="M112" s="76"/>
      <c r="N112" s="77"/>
      <c r="O112" s="77"/>
      <c r="P112" s="78"/>
      <c r="Q112" s="80"/>
      <c r="R112" s="81">
        <f>G113+J113</f>
        <v>3.0788818</v>
      </c>
      <c r="S112" s="122">
        <f>R112+R113</f>
        <v>3.0788818</v>
      </c>
      <c r="T112" s="166">
        <f>E112*S112</f>
        <v>2.986515346</v>
      </c>
    </row>
    <row r="113" spans="1:20" ht="12">
      <c r="A113" s="150"/>
      <c r="B113" s="330"/>
      <c r="C113" s="332"/>
      <c r="E113" s="124"/>
      <c r="G113" s="74">
        <f>G112*$J$17/1000</f>
        <v>0.70750079999999993</v>
      </c>
      <c r="I113" s="159"/>
      <c r="J113" s="74">
        <f>J112*$Q$17/1000</f>
        <v>2.371381</v>
      </c>
      <c r="K113" s="162"/>
      <c r="O113" s="57"/>
      <c r="Q113" s="83"/>
      <c r="R113" s="124"/>
      <c r="S113" s="124"/>
      <c r="T113" s="165"/>
    </row>
    <row r="114" spans="1:20">
      <c r="A114" s="151"/>
      <c r="B114" s="85"/>
      <c r="C114" s="153"/>
      <c r="D114" s="86"/>
      <c r="E114" s="89"/>
      <c r="F114" s="87"/>
      <c r="G114" s="88"/>
      <c r="H114" s="87"/>
      <c r="I114" s="160"/>
      <c r="J114" s="88"/>
      <c r="K114" s="163"/>
      <c r="O114" s="57"/>
      <c r="Q114" s="83"/>
      <c r="R114" s="124"/>
      <c r="S114" s="124"/>
      <c r="T114" s="165"/>
    </row>
    <row r="115" spans="1:20" ht="12">
      <c r="A115" s="149">
        <v>4</v>
      </c>
      <c r="B115" s="329" t="s">
        <v>40</v>
      </c>
      <c r="C115" s="331" t="s">
        <v>42</v>
      </c>
      <c r="D115" s="180" t="s">
        <v>43</v>
      </c>
      <c r="E115" s="237">
        <v>4</v>
      </c>
      <c r="F115" s="95"/>
      <c r="G115" s="74">
        <v>0.89339999999999997</v>
      </c>
      <c r="H115" s="95"/>
      <c r="I115" s="158"/>
      <c r="J115" s="74">
        <v>0.27799999999999958</v>
      </c>
      <c r="K115" s="161"/>
      <c r="L115" s="75"/>
      <c r="M115" s="76"/>
      <c r="N115" s="77"/>
      <c r="O115" s="77"/>
      <c r="P115" s="78"/>
      <c r="Q115" s="80"/>
      <c r="R115" s="81">
        <f>G116+J116</f>
        <v>2.5313622319999989</v>
      </c>
      <c r="S115" s="122">
        <f>R115+R116</f>
        <v>2.5313622319999989</v>
      </c>
      <c r="T115" s="166">
        <f>E115*S115</f>
        <v>10.125448927999996</v>
      </c>
    </row>
    <row r="116" spans="1:20" ht="12">
      <c r="A116" s="150"/>
      <c r="B116" s="330"/>
      <c r="C116" s="332"/>
      <c r="E116" s="238"/>
      <c r="G116" s="74">
        <f>G115*$J$17/1000</f>
        <v>1.755781152</v>
      </c>
      <c r="I116" s="159"/>
      <c r="J116" s="74">
        <f>J115*$Q$17/1000</f>
        <v>0.77558107999999892</v>
      </c>
      <c r="K116" s="162"/>
      <c r="O116" s="57"/>
      <c r="Q116" s="83"/>
      <c r="R116" s="124"/>
      <c r="S116" s="124"/>
      <c r="T116" s="165"/>
    </row>
    <row r="117" spans="1:20" ht="12">
      <c r="A117" s="150"/>
      <c r="B117" s="330"/>
      <c r="C117" s="332"/>
      <c r="E117" s="238"/>
      <c r="I117" s="159"/>
      <c r="K117" s="162"/>
      <c r="O117" s="57"/>
      <c r="Q117" s="83"/>
      <c r="R117" s="124"/>
      <c r="S117" s="124"/>
      <c r="T117" s="165"/>
    </row>
    <row r="118" spans="1:20" ht="12">
      <c r="A118" s="151"/>
      <c r="B118" s="248" t="s">
        <v>41</v>
      </c>
      <c r="C118" s="333"/>
      <c r="D118" s="86"/>
      <c r="E118" s="89"/>
      <c r="F118" s="87"/>
      <c r="G118" s="88"/>
      <c r="H118" s="87"/>
      <c r="I118" s="160"/>
      <c r="J118" s="88"/>
      <c r="K118" s="163"/>
      <c r="L118" s="181"/>
      <c r="O118" s="57"/>
      <c r="Q118" s="83"/>
      <c r="R118" s="124"/>
      <c r="S118" s="124"/>
      <c r="T118" s="165"/>
    </row>
    <row r="119" spans="1:20" ht="12">
      <c r="A119" s="152">
        <v>5</v>
      </c>
      <c r="B119" s="90" t="s">
        <v>44</v>
      </c>
      <c r="C119" s="332" t="s">
        <v>46</v>
      </c>
      <c r="D119" s="58" t="s">
        <v>39</v>
      </c>
      <c r="E119" s="178">
        <f>(38.4+35.5+17.3+11.2)/1000</f>
        <v>0.1024</v>
      </c>
      <c r="F119" s="38"/>
      <c r="G119" s="37">
        <v>19</v>
      </c>
      <c r="H119" s="38"/>
      <c r="I119" s="159"/>
      <c r="J119" s="42">
        <v>17.600000000000001</v>
      </c>
      <c r="K119" s="162"/>
      <c r="M119" s="93"/>
      <c r="N119" s="94"/>
      <c r="O119" s="94"/>
      <c r="P119" s="95"/>
      <c r="Q119" s="121"/>
      <c r="R119" s="81">
        <f>G120+J120</f>
        <v>86.441856000000001</v>
      </c>
      <c r="S119" s="366">
        <f>R119+R120</f>
        <v>101.30547903165601</v>
      </c>
      <c r="T119" s="368">
        <f>E119*S119</f>
        <v>10.373681052841576</v>
      </c>
    </row>
    <row r="120" spans="1:20" ht="12">
      <c r="A120" s="150"/>
      <c r="B120" s="90" t="s">
        <v>45</v>
      </c>
      <c r="C120" s="332"/>
      <c r="D120" s="58"/>
      <c r="E120" s="178"/>
      <c r="F120" s="38"/>
      <c r="G120" s="74">
        <f>G119*$J$17/1000</f>
        <v>37.340319999999998</v>
      </c>
      <c r="H120" s="38"/>
      <c r="I120" s="159"/>
      <c r="J120" s="74">
        <f>J119*$Q$17/1000</f>
        <v>49.10153600000001</v>
      </c>
      <c r="K120" s="162"/>
      <c r="L120" s="129" t="s">
        <v>47</v>
      </c>
      <c r="M120" s="102" t="s">
        <v>48</v>
      </c>
      <c r="N120" s="103">
        <v>2.0299999999999998</v>
      </c>
      <c r="O120" s="104">
        <f>E119*N120</f>
        <v>0.207872</v>
      </c>
      <c r="P120" s="105">
        <v>0.95599999999999996</v>
      </c>
      <c r="Q120" s="123">
        <f>N120*P120*$N$15</f>
        <v>2.1973566656159997</v>
      </c>
      <c r="R120" s="366">
        <f>SUM(Q120:Q124)</f>
        <v>14.863623031656001</v>
      </c>
      <c r="S120" s="367"/>
      <c r="T120" s="369"/>
    </row>
    <row r="121" spans="1:20" ht="12">
      <c r="A121" s="150"/>
      <c r="B121" s="36"/>
      <c r="C121" s="332"/>
      <c r="D121" s="58"/>
      <c r="E121" s="124"/>
      <c r="F121" s="38"/>
      <c r="G121" s="37"/>
      <c r="H121" s="38"/>
      <c r="I121" s="159"/>
      <c r="K121" s="162"/>
      <c r="L121" s="370" t="s">
        <v>49</v>
      </c>
      <c r="M121" s="106" t="s">
        <v>39</v>
      </c>
      <c r="N121" s="107">
        <v>1.1999999999999999E-3</v>
      </c>
      <c r="O121" s="108">
        <f>E119*N121</f>
        <v>1.2287999999999999E-4</v>
      </c>
      <c r="P121" s="109">
        <v>861</v>
      </c>
      <c r="Q121" s="125">
        <f>N121*P121*$N$15</f>
        <v>1.16985227184</v>
      </c>
      <c r="R121" s="367"/>
      <c r="S121" s="367"/>
      <c r="T121" s="369"/>
    </row>
    <row r="122" spans="1:20" ht="12">
      <c r="A122" s="150"/>
      <c r="B122" s="36"/>
      <c r="C122" s="332"/>
      <c r="D122" s="58"/>
      <c r="E122" s="124"/>
      <c r="F122" s="38"/>
      <c r="G122" s="37"/>
      <c r="H122" s="38"/>
      <c r="I122" s="159"/>
      <c r="K122" s="162"/>
      <c r="L122" s="371"/>
      <c r="M122" s="110"/>
      <c r="N122" s="111"/>
      <c r="O122" s="111"/>
      <c r="P122" s="112"/>
      <c r="Q122" s="126"/>
      <c r="R122" s="367"/>
      <c r="S122" s="367"/>
      <c r="T122" s="369"/>
    </row>
    <row r="123" spans="1:20" ht="12">
      <c r="A123" s="150"/>
      <c r="B123" s="36"/>
      <c r="C123" s="332"/>
      <c r="D123" s="58"/>
      <c r="E123" s="124"/>
      <c r="F123" s="38"/>
      <c r="G123" s="37"/>
      <c r="H123" s="38"/>
      <c r="I123" s="159"/>
      <c r="K123" s="162"/>
      <c r="L123" s="371"/>
      <c r="M123" s="110"/>
      <c r="N123" s="111"/>
      <c r="O123" s="111"/>
      <c r="P123" s="112"/>
      <c r="Q123" s="126"/>
      <c r="R123" s="367"/>
      <c r="S123" s="367"/>
      <c r="T123" s="369"/>
    </row>
    <row r="124" spans="1:20" ht="12">
      <c r="A124" s="150"/>
      <c r="B124" s="36"/>
      <c r="C124" s="332"/>
      <c r="D124" s="58"/>
      <c r="E124" s="124"/>
      <c r="F124" s="38"/>
      <c r="G124" s="37"/>
      <c r="H124" s="38"/>
      <c r="I124" s="159"/>
      <c r="K124" s="162"/>
      <c r="L124" s="116" t="s">
        <v>50</v>
      </c>
      <c r="M124" s="117" t="s">
        <v>48</v>
      </c>
      <c r="N124" s="118">
        <v>10.5</v>
      </c>
      <c r="O124" s="119">
        <f>E119*N124</f>
        <v>1.0752000000000002</v>
      </c>
      <c r="P124" s="120">
        <v>0.96699999999999997</v>
      </c>
      <c r="Q124" s="127">
        <f>N124*P124*$N$15</f>
        <v>11.4964140942</v>
      </c>
      <c r="R124" s="367"/>
      <c r="S124" s="367"/>
      <c r="T124" s="369"/>
    </row>
    <row r="125" spans="1:20" ht="7.5" customHeight="1">
      <c r="A125" s="151"/>
      <c r="B125" s="85"/>
      <c r="C125" s="153"/>
      <c r="D125" s="86"/>
      <c r="E125" s="89"/>
      <c r="F125" s="87"/>
      <c r="G125" s="88"/>
      <c r="H125" s="87"/>
      <c r="I125" s="160"/>
      <c r="J125" s="88"/>
      <c r="K125" s="163"/>
      <c r="O125" s="57"/>
      <c r="Q125" s="83"/>
      <c r="R125" s="124"/>
      <c r="S125" s="124"/>
      <c r="T125" s="165"/>
    </row>
    <row r="126" spans="1:20" ht="12">
      <c r="A126" s="152">
        <v>6</v>
      </c>
      <c r="B126" s="90" t="s">
        <v>51</v>
      </c>
      <c r="C126" s="331" t="s">
        <v>52</v>
      </c>
      <c r="D126" s="58" t="s">
        <v>53</v>
      </c>
      <c r="E126" s="124">
        <v>5.2</v>
      </c>
      <c r="F126" s="38"/>
      <c r="G126" s="37">
        <v>0</v>
      </c>
      <c r="H126" s="38"/>
      <c r="I126" s="159"/>
      <c r="J126" s="42">
        <v>0</v>
      </c>
      <c r="K126" s="162"/>
      <c r="L126" s="92"/>
      <c r="M126" s="93"/>
      <c r="N126" s="94"/>
      <c r="O126" s="94"/>
      <c r="P126" s="95"/>
      <c r="Q126" s="121"/>
      <c r="R126" s="81">
        <f>G127+J127</f>
        <v>0</v>
      </c>
      <c r="S126" s="366">
        <f>R126+R127</f>
        <v>7.2159006276000008</v>
      </c>
      <c r="T126" s="368">
        <f>E126*S126</f>
        <v>37.522683263520008</v>
      </c>
    </row>
    <row r="127" spans="1:20" ht="12">
      <c r="A127" s="150"/>
      <c r="B127" s="36"/>
      <c r="C127" s="332"/>
      <c r="D127" s="58"/>
      <c r="E127" s="124"/>
      <c r="F127" s="38"/>
      <c r="G127" s="74">
        <f>G126*$J$17/1000</f>
        <v>0</v>
      </c>
      <c r="H127" s="38"/>
      <c r="I127" s="159"/>
      <c r="J127" s="74">
        <f>J126*$Q$17/1000</f>
        <v>0</v>
      </c>
      <c r="K127" s="162"/>
      <c r="L127" s="364" t="s">
        <v>54</v>
      </c>
      <c r="M127" s="102" t="s">
        <v>53</v>
      </c>
      <c r="N127" s="103">
        <v>1</v>
      </c>
      <c r="O127" s="104">
        <f>E126*N127</f>
        <v>5.2</v>
      </c>
      <c r="P127" s="105">
        <v>6.3730000000000002</v>
      </c>
      <c r="Q127" s="123">
        <f>N127*P127*$N$15</f>
        <v>7.2159006276000008</v>
      </c>
      <c r="R127" s="124">
        <f>SUM(Q127:Q127)</f>
        <v>7.2159006276000008</v>
      </c>
      <c r="S127" s="367"/>
      <c r="T127" s="369"/>
    </row>
    <row r="128" spans="1:20" ht="12">
      <c r="A128" s="150"/>
      <c r="B128" s="36"/>
      <c r="C128" s="332"/>
      <c r="D128" s="58"/>
      <c r="E128" s="124"/>
      <c r="F128" s="38"/>
      <c r="G128" s="37"/>
      <c r="H128" s="38"/>
      <c r="I128" s="159"/>
      <c r="K128" s="162"/>
      <c r="L128" s="365"/>
      <c r="M128" s="113"/>
      <c r="N128" s="114"/>
      <c r="O128" s="114"/>
      <c r="P128" s="115"/>
      <c r="Q128" s="130"/>
      <c r="R128" s="124"/>
      <c r="S128" s="124"/>
      <c r="T128" s="165"/>
    </row>
    <row r="129" spans="1:20">
      <c r="A129" s="151"/>
      <c r="B129" s="85"/>
      <c r="C129" s="153"/>
      <c r="D129" s="86"/>
      <c r="E129" s="89"/>
      <c r="F129" s="87"/>
      <c r="G129" s="88"/>
      <c r="H129" s="87"/>
      <c r="I129" s="160"/>
      <c r="J129" s="88"/>
      <c r="K129" s="163"/>
      <c r="O129" s="57"/>
      <c r="Q129" s="83"/>
      <c r="R129" s="124"/>
      <c r="S129" s="124"/>
      <c r="T129" s="165"/>
    </row>
    <row r="130" spans="1:20" ht="12">
      <c r="A130" s="152">
        <v>7</v>
      </c>
      <c r="B130" s="90" t="s">
        <v>51</v>
      </c>
      <c r="C130" s="331" t="s">
        <v>55</v>
      </c>
      <c r="D130" s="58" t="s">
        <v>53</v>
      </c>
      <c r="E130" s="124">
        <v>1.35</v>
      </c>
      <c r="F130" s="38"/>
      <c r="G130" s="37">
        <v>0</v>
      </c>
      <c r="H130" s="38"/>
      <c r="I130" s="159"/>
      <c r="J130" s="42">
        <v>0</v>
      </c>
      <c r="K130" s="162"/>
      <c r="L130" s="92"/>
      <c r="M130" s="93"/>
      <c r="N130" s="94"/>
      <c r="O130" s="94"/>
      <c r="P130" s="95"/>
      <c r="Q130" s="121"/>
      <c r="R130" s="81">
        <f>G131+J131</f>
        <v>0</v>
      </c>
      <c r="S130" s="366">
        <f>R130+R131</f>
        <v>8.8406954496000001</v>
      </c>
      <c r="T130" s="368">
        <f>E130*S130</f>
        <v>11.934938856960001</v>
      </c>
    </row>
    <row r="131" spans="1:20" ht="12">
      <c r="A131" s="150"/>
      <c r="B131" s="36"/>
      <c r="C131" s="332"/>
      <c r="D131" s="58"/>
      <c r="E131" s="124"/>
      <c r="F131" s="38"/>
      <c r="G131" s="74">
        <f>G130*$J$17/1000</f>
        <v>0</v>
      </c>
      <c r="H131" s="38"/>
      <c r="I131" s="159"/>
      <c r="J131" s="74">
        <f>J130*$Q$17/1000</f>
        <v>0</v>
      </c>
      <c r="K131" s="162"/>
      <c r="L131" s="96" t="s">
        <v>55</v>
      </c>
      <c r="M131" s="97" t="s">
        <v>53</v>
      </c>
      <c r="N131" s="98">
        <v>1</v>
      </c>
      <c r="O131" s="99">
        <f>E130*N131</f>
        <v>1.35</v>
      </c>
      <c r="P131" s="100">
        <v>7.8079999999999998</v>
      </c>
      <c r="Q131" s="131">
        <f>N131*P131*$N$15</f>
        <v>8.8406954496000001</v>
      </c>
      <c r="R131" s="124">
        <f>SUM(Q131:Q131)</f>
        <v>8.8406954496000001</v>
      </c>
      <c r="S131" s="367"/>
      <c r="T131" s="369"/>
    </row>
    <row r="132" spans="1:20">
      <c r="A132" s="151"/>
      <c r="B132" s="85"/>
      <c r="C132" s="153"/>
      <c r="D132" s="86"/>
      <c r="E132" s="89"/>
      <c r="F132" s="87"/>
      <c r="G132" s="88"/>
      <c r="H132" s="87"/>
      <c r="I132" s="160"/>
      <c r="J132" s="88"/>
      <c r="K132" s="163"/>
      <c r="O132" s="57"/>
      <c r="Q132" s="83"/>
      <c r="R132" s="124"/>
      <c r="S132" s="124"/>
      <c r="T132" s="165"/>
    </row>
    <row r="133" spans="1:20" ht="12">
      <c r="A133" s="152">
        <v>8</v>
      </c>
      <c r="B133" s="90" t="s">
        <v>51</v>
      </c>
      <c r="C133" s="331" t="s">
        <v>56</v>
      </c>
      <c r="D133" s="58" t="s">
        <v>53</v>
      </c>
      <c r="E133" s="124">
        <v>3</v>
      </c>
      <c r="F133" s="38"/>
      <c r="G133" s="37">
        <v>0</v>
      </c>
      <c r="H133" s="38"/>
      <c r="I133" s="159"/>
      <c r="J133" s="42">
        <v>0</v>
      </c>
      <c r="K133" s="162"/>
      <c r="L133" s="92"/>
      <c r="M133" s="93"/>
      <c r="N133" s="94"/>
      <c r="O133" s="94"/>
      <c r="P133" s="95"/>
      <c r="Q133" s="121"/>
      <c r="R133" s="81">
        <f>G134+J134</f>
        <v>0</v>
      </c>
      <c r="S133" s="366">
        <f>R133+R134</f>
        <v>1.9089923832</v>
      </c>
      <c r="T133" s="368">
        <f>E133*S133</f>
        <v>5.7269771495999997</v>
      </c>
    </row>
    <row r="134" spans="1:20" ht="12">
      <c r="A134" s="150"/>
      <c r="B134" s="36"/>
      <c r="C134" s="332"/>
      <c r="D134" s="58"/>
      <c r="E134" s="124"/>
      <c r="F134" s="38"/>
      <c r="G134" s="74">
        <f>G133*$J$17/1000</f>
        <v>0</v>
      </c>
      <c r="H134" s="38"/>
      <c r="I134" s="159"/>
      <c r="J134" s="74">
        <f>J133*$Q$17/1000</f>
        <v>0</v>
      </c>
      <c r="K134" s="162"/>
      <c r="L134" s="236" t="s">
        <v>56</v>
      </c>
      <c r="M134" s="102" t="s">
        <v>53</v>
      </c>
      <c r="N134" s="103">
        <v>1</v>
      </c>
      <c r="O134" s="104">
        <f>E133*N134</f>
        <v>3</v>
      </c>
      <c r="P134" s="105">
        <v>1.6859999999999999</v>
      </c>
      <c r="Q134" s="123">
        <f>N134*P134*$N$15</f>
        <v>1.9089923832</v>
      </c>
      <c r="R134" s="124">
        <f>SUM(Q134:Q134)</f>
        <v>1.9089923832</v>
      </c>
      <c r="S134" s="367"/>
      <c r="T134" s="369"/>
    </row>
    <row r="135" spans="1:20">
      <c r="A135" s="151"/>
      <c r="B135" s="85"/>
      <c r="C135" s="153"/>
      <c r="D135" s="86"/>
      <c r="E135" s="89"/>
      <c r="F135" s="87"/>
      <c r="G135" s="88"/>
      <c r="H135" s="87"/>
      <c r="I135" s="160"/>
      <c r="J135" s="88"/>
      <c r="K135" s="163"/>
      <c r="O135" s="57"/>
      <c r="Q135" s="83"/>
      <c r="R135" s="124"/>
      <c r="S135" s="124"/>
      <c r="T135" s="165"/>
    </row>
    <row r="136" spans="1:20" ht="12">
      <c r="A136" s="152">
        <v>9</v>
      </c>
      <c r="B136" s="329" t="s">
        <v>57</v>
      </c>
      <c r="C136" s="331" t="s">
        <v>59</v>
      </c>
      <c r="D136" s="58" t="s">
        <v>36</v>
      </c>
      <c r="E136" s="124">
        <v>0.47</v>
      </c>
      <c r="F136" s="38"/>
      <c r="G136" s="37">
        <v>8.91</v>
      </c>
      <c r="H136" s="38"/>
      <c r="I136" s="159"/>
      <c r="J136" s="42">
        <v>0.86</v>
      </c>
      <c r="K136" s="162"/>
      <c r="L136" s="92"/>
      <c r="M136" s="93"/>
      <c r="N136" s="94"/>
      <c r="O136" s="94"/>
      <c r="P136" s="95"/>
      <c r="Q136" s="121"/>
      <c r="R136" s="81">
        <f>G137+J137</f>
        <v>19.909924400000001</v>
      </c>
      <c r="S136" s="366">
        <f>R136+R137</f>
        <v>64.710860783142806</v>
      </c>
      <c r="T136" s="368">
        <f>E136*S136</f>
        <v>30.414104568077118</v>
      </c>
    </row>
    <row r="137" spans="1:20" ht="12">
      <c r="A137" s="150"/>
      <c r="B137" s="374"/>
      <c r="C137" s="332"/>
      <c r="D137" s="58"/>
      <c r="E137" s="124"/>
      <c r="F137" s="38"/>
      <c r="G137" s="74">
        <f>G136*$J$17/1000</f>
        <v>17.510644800000001</v>
      </c>
      <c r="H137" s="38"/>
      <c r="I137" s="159"/>
      <c r="J137" s="74">
        <f>J136*$Q$17/1000</f>
        <v>2.3992795999999998</v>
      </c>
      <c r="K137" s="162"/>
      <c r="L137" s="129" t="s">
        <v>60</v>
      </c>
      <c r="M137" s="102" t="s">
        <v>36</v>
      </c>
      <c r="N137" s="103">
        <v>1.0149999999999999</v>
      </c>
      <c r="O137" s="104">
        <f>E136*N137</f>
        <v>0.47704999999999992</v>
      </c>
      <c r="P137" s="105">
        <v>29.007000000000001</v>
      </c>
      <c r="Q137" s="123">
        <f>N137*P137*$N$15</f>
        <v>33.336153137826003</v>
      </c>
      <c r="R137" s="366">
        <f>SUM(Q137:Q139)</f>
        <v>44.800936383142805</v>
      </c>
      <c r="S137" s="367"/>
      <c r="T137" s="369"/>
    </row>
    <row r="138" spans="1:20" ht="12">
      <c r="A138" s="150"/>
      <c r="B138" s="90" t="s">
        <v>58</v>
      </c>
      <c r="C138" s="332"/>
      <c r="D138" s="58"/>
      <c r="E138" s="124"/>
      <c r="F138" s="38"/>
      <c r="G138" s="37"/>
      <c r="H138" s="38"/>
      <c r="I138" s="159"/>
      <c r="K138" s="162"/>
      <c r="L138" s="132" t="s">
        <v>61</v>
      </c>
      <c r="M138" s="106" t="s">
        <v>62</v>
      </c>
      <c r="N138" s="107">
        <v>1.37</v>
      </c>
      <c r="O138" s="108">
        <f>E136*N138</f>
        <v>0.64390000000000003</v>
      </c>
      <c r="P138" s="109">
        <v>3.5</v>
      </c>
      <c r="Q138" s="125">
        <f>N138*P138*$N$15</f>
        <v>5.4291924540000007</v>
      </c>
      <c r="R138" s="367"/>
      <c r="S138" s="367"/>
      <c r="T138" s="369"/>
    </row>
    <row r="139" spans="1:20" ht="12">
      <c r="A139" s="150"/>
      <c r="B139" s="36"/>
      <c r="C139" s="332"/>
      <c r="D139" s="58"/>
      <c r="E139" s="124"/>
      <c r="F139" s="38"/>
      <c r="G139" s="37"/>
      <c r="H139" s="38"/>
      <c r="I139" s="159"/>
      <c r="K139" s="162"/>
      <c r="L139" s="116" t="s">
        <v>63</v>
      </c>
      <c r="M139" s="117" t="s">
        <v>36</v>
      </c>
      <c r="N139" s="118">
        <v>3.7999999999999999E-2</v>
      </c>
      <c r="O139" s="119">
        <f>E136*N139</f>
        <v>1.7859999999999997E-2</v>
      </c>
      <c r="P139" s="120">
        <v>140.27799999999999</v>
      </c>
      <c r="Q139" s="127">
        <f>N139*P139*$N$15</f>
        <v>6.0355907913168005</v>
      </c>
      <c r="R139" s="367"/>
      <c r="S139" s="367"/>
      <c r="T139" s="369"/>
    </row>
    <row r="140" spans="1:20">
      <c r="A140" s="151"/>
      <c r="B140" s="85"/>
      <c r="C140" s="153"/>
      <c r="D140" s="86"/>
      <c r="E140" s="89"/>
      <c r="F140" s="87"/>
      <c r="G140" s="88"/>
      <c r="H140" s="87"/>
      <c r="I140" s="160"/>
      <c r="J140" s="88"/>
      <c r="K140" s="163"/>
      <c r="O140" s="57"/>
      <c r="Q140" s="83"/>
      <c r="R140" s="124"/>
      <c r="S140" s="124"/>
      <c r="T140" s="165"/>
    </row>
    <row r="141" spans="1:20" ht="12">
      <c r="A141" s="149">
        <v>10</v>
      </c>
      <c r="B141" s="234" t="s">
        <v>64</v>
      </c>
      <c r="C141" s="331" t="s">
        <v>65</v>
      </c>
      <c r="D141" s="180" t="s">
        <v>39</v>
      </c>
      <c r="E141" s="237">
        <v>3.2300000000000002E-2</v>
      </c>
      <c r="F141" s="95"/>
      <c r="G141" s="74">
        <v>0</v>
      </c>
      <c r="H141" s="95"/>
      <c r="I141" s="158"/>
      <c r="J141" s="74">
        <v>0</v>
      </c>
      <c r="K141" s="161"/>
      <c r="L141" s="92"/>
      <c r="M141" s="93"/>
      <c r="N141" s="94"/>
      <c r="O141" s="94"/>
      <c r="P141" s="95"/>
      <c r="Q141" s="121"/>
      <c r="R141" s="81">
        <f>G142+J142</f>
        <v>0</v>
      </c>
      <c r="S141" s="366">
        <f>R141+R142</f>
        <v>385.91198157960008</v>
      </c>
      <c r="T141" s="368">
        <f>E141*S141</f>
        <v>12.464957005021084</v>
      </c>
    </row>
    <row r="142" spans="1:20" ht="12">
      <c r="A142" s="150"/>
      <c r="C142" s="332"/>
      <c r="E142" s="238"/>
      <c r="G142" s="74">
        <f>G141*$J$17/1000</f>
        <v>0</v>
      </c>
      <c r="I142" s="159"/>
      <c r="J142" s="74">
        <f>J141*$Q$17/1000</f>
        <v>0</v>
      </c>
      <c r="K142" s="162"/>
      <c r="L142" s="96" t="s">
        <v>65</v>
      </c>
      <c r="M142" s="97" t="s">
        <v>39</v>
      </c>
      <c r="N142" s="98">
        <v>1</v>
      </c>
      <c r="O142" s="99">
        <f>E141*N142</f>
        <v>3.2300000000000002E-2</v>
      </c>
      <c r="P142" s="100">
        <v>340.83300000000003</v>
      </c>
      <c r="Q142" s="131">
        <f>N142*P142*$N$15</f>
        <v>385.91198157960008</v>
      </c>
      <c r="R142" s="238">
        <f>SUM(Q142:Q142)</f>
        <v>385.91198157960008</v>
      </c>
      <c r="S142" s="367"/>
      <c r="T142" s="369"/>
    </row>
    <row r="143" spans="1:20">
      <c r="A143" s="151"/>
      <c r="B143" s="85"/>
      <c r="C143" s="153"/>
      <c r="D143" s="86"/>
      <c r="E143" s="89"/>
      <c r="F143" s="87"/>
      <c r="G143" s="88"/>
      <c r="H143" s="87"/>
      <c r="I143" s="160"/>
      <c r="J143" s="88"/>
      <c r="K143" s="163"/>
      <c r="L143" s="181"/>
      <c r="M143" s="182"/>
      <c r="N143" s="183"/>
      <c r="O143" s="183"/>
      <c r="P143" s="87"/>
      <c r="Q143" s="184"/>
      <c r="R143" s="89"/>
      <c r="S143" s="89"/>
      <c r="T143" s="185"/>
    </row>
    <row r="144" spans="1:20" ht="12">
      <c r="A144" s="152">
        <v>11</v>
      </c>
      <c r="B144" s="329" t="s">
        <v>66</v>
      </c>
      <c r="C144" s="331" t="s">
        <v>68</v>
      </c>
      <c r="D144" s="59" t="s">
        <v>62</v>
      </c>
      <c r="E144" s="124">
        <v>2.5</v>
      </c>
      <c r="G144" s="42">
        <v>0.33</v>
      </c>
      <c r="I144" s="159"/>
      <c r="J144" s="42">
        <v>0.02</v>
      </c>
      <c r="K144" s="162"/>
      <c r="L144" s="92"/>
      <c r="M144" s="93"/>
      <c r="N144" s="94"/>
      <c r="O144" s="94"/>
      <c r="P144" s="95"/>
      <c r="Q144" s="121"/>
      <c r="R144" s="81">
        <f>G145+J145</f>
        <v>0.70433960000000007</v>
      </c>
      <c r="S144" s="366">
        <f>R144+R145</f>
        <v>2.0914564915587204</v>
      </c>
      <c r="T144" s="368">
        <f>E144*S144</f>
        <v>5.2286412288968007</v>
      </c>
    </row>
    <row r="145" spans="1:20" ht="12">
      <c r="A145" s="150"/>
      <c r="B145" s="330"/>
      <c r="C145" s="332"/>
      <c r="E145" s="124"/>
      <c r="G145" s="74">
        <f>G144*$J$17/1000</f>
        <v>0.64854240000000007</v>
      </c>
      <c r="I145" s="159"/>
      <c r="J145" s="74">
        <f>J144*$Q$17/1000</f>
        <v>5.5797200000000005E-2</v>
      </c>
      <c r="K145" s="162"/>
      <c r="L145" s="129" t="s">
        <v>60</v>
      </c>
      <c r="M145" s="102" t="s">
        <v>36</v>
      </c>
      <c r="N145" s="103">
        <v>4.0800000000000003E-2</v>
      </c>
      <c r="O145" s="104">
        <f>E144*N145</f>
        <v>0.10200000000000001</v>
      </c>
      <c r="P145" s="105">
        <v>29.007000000000001</v>
      </c>
      <c r="Q145" s="123">
        <f>N145*P145*$N$15</f>
        <v>1.3400148256387203</v>
      </c>
      <c r="R145" s="366">
        <f>SUM(Q145:Q146)</f>
        <v>1.3871168915587204</v>
      </c>
      <c r="S145" s="367"/>
      <c r="T145" s="369"/>
    </row>
    <row r="146" spans="1:20" ht="12">
      <c r="A146" s="150"/>
      <c r="B146" s="134" t="s">
        <v>67</v>
      </c>
      <c r="C146" s="332"/>
      <c r="E146" s="124"/>
      <c r="I146" s="159"/>
      <c r="K146" s="162"/>
      <c r="L146" s="116" t="s">
        <v>69</v>
      </c>
      <c r="M146" s="117" t="s">
        <v>36</v>
      </c>
      <c r="N146" s="118">
        <v>1.6000000000000001E-3</v>
      </c>
      <c r="O146" s="119">
        <f>E144*N146</f>
        <v>4.0000000000000001E-3</v>
      </c>
      <c r="P146" s="120">
        <v>26</v>
      </c>
      <c r="Q146" s="127">
        <f>N146*P146*$N$15</f>
        <v>4.7102065920000012E-2</v>
      </c>
      <c r="R146" s="367"/>
      <c r="S146" s="367"/>
      <c r="T146" s="369"/>
    </row>
    <row r="147" spans="1:20">
      <c r="A147" s="151"/>
      <c r="B147" s="85"/>
      <c r="C147" s="153"/>
      <c r="D147" s="86"/>
      <c r="E147" s="89"/>
      <c r="F147" s="87"/>
      <c r="G147" s="88"/>
      <c r="H147" s="87"/>
      <c r="I147" s="160"/>
      <c r="J147" s="88"/>
      <c r="K147" s="163"/>
      <c r="L147" s="181"/>
      <c r="M147" s="182"/>
      <c r="N147" s="183"/>
      <c r="O147" s="183"/>
      <c r="P147" s="87"/>
      <c r="Q147" s="184"/>
      <c r="R147" s="89"/>
      <c r="S147" s="89"/>
      <c r="T147" s="185"/>
    </row>
    <row r="148" spans="1:20" ht="15" customHeight="1">
      <c r="A148" s="152">
        <v>12</v>
      </c>
      <c r="B148" s="90" t="s">
        <v>70</v>
      </c>
      <c r="C148" s="331" t="s">
        <v>72</v>
      </c>
      <c r="D148" s="58" t="s">
        <v>62</v>
      </c>
      <c r="E148" s="124">
        <v>2.9</v>
      </c>
      <c r="F148" s="38"/>
      <c r="G148" s="37">
        <v>0.247</v>
      </c>
      <c r="H148" s="38"/>
      <c r="I148" s="159"/>
      <c r="J148" s="42">
        <v>8.0000000000000071E-3</v>
      </c>
      <c r="K148" s="162"/>
      <c r="L148" s="92"/>
      <c r="M148" s="93"/>
      <c r="N148" s="94"/>
      <c r="O148" s="94"/>
      <c r="P148" s="95"/>
      <c r="Q148" s="121"/>
      <c r="R148" s="81">
        <f>G149+J149</f>
        <v>0.50774304000000003</v>
      </c>
      <c r="S148" s="366">
        <f>R148+R149</f>
        <v>1.1633222748000001</v>
      </c>
      <c r="T148" s="368">
        <f>E148*S148</f>
        <v>3.3736345969200001</v>
      </c>
    </row>
    <row r="149" spans="1:20" ht="12" customHeight="1">
      <c r="A149" s="150"/>
      <c r="B149" s="90" t="s">
        <v>71</v>
      </c>
      <c r="C149" s="332"/>
      <c r="D149" s="58"/>
      <c r="E149" s="124"/>
      <c r="F149" s="38"/>
      <c r="G149" s="74">
        <f>G148*$J$17/1000</f>
        <v>0.48542415999999999</v>
      </c>
      <c r="H149" s="38"/>
      <c r="I149" s="159"/>
      <c r="J149" s="74">
        <f>J148*$Q$17/1000</f>
        <v>2.231888000000002E-2</v>
      </c>
      <c r="K149" s="162"/>
      <c r="L149" s="236" t="s">
        <v>73</v>
      </c>
      <c r="M149" s="102" t="s">
        <v>62</v>
      </c>
      <c r="N149" s="103">
        <v>1.08</v>
      </c>
      <c r="O149" s="104">
        <f>E148*N149</f>
        <v>3.1320000000000001</v>
      </c>
      <c r="P149" s="105">
        <v>0.42499999999999999</v>
      </c>
      <c r="Q149" s="123">
        <f>N149*P149*$N$15</f>
        <v>0.51970789080000002</v>
      </c>
      <c r="R149" s="366">
        <f>SUM(Q149:Q150)</f>
        <v>0.65557923480000002</v>
      </c>
      <c r="S149" s="367"/>
      <c r="T149" s="369"/>
    </row>
    <row r="150" spans="1:20" ht="12">
      <c r="A150" s="150"/>
      <c r="B150" s="36"/>
      <c r="C150" s="332"/>
      <c r="D150" s="58"/>
      <c r="E150" s="124"/>
      <c r="F150" s="38"/>
      <c r="G150" s="37"/>
      <c r="H150" s="38"/>
      <c r="I150" s="159"/>
      <c r="K150" s="162"/>
      <c r="L150" s="116" t="s">
        <v>74</v>
      </c>
      <c r="M150" s="117" t="s">
        <v>48</v>
      </c>
      <c r="N150" s="118">
        <v>0.3</v>
      </c>
      <c r="O150" s="119">
        <f>E148*N150</f>
        <v>0.87</v>
      </c>
      <c r="P150" s="120">
        <v>0.4</v>
      </c>
      <c r="Q150" s="127">
        <f>N150*P150*$N$15</f>
        <v>0.13587134400000001</v>
      </c>
      <c r="R150" s="367"/>
      <c r="S150" s="367"/>
      <c r="T150" s="369"/>
    </row>
    <row r="151" spans="1:20">
      <c r="A151" s="151"/>
      <c r="B151" s="85"/>
      <c r="C151" s="153"/>
      <c r="D151" s="86"/>
      <c r="E151" s="89"/>
      <c r="F151" s="87"/>
      <c r="G151" s="88"/>
      <c r="H151" s="87"/>
      <c r="I151" s="160"/>
      <c r="J151" s="88"/>
      <c r="K151" s="163"/>
      <c r="O151" s="57"/>
      <c r="Q151" s="83"/>
      <c r="R151" s="124"/>
      <c r="S151" s="124"/>
      <c r="T151" s="165"/>
    </row>
    <row r="152" spans="1:20" ht="12">
      <c r="A152" s="152">
        <v>13</v>
      </c>
      <c r="B152" s="90" t="s">
        <v>75</v>
      </c>
      <c r="C152" s="331" t="s">
        <v>77</v>
      </c>
      <c r="D152" s="58" t="s">
        <v>62</v>
      </c>
      <c r="E152" s="124">
        <v>2.9</v>
      </c>
      <c r="F152" s="38"/>
      <c r="G152" s="37">
        <v>0.74</v>
      </c>
      <c r="H152" s="38"/>
      <c r="I152" s="159"/>
      <c r="J152" s="42">
        <v>6.0000000000000053E-2</v>
      </c>
      <c r="K152" s="162"/>
      <c r="L152" s="92"/>
      <c r="M152" s="93"/>
      <c r="N152" s="94"/>
      <c r="O152" s="94"/>
      <c r="P152" s="95"/>
      <c r="Q152" s="121"/>
      <c r="R152" s="81">
        <f>G153+J153</f>
        <v>1.6216988000000001</v>
      </c>
      <c r="S152" s="366">
        <f>R152+R153</f>
        <v>2.5637401184000002</v>
      </c>
      <c r="T152" s="368">
        <f>E152*S152</f>
        <v>7.4348463433600003</v>
      </c>
    </row>
    <row r="153" spans="1:20" ht="12">
      <c r="A153" s="150"/>
      <c r="B153" s="90" t="s">
        <v>76</v>
      </c>
      <c r="C153" s="332"/>
      <c r="D153" s="58"/>
      <c r="E153" s="124"/>
      <c r="F153" s="38"/>
      <c r="G153" s="74">
        <f>G152*$J$17/1000</f>
        <v>1.4543071999999999</v>
      </c>
      <c r="H153" s="38"/>
      <c r="I153" s="159"/>
      <c r="J153" s="74">
        <f>J152*$Q$17/1000</f>
        <v>0.16739160000000014</v>
      </c>
      <c r="K153" s="162"/>
      <c r="L153" s="96" t="s">
        <v>69</v>
      </c>
      <c r="M153" s="97" t="s">
        <v>36</v>
      </c>
      <c r="N153" s="98">
        <v>3.2000000000000001E-2</v>
      </c>
      <c r="O153" s="99">
        <f>E152*N153</f>
        <v>9.2799999999999994E-2</v>
      </c>
      <c r="P153" s="100">
        <v>26</v>
      </c>
      <c r="Q153" s="131">
        <f>N153*P153*$N$15</f>
        <v>0.94204131840000016</v>
      </c>
      <c r="R153" s="124">
        <f>SUM(Q153:Q153)</f>
        <v>0.94204131840000016</v>
      </c>
      <c r="S153" s="367"/>
      <c r="T153" s="369"/>
    </row>
    <row r="154" spans="1:20">
      <c r="A154" s="151"/>
      <c r="B154" s="85"/>
      <c r="C154" s="153"/>
      <c r="D154" s="86"/>
      <c r="E154" s="89"/>
      <c r="F154" s="87"/>
      <c r="G154" s="88"/>
      <c r="H154" s="87"/>
      <c r="I154" s="160"/>
      <c r="J154" s="88"/>
      <c r="K154" s="163"/>
      <c r="O154" s="57"/>
      <c r="Q154" s="83"/>
      <c r="R154" s="124"/>
      <c r="S154" s="124"/>
      <c r="T154" s="165"/>
    </row>
    <row r="155" spans="1:20" ht="12">
      <c r="A155" s="152">
        <v>14</v>
      </c>
      <c r="B155" s="90" t="s">
        <v>78</v>
      </c>
      <c r="C155" s="331" t="s">
        <v>80</v>
      </c>
      <c r="D155" s="58" t="s">
        <v>81</v>
      </c>
      <c r="E155" s="124">
        <v>4.5</v>
      </c>
      <c r="F155" s="38"/>
      <c r="G155" s="37">
        <v>0.87</v>
      </c>
      <c r="H155" s="38"/>
      <c r="I155" s="159"/>
      <c r="J155" s="42">
        <v>3.6000000000000032E-2</v>
      </c>
      <c r="K155" s="162"/>
      <c r="L155" s="92"/>
      <c r="M155" s="93"/>
      <c r="N155" s="94"/>
      <c r="O155" s="94"/>
      <c r="P155" s="95"/>
      <c r="Q155" s="121"/>
      <c r="R155" s="81">
        <f>G156+J156</f>
        <v>1.8102285600000001</v>
      </c>
      <c r="S155" s="366">
        <f>R155+R156</f>
        <v>1.9585230738864001</v>
      </c>
      <c r="T155" s="368">
        <f>E155*S155</f>
        <v>8.8133538324888008</v>
      </c>
    </row>
    <row r="156" spans="1:20" ht="12">
      <c r="A156" s="150"/>
      <c r="B156" s="90" t="s">
        <v>79</v>
      </c>
      <c r="C156" s="332"/>
      <c r="D156" s="58"/>
      <c r="E156" s="124"/>
      <c r="F156" s="38"/>
      <c r="G156" s="74">
        <f>G155*$J$17/1000</f>
        <v>1.7097936</v>
      </c>
      <c r="H156" s="38"/>
      <c r="I156" s="159"/>
      <c r="J156" s="74">
        <f>J155*$Q$17/1000</f>
        <v>0.10043496000000009</v>
      </c>
      <c r="K156" s="162"/>
      <c r="L156" s="96" t="s">
        <v>47</v>
      </c>
      <c r="M156" s="97" t="s">
        <v>48</v>
      </c>
      <c r="N156" s="98">
        <v>0.13700000000000001</v>
      </c>
      <c r="O156" s="99">
        <f>E155*N156</f>
        <v>0.61650000000000005</v>
      </c>
      <c r="P156" s="100">
        <v>0.95599999999999996</v>
      </c>
      <c r="Q156" s="131">
        <f>N156*P156*$N$15</f>
        <v>0.14829451388640003</v>
      </c>
      <c r="R156" s="124">
        <f>SUM(Q156:Q156)</f>
        <v>0.14829451388640003</v>
      </c>
      <c r="S156" s="367"/>
      <c r="T156" s="369"/>
    </row>
    <row r="157" spans="1:20" ht="12.75" customHeight="1">
      <c r="A157" s="151"/>
      <c r="B157" s="85"/>
      <c r="C157" s="153"/>
      <c r="D157" s="86"/>
      <c r="E157" s="89"/>
      <c r="F157" s="87"/>
      <c r="G157" s="88"/>
      <c r="H157" s="87"/>
      <c r="I157" s="160"/>
      <c r="J157" s="88"/>
      <c r="K157" s="163"/>
      <c r="O157" s="57"/>
      <c r="Q157" s="83"/>
      <c r="R157" s="124"/>
      <c r="S157" s="124"/>
      <c r="T157" s="165"/>
    </row>
    <row r="158" spans="1:20" ht="12">
      <c r="A158" s="152">
        <v>15</v>
      </c>
      <c r="B158" s="90" t="s">
        <v>51</v>
      </c>
      <c r="C158" s="331" t="s">
        <v>82</v>
      </c>
      <c r="D158" s="58" t="s">
        <v>53</v>
      </c>
      <c r="E158" s="124">
        <v>15.8</v>
      </c>
      <c r="F158" s="38"/>
      <c r="G158" s="37">
        <v>0</v>
      </c>
      <c r="H158" s="38"/>
      <c r="I158" s="159"/>
      <c r="J158" s="42">
        <v>0</v>
      </c>
      <c r="K158" s="162"/>
      <c r="L158" s="92"/>
      <c r="M158" s="93"/>
      <c r="N158" s="94"/>
      <c r="O158" s="94"/>
      <c r="P158" s="95"/>
      <c r="Q158" s="121"/>
      <c r="R158" s="81">
        <f>G159+J159</f>
        <v>0</v>
      </c>
      <c r="S158" s="366">
        <f>R158+R159</f>
        <v>1.4813373279600002</v>
      </c>
      <c r="T158" s="368">
        <f>E158*S158</f>
        <v>23.405129781768004</v>
      </c>
    </row>
    <row r="159" spans="1:20" ht="12">
      <c r="A159" s="150"/>
      <c r="B159" s="36"/>
      <c r="C159" s="332"/>
      <c r="D159" s="58"/>
      <c r="E159" s="124"/>
      <c r="F159" s="38"/>
      <c r="G159" s="74">
        <f>G158*$J$17/1000</f>
        <v>0</v>
      </c>
      <c r="H159" s="38"/>
      <c r="I159" s="159"/>
      <c r="J159" s="74">
        <f>J158*$Q$17/1000</f>
        <v>0</v>
      </c>
      <c r="K159" s="162"/>
      <c r="L159" s="96" t="s">
        <v>82</v>
      </c>
      <c r="M159" s="97" t="s">
        <v>53</v>
      </c>
      <c r="N159" s="98">
        <v>1</v>
      </c>
      <c r="O159" s="99">
        <f>E158*N159</f>
        <v>15.8</v>
      </c>
      <c r="P159" s="100">
        <v>1.3083</v>
      </c>
      <c r="Q159" s="131">
        <f>N159*P159*$N$15</f>
        <v>1.4813373279600002</v>
      </c>
      <c r="R159" s="124">
        <f>SUM(Q159:Q159)</f>
        <v>1.4813373279600002</v>
      </c>
      <c r="S159" s="367"/>
      <c r="T159" s="369"/>
    </row>
    <row r="160" spans="1:20" ht="12" customHeight="1">
      <c r="A160" s="151"/>
      <c r="B160" s="85"/>
      <c r="C160" s="153"/>
      <c r="D160" s="86"/>
      <c r="E160" s="89"/>
      <c r="F160" s="87"/>
      <c r="G160" s="88"/>
      <c r="H160" s="87"/>
      <c r="I160" s="160"/>
      <c r="J160" s="88"/>
      <c r="K160" s="163"/>
      <c r="O160" s="57"/>
      <c r="Q160" s="83"/>
      <c r="R160" s="124"/>
      <c r="S160" s="124"/>
      <c r="T160" s="165"/>
    </row>
    <row r="161" spans="1:20" ht="12">
      <c r="A161" s="152">
        <v>16</v>
      </c>
      <c r="B161" s="90" t="s">
        <v>51</v>
      </c>
      <c r="C161" s="331" t="s">
        <v>83</v>
      </c>
      <c r="D161" s="58" t="s">
        <v>53</v>
      </c>
      <c r="E161" s="124">
        <v>16.8</v>
      </c>
      <c r="F161" s="38"/>
      <c r="G161" s="37">
        <v>0</v>
      </c>
      <c r="H161" s="38"/>
      <c r="I161" s="159"/>
      <c r="J161" s="42">
        <v>0</v>
      </c>
      <c r="K161" s="162"/>
      <c r="L161" s="92"/>
      <c r="M161" s="93"/>
      <c r="N161" s="94"/>
      <c r="O161" s="94"/>
      <c r="P161" s="95"/>
      <c r="Q161" s="121"/>
      <c r="R161" s="81">
        <f>G162+J162</f>
        <v>0</v>
      </c>
      <c r="S161" s="366">
        <f>R161+R162</f>
        <v>0.43365603960000004</v>
      </c>
      <c r="T161" s="368">
        <f>E161*S161</f>
        <v>7.2854214652800007</v>
      </c>
    </row>
    <row r="162" spans="1:20" ht="12">
      <c r="A162" s="150"/>
      <c r="B162" s="36"/>
      <c r="C162" s="332"/>
      <c r="D162" s="58"/>
      <c r="E162" s="124"/>
      <c r="F162" s="38"/>
      <c r="G162" s="74">
        <f>G161*$J$17/1000</f>
        <v>0</v>
      </c>
      <c r="H162" s="38"/>
      <c r="I162" s="159"/>
      <c r="J162" s="74">
        <f>J161*$Q$17/1000</f>
        <v>0</v>
      </c>
      <c r="K162" s="162"/>
      <c r="L162" s="96" t="s">
        <v>83</v>
      </c>
      <c r="M162" s="97" t="s">
        <v>53</v>
      </c>
      <c r="N162" s="98">
        <v>1</v>
      </c>
      <c r="O162" s="99">
        <f>E161*N162</f>
        <v>16.8</v>
      </c>
      <c r="P162" s="100">
        <v>0.38300000000000001</v>
      </c>
      <c r="Q162" s="131">
        <f>N162*P162*$N$15</f>
        <v>0.43365603960000004</v>
      </c>
      <c r="R162" s="124">
        <f>SUM(Q162:Q162)</f>
        <v>0.43365603960000004</v>
      </c>
      <c r="S162" s="367"/>
      <c r="T162" s="369"/>
    </row>
    <row r="163" spans="1:20">
      <c r="A163" s="151"/>
      <c r="B163" s="85"/>
      <c r="C163" s="153"/>
      <c r="D163" s="86"/>
      <c r="E163" s="89"/>
      <c r="F163" s="87"/>
      <c r="G163" s="88"/>
      <c r="H163" s="87"/>
      <c r="I163" s="160"/>
      <c r="J163" s="88"/>
      <c r="K163" s="163"/>
      <c r="O163" s="57"/>
      <c r="Q163" s="83"/>
      <c r="R163" s="124"/>
      <c r="S163" s="124"/>
      <c r="T163" s="165"/>
    </row>
    <row r="164" spans="1:20" ht="12">
      <c r="A164" s="152">
        <v>17</v>
      </c>
      <c r="B164" s="90" t="s">
        <v>51</v>
      </c>
      <c r="C164" s="331" t="s">
        <v>84</v>
      </c>
      <c r="D164" s="58" t="s">
        <v>53</v>
      </c>
      <c r="E164" s="124">
        <v>4.8</v>
      </c>
      <c r="F164" s="38"/>
      <c r="G164" s="37">
        <v>0</v>
      </c>
      <c r="H164" s="38"/>
      <c r="I164" s="159"/>
      <c r="J164" s="42">
        <v>0</v>
      </c>
      <c r="K164" s="162"/>
      <c r="L164" s="92"/>
      <c r="M164" s="93"/>
      <c r="N164" s="94"/>
      <c r="O164" s="94"/>
      <c r="P164" s="95"/>
      <c r="Q164" s="121"/>
      <c r="R164" s="81">
        <f>G165+J165</f>
        <v>0</v>
      </c>
      <c r="S164" s="366">
        <f>R164+R165</f>
        <v>0.25589103120000001</v>
      </c>
      <c r="T164" s="368">
        <f>E164*S164</f>
        <v>1.2282769497599999</v>
      </c>
    </row>
    <row r="165" spans="1:20" ht="12">
      <c r="A165" s="150"/>
      <c r="B165" s="36"/>
      <c r="C165" s="332"/>
      <c r="D165" s="58"/>
      <c r="E165" s="124"/>
      <c r="F165" s="38"/>
      <c r="G165" s="74">
        <f>G164*$J$17/1000</f>
        <v>0</v>
      </c>
      <c r="H165" s="38"/>
      <c r="I165" s="159"/>
      <c r="J165" s="74">
        <f>J164*$Q$17/1000</f>
        <v>0</v>
      </c>
      <c r="K165" s="162"/>
      <c r="L165" s="96" t="s">
        <v>84</v>
      </c>
      <c r="M165" s="97" t="s">
        <v>53</v>
      </c>
      <c r="N165" s="98">
        <v>1</v>
      </c>
      <c r="O165" s="99">
        <f>E164*N165</f>
        <v>4.8</v>
      </c>
      <c r="P165" s="100">
        <v>0.22600000000000001</v>
      </c>
      <c r="Q165" s="131">
        <f>N165*P165*$N$15</f>
        <v>0.25589103120000001</v>
      </c>
      <c r="R165" s="124">
        <f>SUM(Q165:Q165)</f>
        <v>0.25589103120000001</v>
      </c>
      <c r="S165" s="367"/>
      <c r="T165" s="369"/>
    </row>
    <row r="166" spans="1:20">
      <c r="A166" s="151"/>
      <c r="B166" s="85"/>
      <c r="C166" s="153"/>
      <c r="D166" s="86"/>
      <c r="E166" s="89"/>
      <c r="F166" s="87"/>
      <c r="G166" s="88"/>
      <c r="H166" s="87"/>
      <c r="I166" s="160"/>
      <c r="J166" s="88"/>
      <c r="K166" s="163"/>
      <c r="O166" s="57"/>
      <c r="Q166" s="83"/>
      <c r="R166" s="124"/>
      <c r="S166" s="124"/>
      <c r="T166" s="165"/>
    </row>
    <row r="167" spans="1:20" ht="12">
      <c r="A167" s="152">
        <v>18</v>
      </c>
      <c r="B167" s="90" t="s">
        <v>51</v>
      </c>
      <c r="C167" s="331" t="s">
        <v>85</v>
      </c>
      <c r="D167" s="58" t="s">
        <v>48</v>
      </c>
      <c r="E167" s="124">
        <v>0.32</v>
      </c>
      <c r="F167" s="38"/>
      <c r="G167" s="37">
        <v>0</v>
      </c>
      <c r="H167" s="38"/>
      <c r="I167" s="159"/>
      <c r="J167" s="42">
        <v>0</v>
      </c>
      <c r="K167" s="162"/>
      <c r="L167" s="92"/>
      <c r="M167" s="93"/>
      <c r="N167" s="94"/>
      <c r="O167" s="94"/>
      <c r="P167" s="95"/>
      <c r="Q167" s="121"/>
      <c r="R167" s="81">
        <f>G168+J168</f>
        <v>0</v>
      </c>
      <c r="S167" s="366">
        <f>R167+R168</f>
        <v>0.46196256959999998</v>
      </c>
      <c r="T167" s="368">
        <f>E167*S167</f>
        <v>0.14782802227200001</v>
      </c>
    </row>
    <row r="168" spans="1:20" ht="12">
      <c r="A168" s="150"/>
      <c r="B168" s="36"/>
      <c r="C168" s="332"/>
      <c r="D168" s="58"/>
      <c r="E168" s="124"/>
      <c r="F168" s="38"/>
      <c r="G168" s="74">
        <f>G167*$J$17/1000</f>
        <v>0</v>
      </c>
      <c r="H168" s="38"/>
      <c r="I168" s="159"/>
      <c r="J168" s="74">
        <f>J167*$Q$17/1000</f>
        <v>0</v>
      </c>
      <c r="K168" s="162"/>
      <c r="L168" s="96" t="s">
        <v>85</v>
      </c>
      <c r="M168" s="97" t="s">
        <v>48</v>
      </c>
      <c r="N168" s="98">
        <v>1</v>
      </c>
      <c r="O168" s="99">
        <f>E167*N168</f>
        <v>0.32</v>
      </c>
      <c r="P168" s="100">
        <v>0.40799999999999997</v>
      </c>
      <c r="Q168" s="131">
        <f>N168*P168*$N$15</f>
        <v>0.46196256959999998</v>
      </c>
      <c r="R168" s="124">
        <f>SUM(Q168:Q168)</f>
        <v>0.46196256959999998</v>
      </c>
      <c r="S168" s="367"/>
      <c r="T168" s="369"/>
    </row>
    <row r="169" spans="1:20" ht="12.75" customHeight="1">
      <c r="A169" s="151"/>
      <c r="B169" s="85"/>
      <c r="C169" s="153"/>
      <c r="D169" s="86"/>
      <c r="E169" s="89"/>
      <c r="F169" s="87"/>
      <c r="G169" s="88"/>
      <c r="H169" s="87"/>
      <c r="I169" s="160"/>
      <c r="J169" s="88"/>
      <c r="K169" s="163"/>
      <c r="Q169" s="83"/>
      <c r="R169" s="124"/>
      <c r="S169" s="124"/>
      <c r="T169" s="165"/>
    </row>
    <row r="170" spans="1:20" ht="12">
      <c r="A170" s="149">
        <v>19</v>
      </c>
      <c r="B170" s="91" t="s">
        <v>51</v>
      </c>
      <c r="C170" s="331" t="s">
        <v>112</v>
      </c>
      <c r="D170" s="180" t="s">
        <v>53</v>
      </c>
      <c r="E170" s="122">
        <v>4.5</v>
      </c>
      <c r="F170" s="95"/>
      <c r="G170" s="74">
        <v>0</v>
      </c>
      <c r="H170" s="95"/>
      <c r="I170" s="158"/>
      <c r="J170" s="74">
        <v>0</v>
      </c>
      <c r="K170" s="161"/>
      <c r="L170" s="92"/>
      <c r="M170" s="93"/>
      <c r="N170" s="94"/>
      <c r="O170" s="128"/>
      <c r="P170" s="95"/>
      <c r="Q170" s="121"/>
      <c r="R170" s="81">
        <f>G171+J171</f>
        <v>0</v>
      </c>
      <c r="S170" s="366">
        <f>R170+R171</f>
        <v>0.90580896000000011</v>
      </c>
      <c r="T170" s="368">
        <f>E170*S170</f>
        <v>4.0761403200000004</v>
      </c>
    </row>
    <row r="171" spans="1:20" ht="12">
      <c r="A171" s="150"/>
      <c r="C171" s="332"/>
      <c r="E171" s="124"/>
      <c r="G171" s="74">
        <f>G170*$J$17/1000</f>
        <v>0</v>
      </c>
      <c r="I171" s="159"/>
      <c r="J171" s="74">
        <f>J170*$Q$17/1000</f>
        <v>0</v>
      </c>
      <c r="K171" s="162"/>
      <c r="L171" s="96" t="s">
        <v>86</v>
      </c>
      <c r="M171" s="97" t="s">
        <v>81</v>
      </c>
      <c r="N171" s="98">
        <v>1</v>
      </c>
      <c r="O171" s="98">
        <f>E170*N171</f>
        <v>4.5</v>
      </c>
      <c r="P171" s="100">
        <v>0.8</v>
      </c>
      <c r="Q171" s="131">
        <f>N171*P171*$N$15</f>
        <v>0.90580896000000011</v>
      </c>
      <c r="R171" s="124">
        <f>SUM(Q171:Q171)</f>
        <v>0.90580896000000011</v>
      </c>
      <c r="S171" s="367"/>
      <c r="T171" s="369"/>
    </row>
    <row r="172" spans="1:20" ht="12" customHeight="1">
      <c r="A172" s="151"/>
      <c r="B172" s="85"/>
      <c r="C172" s="153"/>
      <c r="D172" s="86"/>
      <c r="E172" s="89"/>
      <c r="F172" s="87"/>
      <c r="G172" s="88"/>
      <c r="H172" s="87"/>
      <c r="I172" s="160"/>
      <c r="J172" s="88"/>
      <c r="K172" s="163"/>
      <c r="L172" s="181"/>
      <c r="M172" s="182"/>
      <c r="N172" s="183"/>
      <c r="O172" s="186"/>
      <c r="P172" s="87"/>
      <c r="Q172" s="184"/>
      <c r="R172" s="89"/>
      <c r="S172" s="89"/>
      <c r="T172" s="185"/>
    </row>
    <row r="173" spans="1:20" ht="12">
      <c r="A173" s="152">
        <v>20</v>
      </c>
      <c r="B173" s="134" t="s">
        <v>87</v>
      </c>
      <c r="C173" s="331" t="s">
        <v>88</v>
      </c>
      <c r="D173" s="59" t="s">
        <v>62</v>
      </c>
      <c r="E173" s="124">
        <v>1.7</v>
      </c>
      <c r="G173" s="42">
        <v>0.38400000000000001</v>
      </c>
      <c r="I173" s="159"/>
      <c r="J173" s="42">
        <v>0</v>
      </c>
      <c r="K173" s="162"/>
      <c r="L173" s="92"/>
      <c r="M173" s="93"/>
      <c r="N173" s="94"/>
      <c r="O173" s="128"/>
      <c r="P173" s="95"/>
      <c r="Q173" s="121"/>
      <c r="R173" s="81">
        <f>G174+J174</f>
        <v>0.75466751999999993</v>
      </c>
      <c r="S173" s="366">
        <f>R173+R174</f>
        <v>1.10750841645</v>
      </c>
      <c r="T173" s="368">
        <f>E173*S173</f>
        <v>1.8827643079649998</v>
      </c>
    </row>
    <row r="174" spans="1:20" ht="12">
      <c r="A174" s="150"/>
      <c r="B174" s="134" t="s">
        <v>76</v>
      </c>
      <c r="C174" s="332"/>
      <c r="E174" s="124"/>
      <c r="G174" s="74">
        <f>G173*$J$17/1000</f>
        <v>0.75466751999999993</v>
      </c>
      <c r="I174" s="159"/>
      <c r="J174" s="74">
        <f>J173*$Q$17/1000</f>
        <v>0</v>
      </c>
      <c r="K174" s="162"/>
      <c r="L174" s="96" t="s">
        <v>89</v>
      </c>
      <c r="M174" s="97" t="s">
        <v>48</v>
      </c>
      <c r="N174" s="98">
        <v>0.27700000000000002</v>
      </c>
      <c r="O174" s="98">
        <f>E173*N174</f>
        <v>0.47090000000000004</v>
      </c>
      <c r="P174" s="100">
        <v>1.125</v>
      </c>
      <c r="Q174" s="131">
        <f>N174*P174*$N$15</f>
        <v>0.35284089645000005</v>
      </c>
      <c r="R174" s="124">
        <f>SUM(Q174:Q174)</f>
        <v>0.35284089645000005</v>
      </c>
      <c r="S174" s="367"/>
      <c r="T174" s="369"/>
    </row>
    <row r="175" spans="1:20">
      <c r="A175" s="151"/>
      <c r="B175" s="85"/>
      <c r="C175" s="153"/>
      <c r="D175" s="86"/>
      <c r="E175" s="89"/>
      <c r="F175" s="87"/>
      <c r="G175" s="88"/>
      <c r="H175" s="87"/>
      <c r="I175" s="160"/>
      <c r="J175" s="88"/>
      <c r="K175" s="163"/>
      <c r="Q175" s="83"/>
      <c r="R175" s="124"/>
      <c r="S175" s="124"/>
      <c r="T175" s="165"/>
    </row>
    <row r="176" spans="1:20" ht="12">
      <c r="A176" s="149">
        <v>21</v>
      </c>
      <c r="B176" s="234" t="s">
        <v>90</v>
      </c>
      <c r="C176" s="331" t="s">
        <v>91</v>
      </c>
      <c r="D176" s="180" t="s">
        <v>62</v>
      </c>
      <c r="E176" s="237">
        <v>0.6</v>
      </c>
      <c r="F176" s="95"/>
      <c r="G176" s="74">
        <v>0.38400000000000001</v>
      </c>
      <c r="H176" s="95"/>
      <c r="I176" s="158"/>
      <c r="J176" s="74">
        <v>0</v>
      </c>
      <c r="K176" s="161"/>
      <c r="L176" s="92"/>
      <c r="M176" s="93"/>
      <c r="N176" s="94"/>
      <c r="O176" s="128"/>
      <c r="P176" s="95"/>
      <c r="Q176" s="121"/>
      <c r="R176" s="81">
        <f>G177+J177</f>
        <v>0.75466751999999993</v>
      </c>
      <c r="S176" s="366">
        <f>R176+R177</f>
        <v>1.1821867038959999</v>
      </c>
      <c r="T176" s="368">
        <f>E176*S176</f>
        <v>0.70931202233759993</v>
      </c>
    </row>
    <row r="177" spans="1:20" ht="12">
      <c r="A177" s="150"/>
      <c r="B177" s="235" t="s">
        <v>76</v>
      </c>
      <c r="C177" s="332"/>
      <c r="E177" s="238"/>
      <c r="G177" s="74">
        <f>G176*$J$17/1000</f>
        <v>0.75466751999999993</v>
      </c>
      <c r="I177" s="159"/>
      <c r="J177" s="74">
        <f>J176*$Q$17/1000</f>
        <v>0</v>
      </c>
      <c r="K177" s="162"/>
      <c r="L177" s="96" t="s">
        <v>92</v>
      </c>
      <c r="M177" s="97" t="s">
        <v>48</v>
      </c>
      <c r="N177" s="98">
        <v>0.21</v>
      </c>
      <c r="O177" s="98">
        <f>E176*N177</f>
        <v>0.126</v>
      </c>
      <c r="P177" s="100">
        <v>1.798</v>
      </c>
      <c r="Q177" s="131">
        <f>N177*P177*$N$15</f>
        <v>0.42751918389600002</v>
      </c>
      <c r="R177" s="238">
        <f>SUM(Q177:Q177)</f>
        <v>0.42751918389600002</v>
      </c>
      <c r="S177" s="367"/>
      <c r="T177" s="369"/>
    </row>
    <row r="178" spans="1:20" ht="9.75" customHeight="1">
      <c r="A178" s="151"/>
      <c r="B178" s="85"/>
      <c r="C178" s="153"/>
      <c r="D178" s="86"/>
      <c r="E178" s="89"/>
      <c r="F178" s="87"/>
      <c r="G178" s="88"/>
      <c r="H178" s="87"/>
      <c r="I178" s="160"/>
      <c r="J178" s="88"/>
      <c r="K178" s="163"/>
      <c r="L178" s="181"/>
      <c r="M178" s="182"/>
      <c r="N178" s="183"/>
      <c r="O178" s="186"/>
      <c r="P178" s="87"/>
      <c r="Q178" s="184"/>
      <c r="R178" s="89"/>
      <c r="S178" s="89"/>
      <c r="T178" s="185"/>
    </row>
    <row r="179" spans="1:20" ht="13.5" customHeight="1">
      <c r="A179" s="149">
        <v>22</v>
      </c>
      <c r="B179" s="234" t="s">
        <v>93</v>
      </c>
      <c r="C179" s="331" t="s">
        <v>95</v>
      </c>
      <c r="D179" s="180" t="s">
        <v>62</v>
      </c>
      <c r="E179" s="237">
        <v>2.9</v>
      </c>
      <c r="F179" s="95"/>
      <c r="G179" s="74">
        <v>0.33800000000000002</v>
      </c>
      <c r="H179" s="95"/>
      <c r="I179" s="158"/>
      <c r="J179" s="74">
        <v>1.26E-2</v>
      </c>
      <c r="K179" s="161"/>
      <c r="L179" s="92"/>
      <c r="M179" s="93"/>
      <c r="N179" s="94"/>
      <c r="O179" s="128"/>
      <c r="P179" s="95"/>
      <c r="Q179" s="121"/>
      <c r="R179" s="81">
        <f>G180+J180</f>
        <v>0.69941687599999991</v>
      </c>
      <c r="S179" s="366">
        <f>R179+R180</f>
        <v>0.9805007188999999</v>
      </c>
      <c r="T179" s="368">
        <f>E179*S179</f>
        <v>2.8434520848099996</v>
      </c>
    </row>
    <row r="180" spans="1:20" ht="12">
      <c r="A180" s="150"/>
      <c r="B180" s="330" t="s">
        <v>94</v>
      </c>
      <c r="C180" s="332"/>
      <c r="E180" s="238"/>
      <c r="G180" s="74">
        <f>G179*$J$17/1000</f>
        <v>0.66426463999999996</v>
      </c>
      <c r="I180" s="159"/>
      <c r="J180" s="74">
        <f>J179*$Q$17/1000</f>
        <v>3.5152236000000003E-2</v>
      </c>
      <c r="K180" s="162"/>
      <c r="L180" s="96" t="s">
        <v>109</v>
      </c>
      <c r="M180" s="97" t="s">
        <v>48</v>
      </c>
      <c r="N180" s="98">
        <v>0.33100000000000002</v>
      </c>
      <c r="O180" s="98">
        <f>E179*N180</f>
        <v>0.95989999999999998</v>
      </c>
      <c r="P180" s="100">
        <v>0.75</v>
      </c>
      <c r="Q180" s="131">
        <f>N180*P180*$N$15</f>
        <v>0.28108384290000005</v>
      </c>
      <c r="R180" s="124">
        <f>SUM(Q180:Q180)</f>
        <v>0.28108384290000005</v>
      </c>
      <c r="S180" s="367"/>
      <c r="T180" s="369"/>
    </row>
    <row r="181" spans="1:20" ht="12">
      <c r="A181" s="151"/>
      <c r="B181" s="375"/>
      <c r="C181" s="333"/>
      <c r="D181" s="86"/>
      <c r="E181" s="89"/>
      <c r="F181" s="87"/>
      <c r="G181" s="88"/>
      <c r="H181" s="87"/>
      <c r="I181" s="160"/>
      <c r="J181" s="88"/>
      <c r="K181" s="163"/>
      <c r="L181" s="181"/>
      <c r="Q181" s="83"/>
      <c r="R181" s="124"/>
      <c r="S181" s="124"/>
      <c r="T181" s="165"/>
    </row>
    <row r="182" spans="1:20" ht="12">
      <c r="A182" s="152">
        <v>23</v>
      </c>
      <c r="B182" s="134" t="s">
        <v>96</v>
      </c>
      <c r="C182" s="332" t="s">
        <v>97</v>
      </c>
      <c r="D182" s="59" t="s">
        <v>98</v>
      </c>
      <c r="E182" s="124">
        <v>4</v>
      </c>
      <c r="G182" s="42">
        <v>0</v>
      </c>
      <c r="I182" s="159"/>
      <c r="J182" s="42">
        <v>2.84</v>
      </c>
      <c r="K182" s="162"/>
      <c r="L182" s="181"/>
      <c r="M182" s="76"/>
      <c r="N182" s="77"/>
      <c r="O182" s="79"/>
      <c r="P182" s="78"/>
      <c r="Q182" s="80"/>
      <c r="R182" s="81">
        <f>G183+J183</f>
        <v>7.9232024000000001</v>
      </c>
      <c r="S182" s="122">
        <f>R182+R183</f>
        <v>7.9232024000000001</v>
      </c>
      <c r="T182" s="166">
        <f>E182*S182</f>
        <v>31.6928096</v>
      </c>
    </row>
    <row r="183" spans="1:20" ht="12">
      <c r="A183" s="150"/>
      <c r="C183" s="332"/>
      <c r="E183" s="124"/>
      <c r="G183" s="74">
        <f>G182*$J$17/1000</f>
        <v>0</v>
      </c>
      <c r="I183" s="159"/>
      <c r="J183" s="74">
        <f>J182*$Q$17/1000</f>
        <v>7.9232024000000001</v>
      </c>
      <c r="K183" s="162"/>
      <c r="Q183" s="83"/>
      <c r="R183" s="124"/>
      <c r="S183" s="124"/>
      <c r="T183" s="165"/>
    </row>
    <row r="184" spans="1:20">
      <c r="A184" s="150"/>
      <c r="C184" s="154"/>
      <c r="E184" s="124"/>
      <c r="I184" s="159"/>
      <c r="K184" s="162"/>
      <c r="Q184" s="83"/>
      <c r="R184" s="124"/>
      <c r="S184" s="124"/>
      <c r="T184" s="165"/>
    </row>
    <row r="185" spans="1:20" ht="12">
      <c r="A185" s="171"/>
      <c r="B185" s="135"/>
      <c r="C185" s="174" t="s">
        <v>99</v>
      </c>
      <c r="D185" s="136"/>
      <c r="E185" s="156"/>
      <c r="F185" s="138"/>
      <c r="G185" s="139"/>
      <c r="H185" s="138"/>
      <c r="I185" s="138"/>
      <c r="J185" s="139"/>
      <c r="K185" s="138"/>
      <c r="L185" s="140"/>
      <c r="M185" s="141"/>
      <c r="N185" s="142"/>
      <c r="O185" s="137"/>
      <c r="P185" s="138"/>
      <c r="Q185" s="139"/>
      <c r="R185" s="137"/>
      <c r="S185" s="137"/>
      <c r="T185" s="168">
        <f>SUM(T106:T184)</f>
        <v>233.26215610287801</v>
      </c>
    </row>
    <row r="186" spans="1:20" ht="12">
      <c r="A186" s="171"/>
      <c r="B186" s="135"/>
      <c r="C186" s="174" t="s">
        <v>99</v>
      </c>
      <c r="D186" s="136"/>
      <c r="E186" s="156"/>
      <c r="F186" s="138"/>
      <c r="G186" s="139"/>
      <c r="H186" s="138"/>
      <c r="I186" s="138"/>
      <c r="J186" s="139"/>
      <c r="K186" s="138"/>
      <c r="L186" s="140"/>
      <c r="M186" s="141"/>
      <c r="N186" s="142"/>
      <c r="O186" s="137"/>
      <c r="P186" s="138"/>
      <c r="Q186" s="139"/>
      <c r="R186" s="137"/>
      <c r="S186" s="137"/>
      <c r="T186" s="168">
        <f>T185+T104</f>
        <v>466.52431220575602</v>
      </c>
    </row>
    <row r="187" spans="1:20">
      <c r="A187" s="172"/>
      <c r="C187" s="175" t="s">
        <v>100</v>
      </c>
      <c r="D187" s="255">
        <v>0.13300000000000001</v>
      </c>
      <c r="E187" s="155"/>
      <c r="T187" s="169">
        <f>D187*T186</f>
        <v>62.047733523365551</v>
      </c>
    </row>
    <row r="188" spans="1:20">
      <c r="A188" s="172"/>
      <c r="C188" s="175" t="s">
        <v>99</v>
      </c>
      <c r="D188" s="255"/>
      <c r="E188" s="155"/>
      <c r="T188" s="169">
        <f>T186+T187</f>
        <v>528.57204572912156</v>
      </c>
    </row>
    <row r="189" spans="1:20">
      <c r="A189" s="172"/>
      <c r="C189" s="175" t="s">
        <v>101</v>
      </c>
      <c r="D189" s="255">
        <v>0.11</v>
      </c>
      <c r="E189" s="155"/>
      <c r="T189" s="169">
        <f>D189*T188</f>
        <v>58.142925030203372</v>
      </c>
    </row>
    <row r="190" spans="1:20" ht="15.75" thickBot="1">
      <c r="A190" s="172"/>
      <c r="C190" s="175" t="s">
        <v>99</v>
      </c>
      <c r="E190" s="155"/>
      <c r="T190" s="169">
        <f>T188+T189</f>
        <v>586.71497075932496</v>
      </c>
    </row>
    <row r="191" spans="1:20" ht="16.5" thickTop="1" thickBot="1">
      <c r="A191" s="173"/>
      <c r="B191" s="144"/>
      <c r="C191" s="176" t="s">
        <v>102</v>
      </c>
      <c r="D191" s="144"/>
      <c r="E191" s="157"/>
      <c r="F191" s="146"/>
      <c r="G191" s="145"/>
      <c r="H191" s="146"/>
      <c r="I191" s="146"/>
      <c r="J191" s="145"/>
      <c r="K191" s="146"/>
      <c r="L191" s="147"/>
      <c r="M191" s="148"/>
      <c r="N191" s="146"/>
      <c r="O191" s="145"/>
      <c r="P191" s="146"/>
      <c r="Q191" s="145"/>
      <c r="R191" s="145"/>
      <c r="S191" s="145"/>
      <c r="T191" s="170">
        <f>T190</f>
        <v>586.71497075932496</v>
      </c>
    </row>
    <row r="192" spans="1:20" ht="15.75" thickTop="1"/>
    <row r="193" spans="12:16">
      <c r="L193" s="66" t="s">
        <v>103</v>
      </c>
      <c r="P193" s="43" t="s">
        <v>104</v>
      </c>
    </row>
  </sheetData>
  <mergeCells count="168">
    <mergeCell ref="A19:A23"/>
    <mergeCell ref="B19:B23"/>
    <mergeCell ref="C19:C23"/>
    <mergeCell ref="D19:D23"/>
    <mergeCell ref="E19:E23"/>
    <mergeCell ref="F19:H23"/>
    <mergeCell ref="A2:C2"/>
    <mergeCell ref="E9:R9"/>
    <mergeCell ref="A13:B13"/>
    <mergeCell ref="P13:R13"/>
    <mergeCell ref="E14:G14"/>
    <mergeCell ref="R19:R23"/>
    <mergeCell ref="M10:P10"/>
    <mergeCell ref="S19:S23"/>
    <mergeCell ref="T19:T23"/>
    <mergeCell ref="L20:L23"/>
    <mergeCell ref="M20:M23"/>
    <mergeCell ref="N20:N23"/>
    <mergeCell ref="O20:O23"/>
    <mergeCell ref="P20:P23"/>
    <mergeCell ref="D15:F15"/>
    <mergeCell ref="N15:P15"/>
    <mergeCell ref="J17:L17"/>
    <mergeCell ref="Q17:S17"/>
    <mergeCell ref="Q20:Q23"/>
    <mergeCell ref="C25:C26"/>
    <mergeCell ref="C28:C29"/>
    <mergeCell ref="B31:B32"/>
    <mergeCell ref="C31:C33"/>
    <mergeCell ref="B34:B36"/>
    <mergeCell ref="C34:C37"/>
    <mergeCell ref="I19:K23"/>
    <mergeCell ref="L19:Q19"/>
    <mergeCell ref="C38:C43"/>
    <mergeCell ref="S38:S43"/>
    <mergeCell ref="T38:T43"/>
    <mergeCell ref="R39:R43"/>
    <mergeCell ref="L40:L42"/>
    <mergeCell ref="C45:C47"/>
    <mergeCell ref="S45:S46"/>
    <mergeCell ref="T45:T46"/>
    <mergeCell ref="L46:L47"/>
    <mergeCell ref="B55:B56"/>
    <mergeCell ref="C55:C58"/>
    <mergeCell ref="S55:S58"/>
    <mergeCell ref="T55:T58"/>
    <mergeCell ref="R56:R58"/>
    <mergeCell ref="C60:C61"/>
    <mergeCell ref="S60:S61"/>
    <mergeCell ref="T60:T61"/>
    <mergeCell ref="C49:C50"/>
    <mergeCell ref="S49:S50"/>
    <mergeCell ref="T49:T50"/>
    <mergeCell ref="C52:C53"/>
    <mergeCell ref="S52:S53"/>
    <mergeCell ref="T52:T53"/>
    <mergeCell ref="B63:B64"/>
    <mergeCell ref="C63:C65"/>
    <mergeCell ref="S63:S65"/>
    <mergeCell ref="T63:T65"/>
    <mergeCell ref="R64:R65"/>
    <mergeCell ref="C67:C69"/>
    <mergeCell ref="S67:S69"/>
    <mergeCell ref="T67:T69"/>
    <mergeCell ref="R68:R69"/>
    <mergeCell ref="C77:C78"/>
    <mergeCell ref="S77:S78"/>
    <mergeCell ref="T77:T78"/>
    <mergeCell ref="C80:C81"/>
    <mergeCell ref="S80:S81"/>
    <mergeCell ref="T80:T81"/>
    <mergeCell ref="C71:C73"/>
    <mergeCell ref="S71:S72"/>
    <mergeCell ref="T71:T72"/>
    <mergeCell ref="C74:C75"/>
    <mergeCell ref="S74:S75"/>
    <mergeCell ref="T74:T75"/>
    <mergeCell ref="C89:C90"/>
    <mergeCell ref="S89:S90"/>
    <mergeCell ref="T89:T90"/>
    <mergeCell ref="C92:C93"/>
    <mergeCell ref="S92:S93"/>
    <mergeCell ref="T92:T93"/>
    <mergeCell ref="C83:C84"/>
    <mergeCell ref="S83:S84"/>
    <mergeCell ref="T83:T84"/>
    <mergeCell ref="C86:C87"/>
    <mergeCell ref="S86:S87"/>
    <mergeCell ref="T86:T87"/>
    <mergeCell ref="B99:B100"/>
    <mergeCell ref="C101:C102"/>
    <mergeCell ref="C106:C107"/>
    <mergeCell ref="C109:C110"/>
    <mergeCell ref="B112:B113"/>
    <mergeCell ref="C112:C113"/>
    <mergeCell ref="C95:C96"/>
    <mergeCell ref="S95:S96"/>
    <mergeCell ref="T95:T96"/>
    <mergeCell ref="C98:C100"/>
    <mergeCell ref="S98:S99"/>
    <mergeCell ref="T98:T99"/>
    <mergeCell ref="C126:C128"/>
    <mergeCell ref="S126:S127"/>
    <mergeCell ref="T126:T127"/>
    <mergeCell ref="L127:L128"/>
    <mergeCell ref="C130:C131"/>
    <mergeCell ref="S130:S131"/>
    <mergeCell ref="T130:T131"/>
    <mergeCell ref="B115:B117"/>
    <mergeCell ref="C115:C118"/>
    <mergeCell ref="C119:C124"/>
    <mergeCell ref="S119:S124"/>
    <mergeCell ref="T119:T124"/>
    <mergeCell ref="R120:R124"/>
    <mergeCell ref="L121:L123"/>
    <mergeCell ref="C141:C142"/>
    <mergeCell ref="S141:S142"/>
    <mergeCell ref="T141:T142"/>
    <mergeCell ref="B144:B145"/>
    <mergeCell ref="C144:C146"/>
    <mergeCell ref="S144:S146"/>
    <mergeCell ref="T144:T146"/>
    <mergeCell ref="R145:R146"/>
    <mergeCell ref="C133:C134"/>
    <mergeCell ref="S133:S134"/>
    <mergeCell ref="T133:T134"/>
    <mergeCell ref="B136:B137"/>
    <mergeCell ref="C136:C139"/>
    <mergeCell ref="S136:S139"/>
    <mergeCell ref="T136:T139"/>
    <mergeCell ref="R137:R139"/>
    <mergeCell ref="C155:C156"/>
    <mergeCell ref="S155:S156"/>
    <mergeCell ref="T155:T156"/>
    <mergeCell ref="C158:C159"/>
    <mergeCell ref="S158:S159"/>
    <mergeCell ref="T158:T159"/>
    <mergeCell ref="C148:C150"/>
    <mergeCell ref="S148:S150"/>
    <mergeCell ref="T148:T150"/>
    <mergeCell ref="R149:R150"/>
    <mergeCell ref="C152:C153"/>
    <mergeCell ref="S152:S153"/>
    <mergeCell ref="T152:T153"/>
    <mergeCell ref="C179:C181"/>
    <mergeCell ref="S179:S180"/>
    <mergeCell ref="T179:T180"/>
    <mergeCell ref="B180:B181"/>
    <mergeCell ref="C182:C183"/>
    <mergeCell ref="E2:S2"/>
    <mergeCell ref="C173:C174"/>
    <mergeCell ref="S173:S174"/>
    <mergeCell ref="T173:T174"/>
    <mergeCell ref="C176:C177"/>
    <mergeCell ref="S176:S177"/>
    <mergeCell ref="T176:T177"/>
    <mergeCell ref="C167:C168"/>
    <mergeCell ref="S167:S168"/>
    <mergeCell ref="T167:T168"/>
    <mergeCell ref="C170:C171"/>
    <mergeCell ref="S170:S171"/>
    <mergeCell ref="T170:T171"/>
    <mergeCell ref="C161:C162"/>
    <mergeCell ref="S161:S162"/>
    <mergeCell ref="T161:T162"/>
    <mergeCell ref="C164:C165"/>
    <mergeCell ref="S164:S165"/>
    <mergeCell ref="T164:T165"/>
  </mergeCells>
  <pageMargins left="0.3" right="0" top="0.37" bottom="0.5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X347"/>
  <sheetViews>
    <sheetView showZeros="0" topLeftCell="A112" zoomScaleSheetLayoutView="100" workbookViewId="0">
      <selection activeCell="AA274" sqref="AA274"/>
    </sheetView>
  </sheetViews>
  <sheetFormatPr defaultRowHeight="15"/>
  <cols>
    <col min="1" max="1" width="3.85546875" style="40" customWidth="1"/>
    <col min="2" max="2" width="7.42578125" style="41" customWidth="1"/>
    <col min="3" max="3" width="28.710937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140625" style="66" customWidth="1"/>
    <col min="13" max="13" width="5.570312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4.25">
      <c r="A2" s="379"/>
      <c r="B2" s="379"/>
      <c r="C2" s="379"/>
      <c r="D2" s="71"/>
      <c r="E2" s="45"/>
      <c r="F2" s="46"/>
      <c r="G2" s="46"/>
      <c r="H2" s="46"/>
      <c r="I2" s="46"/>
      <c r="J2" s="46"/>
      <c r="K2" s="46"/>
      <c r="L2" s="46"/>
      <c r="M2" s="46"/>
      <c r="N2" s="47"/>
      <c r="O2" s="47"/>
      <c r="P2" s="47"/>
      <c r="Q2" s="47"/>
      <c r="R2" s="47"/>
      <c r="S2" s="47"/>
      <c r="T2" s="3"/>
      <c r="V2" s="9"/>
      <c r="W2" s="9"/>
      <c r="X2" s="9"/>
    </row>
    <row r="3" spans="1:24" s="8" customFormat="1" ht="0.75" customHeight="1">
      <c r="A3" s="11"/>
      <c r="B3" s="11"/>
      <c r="C3" s="11"/>
      <c r="D3" s="11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3"/>
      <c r="V3" s="9"/>
      <c r="W3" s="9"/>
      <c r="X3" s="9"/>
    </row>
    <row r="4" spans="1:24" s="16" customFormat="1">
      <c r="A4" s="13"/>
      <c r="B4" s="13"/>
      <c r="C4" s="13"/>
      <c r="D4" s="13"/>
      <c r="E4" s="51" t="s">
        <v>1</v>
      </c>
      <c r="F4" s="51"/>
      <c r="G4" s="44"/>
      <c r="H4" s="44"/>
      <c r="I4" s="44"/>
      <c r="J4" s="44"/>
      <c r="K4" s="44"/>
      <c r="L4" s="44"/>
      <c r="M4" s="49" t="s">
        <v>209</v>
      </c>
      <c r="N4" s="15"/>
      <c r="O4" s="15"/>
      <c r="P4" s="13"/>
      <c r="Q4" s="13"/>
      <c r="R4" s="13"/>
      <c r="S4" s="13"/>
      <c r="T4" s="13"/>
      <c r="V4" s="17"/>
      <c r="W4" s="17"/>
      <c r="X4" s="17"/>
    </row>
    <row r="5" spans="1:24" s="14" customFormat="1" ht="12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20"/>
      <c r="W5" s="20"/>
      <c r="X5" s="20"/>
    </row>
    <row r="6" spans="1:24" s="14" customFormat="1" ht="14.25" customHeight="1">
      <c r="A6" s="18"/>
      <c r="B6" s="18"/>
      <c r="C6" s="71"/>
      <c r="D6" s="71"/>
      <c r="E6" s="177" t="s">
        <v>108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8"/>
      <c r="T6" s="18"/>
      <c r="V6" s="20"/>
      <c r="W6" s="20"/>
      <c r="X6" s="20"/>
    </row>
    <row r="7" spans="1:24" s="14" customFormat="1" ht="12.75" customHeight="1">
      <c r="A7" s="18"/>
      <c r="B7" s="18"/>
      <c r="C7" s="18"/>
      <c r="D7" s="18"/>
      <c r="E7" s="316" t="s">
        <v>2</v>
      </c>
      <c r="F7" s="316"/>
      <c r="G7" s="316"/>
      <c r="H7" s="316"/>
      <c r="I7" s="316"/>
      <c r="J7" s="316"/>
      <c r="K7" s="316"/>
      <c r="L7" s="316"/>
      <c r="M7" s="316"/>
      <c r="N7" s="316"/>
      <c r="O7" s="317"/>
      <c r="P7" s="317"/>
      <c r="Q7" s="317"/>
      <c r="R7" s="317"/>
      <c r="S7" s="18"/>
      <c r="T7" s="18"/>
      <c r="V7" s="20"/>
      <c r="W7" s="20"/>
      <c r="X7" s="20"/>
    </row>
    <row r="8" spans="1:24" s="14" customFormat="1" ht="25.5">
      <c r="A8" s="18"/>
      <c r="B8" s="18"/>
      <c r="C8" s="70" t="s">
        <v>3</v>
      </c>
      <c r="D8" s="70"/>
      <c r="E8" s="177" t="s">
        <v>113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8"/>
      <c r="T8" s="18"/>
      <c r="U8" s="19"/>
      <c r="V8" s="20"/>
      <c r="W8" s="20"/>
      <c r="X8" s="20"/>
    </row>
    <row r="9" spans="1:24" s="14" customFormat="1" ht="12.7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V9" s="20"/>
      <c r="W9" s="20"/>
      <c r="X9" s="20"/>
    </row>
    <row r="10" spans="1:24" s="14" customFormat="1" ht="12.75">
      <c r="A10" s="306" t="s">
        <v>4</v>
      </c>
      <c r="B10" s="306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69" t="s">
        <v>7</v>
      </c>
      <c r="P10" s="334">
        <f>T345</f>
        <v>1173.4299415186499</v>
      </c>
      <c r="Q10" s="328"/>
      <c r="R10" s="328"/>
      <c r="S10" s="54" t="s">
        <v>11</v>
      </c>
      <c r="T10" s="18"/>
      <c r="V10" s="20"/>
      <c r="W10" s="20"/>
      <c r="X10" s="20"/>
    </row>
    <row r="11" spans="1:24" s="14" customFormat="1" ht="9" customHeight="1">
      <c r="A11" s="26"/>
      <c r="B11" s="26"/>
      <c r="C11" s="27"/>
      <c r="D11" s="27"/>
      <c r="E11" s="323"/>
      <c r="F11" s="323"/>
      <c r="G11" s="323"/>
      <c r="H11" s="18"/>
      <c r="I11" s="18"/>
      <c r="J11" s="18"/>
      <c r="K11" s="18"/>
      <c r="L11" s="18"/>
      <c r="M11" s="18"/>
      <c r="N11" s="28"/>
      <c r="P11" s="62"/>
      <c r="Q11" s="68"/>
      <c r="R11" s="68"/>
      <c r="T11" s="53"/>
      <c r="V11" s="20"/>
      <c r="W11" s="20"/>
      <c r="X11" s="20"/>
    </row>
    <row r="12" spans="1:24" s="14" customFormat="1" ht="14.25">
      <c r="A12" s="70" t="s">
        <v>5</v>
      </c>
      <c r="B12" s="26"/>
      <c r="C12" s="26"/>
      <c r="D12" s="327">
        <v>212742</v>
      </c>
      <c r="E12" s="328"/>
      <c r="F12" s="328"/>
      <c r="G12" s="30" t="s">
        <v>6</v>
      </c>
      <c r="H12" s="18"/>
      <c r="I12" s="18"/>
      <c r="J12" s="31"/>
      <c r="K12" s="31"/>
      <c r="L12" s="31"/>
      <c r="M12" s="63" t="s">
        <v>26</v>
      </c>
      <c r="N12" s="335">
        <f>1.02*1.05*1.0572</f>
        <v>1.1322612000000001</v>
      </c>
      <c r="O12" s="336"/>
      <c r="P12" s="336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26"/>
      <c r="B13" s="26"/>
      <c r="C13" s="26"/>
      <c r="D13" s="26"/>
      <c r="E13" s="29"/>
      <c r="F13" s="29"/>
      <c r="G13" s="31"/>
      <c r="H13" s="18"/>
      <c r="I13" s="18"/>
      <c r="J13" s="31"/>
      <c r="K13" s="31"/>
      <c r="L13" s="31"/>
      <c r="M13" s="18"/>
      <c r="N13" s="18"/>
      <c r="O13" s="18"/>
      <c r="P13" s="18"/>
      <c r="Q13" s="18"/>
      <c r="R13" s="25"/>
      <c r="S13" s="18"/>
      <c r="T13" s="18"/>
      <c r="V13" s="20"/>
      <c r="W13" s="20"/>
      <c r="X13" s="20"/>
    </row>
    <row r="14" spans="1:24" s="14" customFormat="1" ht="12.75">
      <c r="A14" s="70" t="s">
        <v>27</v>
      </c>
      <c r="B14" s="32"/>
      <c r="C14" s="32"/>
      <c r="D14" s="32"/>
      <c r="E14" s="32"/>
      <c r="F14" s="26"/>
      <c r="G14" s="71" t="s">
        <v>28</v>
      </c>
      <c r="H14" s="26"/>
      <c r="I14" s="52"/>
      <c r="J14" s="303">
        <v>1965.28</v>
      </c>
      <c r="K14" s="304"/>
      <c r="L14" s="304"/>
      <c r="M14" s="33"/>
      <c r="N14" s="71"/>
      <c r="O14" s="71"/>
      <c r="P14" s="71" t="s">
        <v>29</v>
      </c>
      <c r="Q14" s="303">
        <v>2789.86</v>
      </c>
      <c r="R14" s="304"/>
      <c r="S14" s="304"/>
      <c r="T14" s="52"/>
      <c r="V14" s="20"/>
      <c r="W14" s="20"/>
      <c r="X14" s="20"/>
    </row>
    <row r="15" spans="1:24" s="8" customFormat="1" ht="5.25" customHeight="1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4"/>
      <c r="S15" s="11"/>
      <c r="T15" s="11"/>
      <c r="V15" s="9"/>
      <c r="W15" s="9"/>
      <c r="X15" s="9"/>
    </row>
    <row r="16" spans="1:24" s="35" customFormat="1" ht="18" customHeight="1" thickTop="1">
      <c r="A16" s="307" t="s">
        <v>20</v>
      </c>
      <c r="B16" s="310" t="s">
        <v>9</v>
      </c>
      <c r="C16" s="313" t="s">
        <v>10</v>
      </c>
      <c r="D16" s="324" t="s">
        <v>12</v>
      </c>
      <c r="E16" s="324" t="s">
        <v>13</v>
      </c>
      <c r="F16" s="337" t="s">
        <v>21</v>
      </c>
      <c r="G16" s="359"/>
      <c r="H16" s="359"/>
      <c r="I16" s="337" t="s">
        <v>24</v>
      </c>
      <c r="J16" s="338"/>
      <c r="K16" s="339"/>
      <c r="L16" s="355" t="s">
        <v>15</v>
      </c>
      <c r="M16" s="356"/>
      <c r="N16" s="356"/>
      <c r="O16" s="356"/>
      <c r="P16" s="356"/>
      <c r="Q16" s="356"/>
      <c r="R16" s="352" t="s">
        <v>22</v>
      </c>
      <c r="S16" s="322" t="s">
        <v>16</v>
      </c>
      <c r="T16" s="300" t="s">
        <v>17</v>
      </c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17" t="s">
        <v>14</v>
      </c>
      <c r="M17" s="357" t="s">
        <v>12</v>
      </c>
      <c r="N17" s="318" t="s">
        <v>25</v>
      </c>
      <c r="O17" s="318" t="s">
        <v>18</v>
      </c>
      <c r="P17" s="318" t="s">
        <v>19</v>
      </c>
      <c r="Q17" s="318" t="s">
        <v>23</v>
      </c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8"/>
      <c r="B19" s="311"/>
      <c r="C19" s="314"/>
      <c r="D19" s="325"/>
      <c r="E19" s="325"/>
      <c r="F19" s="360"/>
      <c r="G19" s="361"/>
      <c r="H19" s="361"/>
      <c r="I19" s="340"/>
      <c r="J19" s="341"/>
      <c r="K19" s="342"/>
      <c r="L19" s="346"/>
      <c r="M19" s="358"/>
      <c r="N19" s="319"/>
      <c r="O19" s="319"/>
      <c r="P19" s="348"/>
      <c r="Q19" s="350"/>
      <c r="R19" s="353"/>
      <c r="S19" s="319"/>
      <c r="T19" s="301"/>
    </row>
    <row r="20" spans="1:20" s="35" customFormat="1" ht="22.5" customHeight="1">
      <c r="A20" s="309"/>
      <c r="B20" s="312"/>
      <c r="C20" s="315"/>
      <c r="D20" s="326"/>
      <c r="E20" s="326"/>
      <c r="F20" s="362"/>
      <c r="G20" s="363"/>
      <c r="H20" s="363"/>
      <c r="I20" s="343"/>
      <c r="J20" s="344"/>
      <c r="K20" s="345"/>
      <c r="L20" s="347"/>
      <c r="M20" s="358"/>
      <c r="N20" s="320"/>
      <c r="O20" s="320"/>
      <c r="P20" s="349"/>
      <c r="Q20" s="351"/>
      <c r="R20" s="354"/>
      <c r="S20" s="320"/>
      <c r="T20" s="302"/>
    </row>
    <row r="21" spans="1:20" s="35" customFormat="1" ht="13.5" customHeight="1">
      <c r="A21" s="188"/>
      <c r="B21" s="189"/>
      <c r="C21" s="247" t="s">
        <v>240</v>
      </c>
      <c r="D21" s="190"/>
      <c r="E21" s="72"/>
      <c r="F21" s="190"/>
      <c r="G21" s="190"/>
      <c r="H21" s="190"/>
      <c r="I21" s="191"/>
      <c r="J21" s="192"/>
      <c r="K21" s="193"/>
      <c r="L21" s="194"/>
      <c r="M21" s="187"/>
      <c r="N21" s="195"/>
      <c r="O21" s="195"/>
      <c r="P21" s="196"/>
      <c r="Q21" s="197"/>
      <c r="R21" s="198"/>
      <c r="S21" s="199"/>
      <c r="T21" s="200"/>
    </row>
    <row r="22" spans="1:20" ht="12.75" customHeight="1">
      <c r="A22" s="152">
        <v>1</v>
      </c>
      <c r="B22" s="90" t="s">
        <v>30</v>
      </c>
      <c r="C22" s="332" t="s">
        <v>31</v>
      </c>
      <c r="D22" s="58" t="s">
        <v>32</v>
      </c>
      <c r="E22" s="124">
        <v>4.5</v>
      </c>
      <c r="F22" s="38"/>
      <c r="G22" s="37">
        <v>0.22320000000000001</v>
      </c>
      <c r="H22" s="38"/>
      <c r="I22" s="159"/>
      <c r="J22" s="42">
        <v>8.5000000000000006E-3</v>
      </c>
      <c r="K22" s="162"/>
      <c r="L22" s="181"/>
      <c r="M22" s="182"/>
      <c r="N22" s="183"/>
      <c r="O22" s="183"/>
      <c r="P22" s="87"/>
      <c r="Q22" s="184"/>
      <c r="R22" s="89">
        <f>G23+J23</f>
        <v>0.46236430600000006</v>
      </c>
      <c r="S22" s="124">
        <f>R22+R23</f>
        <v>0.46236430600000006</v>
      </c>
      <c r="T22" s="167">
        <f>E22*S22</f>
        <v>2.0806393770000002</v>
      </c>
    </row>
    <row r="23" spans="1:20" ht="12.75" customHeight="1">
      <c r="A23" s="150"/>
      <c r="B23" s="36"/>
      <c r="C23" s="332"/>
      <c r="D23" s="58"/>
      <c r="E23" s="124"/>
      <c r="F23" s="38"/>
      <c r="G23" s="74">
        <f>G22*$J$14/1000</f>
        <v>0.43865049600000006</v>
      </c>
      <c r="H23" s="38"/>
      <c r="I23" s="159"/>
      <c r="J23" s="74">
        <f>J22*$Q$14/1000</f>
        <v>2.3713810000000002E-2</v>
      </c>
      <c r="K23" s="162"/>
      <c r="L23" s="65"/>
      <c r="M23" s="60"/>
      <c r="N23" s="56"/>
      <c r="O23" s="56"/>
      <c r="P23" s="38"/>
      <c r="Q23" s="83"/>
      <c r="R23" s="124"/>
      <c r="S23" s="124"/>
      <c r="T23" s="165"/>
    </row>
    <row r="24" spans="1:20" ht="5.25" customHeight="1">
      <c r="A24" s="151"/>
      <c r="B24" s="85"/>
      <c r="C24" s="153"/>
      <c r="D24" s="86"/>
      <c r="E24" s="89"/>
      <c r="F24" s="87"/>
      <c r="G24" s="88"/>
      <c r="H24" s="87"/>
      <c r="I24" s="160"/>
      <c r="J24" s="88"/>
      <c r="K24" s="163"/>
      <c r="O24" s="57"/>
      <c r="Q24" s="83"/>
      <c r="R24" s="124"/>
      <c r="S24" s="124"/>
      <c r="T24" s="165"/>
    </row>
    <row r="25" spans="1:20" ht="12.75" customHeight="1">
      <c r="A25" s="149">
        <v>2</v>
      </c>
      <c r="B25" s="91" t="s">
        <v>33</v>
      </c>
      <c r="C25" s="331" t="s">
        <v>35</v>
      </c>
      <c r="D25" s="180" t="s">
        <v>36</v>
      </c>
      <c r="E25" s="122">
        <v>0.5</v>
      </c>
      <c r="F25" s="95"/>
      <c r="G25" s="74">
        <v>4.9000000000000004</v>
      </c>
      <c r="H25" s="95"/>
      <c r="I25" s="158"/>
      <c r="J25" s="74">
        <v>4.8</v>
      </c>
      <c r="K25" s="161"/>
      <c r="L25" s="75"/>
      <c r="M25" s="76"/>
      <c r="N25" s="77"/>
      <c r="O25" s="77"/>
      <c r="P25" s="78"/>
      <c r="Q25" s="80"/>
      <c r="R25" s="81">
        <f>G26+J26</f>
        <v>23.0212</v>
      </c>
      <c r="S25" s="122">
        <f>R25+R26</f>
        <v>23.0212</v>
      </c>
      <c r="T25" s="166">
        <f>E25*S25</f>
        <v>11.5106</v>
      </c>
    </row>
    <row r="26" spans="1:20" ht="12.75" customHeight="1">
      <c r="A26" s="150"/>
      <c r="B26" s="134" t="s">
        <v>34</v>
      </c>
      <c r="C26" s="332"/>
      <c r="E26" s="124"/>
      <c r="G26" s="74">
        <f>G25*$J$14/1000</f>
        <v>9.6298720000000007</v>
      </c>
      <c r="I26" s="159"/>
      <c r="J26" s="74">
        <f>J25*$Q$14/1000</f>
        <v>13.391328</v>
      </c>
      <c r="K26" s="162"/>
      <c r="O26" s="57"/>
      <c r="Q26" s="83"/>
      <c r="R26" s="124"/>
      <c r="S26" s="124"/>
      <c r="T26" s="165"/>
    </row>
    <row r="27" spans="1:20" ht="9.75" customHeight="1">
      <c r="A27" s="151"/>
      <c r="B27" s="85"/>
      <c r="C27" s="153"/>
      <c r="D27" s="86"/>
      <c r="E27" s="89"/>
      <c r="F27" s="87"/>
      <c r="G27" s="88"/>
      <c r="H27" s="87"/>
      <c r="I27" s="160"/>
      <c r="J27" s="88"/>
      <c r="K27" s="163"/>
      <c r="O27" s="57"/>
      <c r="Q27" s="83"/>
      <c r="R27" s="124"/>
      <c r="S27" s="124"/>
      <c r="T27" s="165"/>
    </row>
    <row r="28" spans="1:20" ht="12.75" customHeight="1">
      <c r="A28" s="152">
        <v>3</v>
      </c>
      <c r="B28" s="329" t="s">
        <v>37</v>
      </c>
      <c r="C28" s="331" t="s">
        <v>38</v>
      </c>
      <c r="D28" s="59" t="s">
        <v>39</v>
      </c>
      <c r="E28" s="124">
        <v>0.97</v>
      </c>
      <c r="G28" s="42">
        <v>0.36</v>
      </c>
      <c r="I28" s="159"/>
      <c r="J28" s="42">
        <v>0.85</v>
      </c>
      <c r="K28" s="162"/>
      <c r="L28" s="75"/>
      <c r="M28" s="76"/>
      <c r="N28" s="77"/>
      <c r="O28" s="77"/>
      <c r="P28" s="78"/>
      <c r="Q28" s="80"/>
      <c r="R28" s="81">
        <f>G29+J29</f>
        <v>3.0788818</v>
      </c>
      <c r="S28" s="122">
        <f>R28+R29</f>
        <v>3.0788818</v>
      </c>
      <c r="T28" s="166">
        <f>E28*S28</f>
        <v>2.986515346</v>
      </c>
    </row>
    <row r="29" spans="1:20" ht="12.75" customHeight="1">
      <c r="A29" s="150"/>
      <c r="B29" s="330"/>
      <c r="C29" s="332"/>
      <c r="E29" s="124"/>
      <c r="G29" s="74">
        <f>G28*$J$14/1000</f>
        <v>0.70750079999999993</v>
      </c>
      <c r="I29" s="159"/>
      <c r="J29" s="74">
        <f>J28*$Q$14/1000</f>
        <v>2.371381</v>
      </c>
      <c r="K29" s="162"/>
      <c r="O29" s="57"/>
      <c r="Q29" s="83"/>
      <c r="R29" s="124"/>
      <c r="S29" s="124"/>
      <c r="T29" s="165"/>
    </row>
    <row r="30" spans="1:20" ht="6.75" customHeight="1">
      <c r="A30" s="151"/>
      <c r="B30" s="85"/>
      <c r="C30" s="153"/>
      <c r="D30" s="86"/>
      <c r="E30" s="89"/>
      <c r="F30" s="87"/>
      <c r="G30" s="88"/>
      <c r="H30" s="87"/>
      <c r="I30" s="160"/>
      <c r="J30" s="88"/>
      <c r="K30" s="163"/>
      <c r="L30" s="181"/>
      <c r="M30" s="182"/>
      <c r="N30" s="183"/>
      <c r="O30" s="183"/>
      <c r="P30" s="87"/>
      <c r="Q30" s="184"/>
      <c r="R30" s="89"/>
      <c r="S30" s="89"/>
      <c r="T30" s="185"/>
    </row>
    <row r="31" spans="1:20" ht="12.75" customHeight="1">
      <c r="A31" s="149">
        <v>4</v>
      </c>
      <c r="B31" s="329" t="s">
        <v>40</v>
      </c>
      <c r="C31" s="331" t="s">
        <v>42</v>
      </c>
      <c r="D31" s="180" t="s">
        <v>43</v>
      </c>
      <c r="E31" s="237">
        <v>4</v>
      </c>
      <c r="F31" s="95"/>
      <c r="G31" s="74">
        <v>0.89339999999999997</v>
      </c>
      <c r="H31" s="95"/>
      <c r="I31" s="158"/>
      <c r="J31" s="74">
        <v>0.27799999999999958</v>
      </c>
      <c r="K31" s="161"/>
      <c r="L31" s="75"/>
      <c r="M31" s="76"/>
      <c r="N31" s="77"/>
      <c r="O31" s="77"/>
      <c r="P31" s="78"/>
      <c r="Q31" s="80"/>
      <c r="R31" s="81">
        <f>G32+J32</f>
        <v>2.5313622319999989</v>
      </c>
      <c r="S31" s="122">
        <f>R31+R32</f>
        <v>2.5313622319999989</v>
      </c>
      <c r="T31" s="166">
        <f>E31*S31</f>
        <v>10.125448927999996</v>
      </c>
    </row>
    <row r="32" spans="1:20" ht="12.75" customHeight="1">
      <c r="A32" s="150"/>
      <c r="B32" s="330"/>
      <c r="C32" s="332"/>
      <c r="E32" s="238"/>
      <c r="G32" s="74">
        <f>G31*$J$14/1000</f>
        <v>1.755781152</v>
      </c>
      <c r="I32" s="159"/>
      <c r="J32" s="74">
        <f>J31*$Q$14/1000</f>
        <v>0.77558107999999892</v>
      </c>
      <c r="K32" s="162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51"/>
      <c r="B33" s="248" t="s">
        <v>41</v>
      </c>
      <c r="C33" s="333"/>
      <c r="D33" s="86"/>
      <c r="E33" s="89"/>
      <c r="F33" s="87"/>
      <c r="G33" s="88"/>
      <c r="H33" s="87"/>
      <c r="I33" s="160"/>
      <c r="J33" s="88"/>
      <c r="K33" s="163"/>
      <c r="L33" s="181"/>
      <c r="M33" s="60"/>
      <c r="N33" s="56"/>
      <c r="O33" s="56"/>
      <c r="P33" s="38"/>
      <c r="Q33" s="83"/>
      <c r="R33" s="124"/>
      <c r="S33" s="124"/>
      <c r="T33" s="165"/>
    </row>
    <row r="34" spans="1:20" ht="12.75" customHeight="1">
      <c r="A34" s="149">
        <v>5</v>
      </c>
      <c r="B34" s="234" t="s">
        <v>44</v>
      </c>
      <c r="C34" s="331" t="s">
        <v>46</v>
      </c>
      <c r="D34" s="180" t="s">
        <v>39</v>
      </c>
      <c r="E34" s="202">
        <f>(38.4+35.5+17.3+11.2)/1000</f>
        <v>0.1024</v>
      </c>
      <c r="F34" s="95"/>
      <c r="G34" s="74">
        <v>19</v>
      </c>
      <c r="H34" s="95"/>
      <c r="I34" s="158"/>
      <c r="J34" s="74">
        <v>17.600000000000001</v>
      </c>
      <c r="K34" s="161"/>
      <c r="L34" s="92"/>
      <c r="M34" s="93"/>
      <c r="N34" s="94"/>
      <c r="O34" s="94"/>
      <c r="P34" s="95"/>
      <c r="Q34" s="121"/>
      <c r="R34" s="81">
        <f>G35+J35</f>
        <v>86.441856000000001</v>
      </c>
      <c r="S34" s="366">
        <f>R34+R35</f>
        <v>101.30547903165601</v>
      </c>
      <c r="T34" s="368">
        <f>E34*S34</f>
        <v>10.373681052841576</v>
      </c>
    </row>
    <row r="35" spans="1:20" ht="12.75" customHeight="1">
      <c r="A35" s="150"/>
      <c r="B35" s="235" t="s">
        <v>45</v>
      </c>
      <c r="C35" s="332"/>
      <c r="E35" s="178"/>
      <c r="G35" s="74">
        <f>G34*$J$14/1000</f>
        <v>37.340319999999998</v>
      </c>
      <c r="I35" s="159"/>
      <c r="J35" s="74">
        <f>J34*$Q$14/1000</f>
        <v>49.10153600000001</v>
      </c>
      <c r="K35" s="162"/>
      <c r="L35" s="236" t="s">
        <v>47</v>
      </c>
      <c r="M35" s="102" t="s">
        <v>48</v>
      </c>
      <c r="N35" s="103">
        <v>2.0299999999999998</v>
      </c>
      <c r="O35" s="104">
        <f>E34*N35</f>
        <v>0.207872</v>
      </c>
      <c r="P35" s="105">
        <v>0.95599999999999996</v>
      </c>
      <c r="Q35" s="123">
        <f>N35*P35*$N$12</f>
        <v>2.1973566656159997</v>
      </c>
      <c r="R35" s="366">
        <f>SUM(Q35:Q39)</f>
        <v>14.863623031656001</v>
      </c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0" t="s">
        <v>49</v>
      </c>
      <c r="M36" s="106" t="s">
        <v>39</v>
      </c>
      <c r="N36" s="107">
        <v>1.1999999999999999E-3</v>
      </c>
      <c r="O36" s="108">
        <f>E34*N36</f>
        <v>1.2287999999999999E-4</v>
      </c>
      <c r="P36" s="109">
        <v>861</v>
      </c>
      <c r="Q36" s="125">
        <f>N36*P36*$N$12</f>
        <v>1.16985227184</v>
      </c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0"/>
      <c r="C38" s="332"/>
      <c r="E38" s="238"/>
      <c r="I38" s="159"/>
      <c r="K38" s="162"/>
      <c r="L38" s="371"/>
      <c r="M38" s="110"/>
      <c r="N38" s="111"/>
      <c r="O38" s="111"/>
      <c r="P38" s="112"/>
      <c r="Q38" s="126"/>
      <c r="R38" s="367"/>
      <c r="S38" s="367"/>
      <c r="T38" s="369"/>
    </row>
    <row r="39" spans="1:20" ht="12.75" customHeight="1">
      <c r="A39" s="151"/>
      <c r="B39" s="85"/>
      <c r="C39" s="333"/>
      <c r="D39" s="86"/>
      <c r="E39" s="89"/>
      <c r="F39" s="87"/>
      <c r="G39" s="88"/>
      <c r="H39" s="87"/>
      <c r="I39" s="160"/>
      <c r="J39" s="88"/>
      <c r="K39" s="163"/>
      <c r="L39" s="249" t="s">
        <v>50</v>
      </c>
      <c r="M39" s="250" t="s">
        <v>48</v>
      </c>
      <c r="N39" s="251">
        <v>10.5</v>
      </c>
      <c r="O39" s="252">
        <f>E34*N39</f>
        <v>1.0752000000000002</v>
      </c>
      <c r="P39" s="253">
        <v>0.96699999999999997</v>
      </c>
      <c r="Q39" s="254">
        <f>N39*P39*$N$12</f>
        <v>11.4964140942</v>
      </c>
      <c r="R39" s="372"/>
      <c r="S39" s="372"/>
      <c r="T39" s="373"/>
    </row>
    <row r="40" spans="1:20" ht="12.75" customHeight="1">
      <c r="A40" s="152">
        <v>6</v>
      </c>
      <c r="B40" s="90" t="s">
        <v>51</v>
      </c>
      <c r="C40" s="332" t="s">
        <v>52</v>
      </c>
      <c r="D40" s="58" t="s">
        <v>53</v>
      </c>
      <c r="E40" s="124">
        <v>5.2</v>
      </c>
      <c r="F40" s="38"/>
      <c r="G40" s="37">
        <v>0</v>
      </c>
      <c r="H40" s="38"/>
      <c r="I40" s="159"/>
      <c r="J40" s="42">
        <v>0</v>
      </c>
      <c r="K40" s="162"/>
      <c r="O40" s="57"/>
      <c r="Q40" s="83"/>
      <c r="R40" s="89">
        <f>G41+J41</f>
        <v>0</v>
      </c>
      <c r="S40" s="367">
        <f>R40+R41</f>
        <v>7.2159006276000008</v>
      </c>
      <c r="T40" s="369">
        <f>E40*S40</f>
        <v>37.522683263520008</v>
      </c>
    </row>
    <row r="41" spans="1:20" ht="12.75" customHeight="1">
      <c r="A41" s="150"/>
      <c r="B41" s="36"/>
      <c r="C41" s="332"/>
      <c r="D41" s="58"/>
      <c r="E41" s="124"/>
      <c r="F41" s="38"/>
      <c r="G41" s="74">
        <f>G40*$J$14/1000</f>
        <v>0</v>
      </c>
      <c r="H41" s="38"/>
      <c r="I41" s="159"/>
      <c r="J41" s="74">
        <f>J40*$Q$14/1000</f>
        <v>0</v>
      </c>
      <c r="K41" s="162"/>
      <c r="L41" s="364" t="s">
        <v>54</v>
      </c>
      <c r="M41" s="102" t="s">
        <v>53</v>
      </c>
      <c r="N41" s="103">
        <v>1</v>
      </c>
      <c r="O41" s="104">
        <f>E40*N41</f>
        <v>5.2</v>
      </c>
      <c r="P41" s="105">
        <v>6.3730000000000002</v>
      </c>
      <c r="Q41" s="123">
        <f>N41*P41*$N$12</f>
        <v>7.2159006276000008</v>
      </c>
      <c r="R41" s="124">
        <f>SUM(Q41:Q41)</f>
        <v>7.2159006276000008</v>
      </c>
      <c r="S41" s="367"/>
      <c r="T41" s="369"/>
    </row>
    <row r="42" spans="1:20" ht="12.75" customHeight="1">
      <c r="A42" s="150"/>
      <c r="B42" s="36"/>
      <c r="C42" s="332"/>
      <c r="D42" s="58"/>
      <c r="E42" s="124"/>
      <c r="F42" s="38"/>
      <c r="G42" s="37"/>
      <c r="H42" s="38"/>
      <c r="I42" s="159"/>
      <c r="K42" s="162"/>
      <c r="L42" s="365"/>
      <c r="M42" s="113"/>
      <c r="N42" s="114"/>
      <c r="O42" s="114"/>
      <c r="P42" s="115"/>
      <c r="Q42" s="130"/>
      <c r="R42" s="124"/>
      <c r="S42" s="124"/>
      <c r="T42" s="165"/>
    </row>
    <row r="43" spans="1:20" ht="7.5" customHeight="1">
      <c r="A43" s="151"/>
      <c r="B43" s="85"/>
      <c r="C43" s="153"/>
      <c r="D43" s="86"/>
      <c r="E43" s="89"/>
      <c r="F43" s="87"/>
      <c r="G43" s="88"/>
      <c r="H43" s="87"/>
      <c r="I43" s="160"/>
      <c r="J43" s="88"/>
      <c r="K43" s="163"/>
      <c r="O43" s="57"/>
      <c r="Q43" s="83"/>
      <c r="R43" s="124"/>
      <c r="S43" s="124"/>
      <c r="T43" s="165"/>
    </row>
    <row r="44" spans="1:20" ht="12.75" customHeight="1">
      <c r="A44" s="152">
        <v>7</v>
      </c>
      <c r="B44" s="90" t="s">
        <v>51</v>
      </c>
      <c r="C44" s="331" t="s">
        <v>55</v>
      </c>
      <c r="D44" s="58" t="s">
        <v>53</v>
      </c>
      <c r="E44" s="124">
        <v>1.35</v>
      </c>
      <c r="F44" s="38"/>
      <c r="G44" s="37">
        <v>0</v>
      </c>
      <c r="H44" s="38"/>
      <c r="I44" s="159"/>
      <c r="J44" s="42">
        <v>0</v>
      </c>
      <c r="K44" s="162"/>
      <c r="L44" s="92"/>
      <c r="M44" s="93"/>
      <c r="N44" s="94"/>
      <c r="O44" s="94"/>
      <c r="P44" s="95"/>
      <c r="Q44" s="121"/>
      <c r="R44" s="81">
        <f>G45+J45</f>
        <v>0</v>
      </c>
      <c r="S44" s="366">
        <f>R44+R45</f>
        <v>8.8406954496000001</v>
      </c>
      <c r="T44" s="368">
        <f>E44*S44</f>
        <v>11.934938856960001</v>
      </c>
    </row>
    <row r="45" spans="1:20" ht="12.75" customHeight="1">
      <c r="A45" s="150"/>
      <c r="B45" s="36"/>
      <c r="C45" s="332"/>
      <c r="D45" s="58"/>
      <c r="E45" s="124"/>
      <c r="F45" s="38"/>
      <c r="G45" s="74">
        <f>G44*$J$14/1000</f>
        <v>0</v>
      </c>
      <c r="H45" s="38"/>
      <c r="I45" s="159"/>
      <c r="J45" s="74">
        <f>J44*$Q$14/1000</f>
        <v>0</v>
      </c>
      <c r="K45" s="162"/>
      <c r="L45" s="96" t="s">
        <v>55</v>
      </c>
      <c r="M45" s="97" t="s">
        <v>53</v>
      </c>
      <c r="N45" s="98">
        <v>1</v>
      </c>
      <c r="O45" s="99">
        <f>E44*N45</f>
        <v>1.35</v>
      </c>
      <c r="P45" s="100">
        <v>7.8079999999999998</v>
      </c>
      <c r="Q45" s="131">
        <f>N45*P45*$N$12</f>
        <v>8.8406954496000001</v>
      </c>
      <c r="R45" s="124">
        <f>SUM(Q45:Q45)</f>
        <v>8.8406954496000001</v>
      </c>
      <c r="S45" s="367"/>
      <c r="T45" s="369"/>
    </row>
    <row r="46" spans="1:20" ht="12.75" customHeight="1">
      <c r="A46" s="151"/>
      <c r="B46" s="85"/>
      <c r="C46" s="153"/>
      <c r="D46" s="86"/>
      <c r="E46" s="89"/>
      <c r="F46" s="87"/>
      <c r="G46" s="88"/>
      <c r="H46" s="87"/>
      <c r="I46" s="160"/>
      <c r="J46" s="88"/>
      <c r="K46" s="163"/>
      <c r="O46" s="57"/>
      <c r="Q46" s="83"/>
      <c r="R46" s="124"/>
      <c r="S46" s="124"/>
      <c r="T46" s="165"/>
    </row>
    <row r="47" spans="1:20" ht="12.75" customHeight="1">
      <c r="A47" s="152">
        <v>8</v>
      </c>
      <c r="B47" s="90" t="s">
        <v>51</v>
      </c>
      <c r="C47" s="331" t="s">
        <v>56</v>
      </c>
      <c r="D47" s="58" t="s">
        <v>53</v>
      </c>
      <c r="E47" s="124">
        <v>3</v>
      </c>
      <c r="F47" s="38"/>
      <c r="G47" s="37">
        <v>0</v>
      </c>
      <c r="H47" s="38"/>
      <c r="I47" s="159"/>
      <c r="J47" s="42">
        <v>0</v>
      </c>
      <c r="K47" s="162"/>
      <c r="L47" s="92"/>
      <c r="M47" s="93"/>
      <c r="N47" s="94"/>
      <c r="O47" s="94"/>
      <c r="P47" s="95"/>
      <c r="Q47" s="121"/>
      <c r="R47" s="81">
        <f>G48+J48</f>
        <v>0</v>
      </c>
      <c r="S47" s="366">
        <f>R47+R48</f>
        <v>1.9089923832</v>
      </c>
      <c r="T47" s="368">
        <f>E47*S47</f>
        <v>5.7269771495999997</v>
      </c>
    </row>
    <row r="48" spans="1:20" ht="12.75" customHeight="1">
      <c r="A48" s="150"/>
      <c r="B48" s="36"/>
      <c r="C48" s="332"/>
      <c r="D48" s="58"/>
      <c r="E48" s="124"/>
      <c r="F48" s="38"/>
      <c r="G48" s="74">
        <f>G47*$J$14/1000</f>
        <v>0</v>
      </c>
      <c r="H48" s="38"/>
      <c r="I48" s="159"/>
      <c r="J48" s="74">
        <f>J47*$Q$14/1000</f>
        <v>0</v>
      </c>
      <c r="K48" s="162"/>
      <c r="L48" s="364" t="s">
        <v>56</v>
      </c>
      <c r="M48" s="102" t="s">
        <v>53</v>
      </c>
      <c r="N48" s="103">
        <v>1</v>
      </c>
      <c r="O48" s="104">
        <f>E47*N48</f>
        <v>3</v>
      </c>
      <c r="P48" s="105">
        <v>1.6859999999999999</v>
      </c>
      <c r="Q48" s="123">
        <f>N48*P48*$N$12</f>
        <v>1.9089923832</v>
      </c>
      <c r="R48" s="124">
        <f>SUM(Q48:Q48)</f>
        <v>1.9089923832</v>
      </c>
      <c r="S48" s="367"/>
      <c r="T48" s="369"/>
    </row>
    <row r="49" spans="1:20" ht="12.75" customHeight="1">
      <c r="A49" s="150"/>
      <c r="B49" s="36"/>
      <c r="C49" s="332"/>
      <c r="D49" s="58"/>
      <c r="E49" s="124"/>
      <c r="F49" s="38"/>
      <c r="G49" s="37"/>
      <c r="H49" s="38"/>
      <c r="I49" s="159"/>
      <c r="K49" s="162"/>
      <c r="L49" s="365"/>
      <c r="M49" s="113"/>
      <c r="N49" s="114"/>
      <c r="O49" s="114"/>
      <c r="P49" s="115"/>
      <c r="Q49" s="130"/>
      <c r="R49" s="124"/>
      <c r="S49" s="124"/>
      <c r="T49" s="165"/>
    </row>
    <row r="50" spans="1:20" ht="7.5" customHeight="1">
      <c r="A50" s="151"/>
      <c r="B50" s="85"/>
      <c r="C50" s="153"/>
      <c r="D50" s="86"/>
      <c r="E50" s="89"/>
      <c r="F50" s="87"/>
      <c r="G50" s="88"/>
      <c r="H50" s="87"/>
      <c r="I50" s="160"/>
      <c r="J50" s="88"/>
      <c r="K50" s="163"/>
      <c r="O50" s="57"/>
      <c r="Q50" s="83"/>
      <c r="R50" s="124"/>
      <c r="S50" s="124"/>
      <c r="T50" s="165"/>
    </row>
    <row r="51" spans="1:20" ht="12.75" customHeight="1">
      <c r="A51" s="149">
        <v>9</v>
      </c>
      <c r="B51" s="329" t="s">
        <v>57</v>
      </c>
      <c r="C51" s="331" t="s">
        <v>59</v>
      </c>
      <c r="D51" s="180" t="s">
        <v>36</v>
      </c>
      <c r="E51" s="237">
        <v>0.47</v>
      </c>
      <c r="F51" s="95"/>
      <c r="G51" s="74">
        <v>8.91</v>
      </c>
      <c r="H51" s="95"/>
      <c r="I51" s="158"/>
      <c r="J51" s="74">
        <v>0.86</v>
      </c>
      <c r="K51" s="161"/>
      <c r="L51" s="92"/>
      <c r="M51" s="93"/>
      <c r="N51" s="94"/>
      <c r="O51" s="94"/>
      <c r="P51" s="95"/>
      <c r="Q51" s="121"/>
      <c r="R51" s="81">
        <f>G52+J52</f>
        <v>19.909924400000001</v>
      </c>
      <c r="S51" s="366">
        <f>R51+R52</f>
        <v>64.710860783142806</v>
      </c>
      <c r="T51" s="368">
        <f>E51*S51</f>
        <v>30.414104568077118</v>
      </c>
    </row>
    <row r="52" spans="1:20" ht="12.75" customHeight="1">
      <c r="A52" s="150"/>
      <c r="B52" s="330"/>
      <c r="C52" s="332"/>
      <c r="E52" s="238"/>
      <c r="G52" s="74">
        <f>G51*$J$14/1000</f>
        <v>17.510644800000001</v>
      </c>
      <c r="I52" s="159"/>
      <c r="J52" s="74">
        <f>J51*$Q$14/1000</f>
        <v>2.3992795999999998</v>
      </c>
      <c r="K52" s="162"/>
      <c r="L52" s="236" t="s">
        <v>60</v>
      </c>
      <c r="M52" s="102" t="s">
        <v>36</v>
      </c>
      <c r="N52" s="103">
        <v>1.0149999999999999</v>
      </c>
      <c r="O52" s="104">
        <f>E51*N52</f>
        <v>0.47704999999999992</v>
      </c>
      <c r="P52" s="105">
        <v>29.007000000000001</v>
      </c>
      <c r="Q52" s="123">
        <f>N52*P52*$N$12</f>
        <v>33.336153137826003</v>
      </c>
      <c r="R52" s="366">
        <f>SUM(Q52:Q54)</f>
        <v>44.800936383142805</v>
      </c>
      <c r="S52" s="367"/>
      <c r="T52" s="369"/>
    </row>
    <row r="53" spans="1:20" ht="12.75" customHeight="1">
      <c r="A53" s="150"/>
      <c r="B53" s="235" t="s">
        <v>58</v>
      </c>
      <c r="C53" s="332"/>
      <c r="E53" s="238"/>
      <c r="I53" s="159"/>
      <c r="K53" s="162"/>
      <c r="L53" s="240" t="s">
        <v>61</v>
      </c>
      <c r="M53" s="106" t="s">
        <v>62</v>
      </c>
      <c r="N53" s="107">
        <v>1.37</v>
      </c>
      <c r="O53" s="108">
        <f>E51*N53</f>
        <v>0.64390000000000003</v>
      </c>
      <c r="P53" s="109">
        <v>3.5</v>
      </c>
      <c r="Q53" s="125">
        <f>N53*P53*$N$12</f>
        <v>5.4291924540000007</v>
      </c>
      <c r="R53" s="367"/>
      <c r="S53" s="367"/>
      <c r="T53" s="369"/>
    </row>
    <row r="54" spans="1:20" ht="12.75" customHeight="1">
      <c r="A54" s="151"/>
      <c r="B54" s="85"/>
      <c r="C54" s="333"/>
      <c r="D54" s="86"/>
      <c r="E54" s="89"/>
      <c r="F54" s="87"/>
      <c r="G54" s="88"/>
      <c r="H54" s="87"/>
      <c r="I54" s="160"/>
      <c r="J54" s="88"/>
      <c r="K54" s="163"/>
      <c r="L54" s="249" t="s">
        <v>63</v>
      </c>
      <c r="M54" s="117" t="s">
        <v>36</v>
      </c>
      <c r="N54" s="118">
        <v>3.7999999999999999E-2</v>
      </c>
      <c r="O54" s="119">
        <f>E51*N54</f>
        <v>1.7859999999999997E-2</v>
      </c>
      <c r="P54" s="120">
        <v>140.27799999999999</v>
      </c>
      <c r="Q54" s="127">
        <f>N54*P54*$N$12</f>
        <v>6.0355907913168005</v>
      </c>
      <c r="R54" s="367"/>
      <c r="S54" s="367"/>
      <c r="T54" s="369"/>
    </row>
    <row r="55" spans="1:20" ht="12.75" customHeight="1">
      <c r="A55" s="152">
        <v>10</v>
      </c>
      <c r="B55" s="134" t="s">
        <v>64</v>
      </c>
      <c r="C55" s="332" t="s">
        <v>65</v>
      </c>
      <c r="D55" s="59" t="s">
        <v>39</v>
      </c>
      <c r="E55" s="124">
        <v>3.2300000000000002E-2</v>
      </c>
      <c r="G55" s="42">
        <v>0</v>
      </c>
      <c r="I55" s="159"/>
      <c r="J55" s="42">
        <v>0</v>
      </c>
      <c r="K55" s="162"/>
      <c r="M55" s="93"/>
      <c r="N55" s="94"/>
      <c r="O55" s="94"/>
      <c r="P55" s="95"/>
      <c r="Q55" s="121"/>
      <c r="R55" s="81">
        <f>G56+J56</f>
        <v>0</v>
      </c>
      <c r="S55" s="366">
        <f>R55+R56</f>
        <v>385.91198157960008</v>
      </c>
      <c r="T55" s="368">
        <f>E55*S55</f>
        <v>12.464957005021084</v>
      </c>
    </row>
    <row r="56" spans="1:20" ht="12.75" customHeight="1">
      <c r="A56" s="150"/>
      <c r="C56" s="332"/>
      <c r="E56" s="124"/>
      <c r="G56" s="74">
        <f>G55*$J$14/1000</f>
        <v>0</v>
      </c>
      <c r="I56" s="159"/>
      <c r="J56" s="74">
        <f>J55*$Q$14/1000</f>
        <v>0</v>
      </c>
      <c r="K56" s="162"/>
      <c r="L56" s="96" t="s">
        <v>65</v>
      </c>
      <c r="M56" s="97" t="s">
        <v>39</v>
      </c>
      <c r="N56" s="98">
        <v>1</v>
      </c>
      <c r="O56" s="99">
        <f>E55*N56</f>
        <v>3.2300000000000002E-2</v>
      </c>
      <c r="P56" s="100">
        <v>340.83300000000003</v>
      </c>
      <c r="Q56" s="131">
        <f>N56*P56*$N$12</f>
        <v>385.91198157960008</v>
      </c>
      <c r="R56" s="124">
        <f>SUM(Q56:Q56)</f>
        <v>385.91198157960008</v>
      </c>
      <c r="S56" s="367"/>
      <c r="T56" s="369"/>
    </row>
    <row r="57" spans="1:20" ht="7.5" customHeight="1">
      <c r="A57" s="151"/>
      <c r="B57" s="85"/>
      <c r="C57" s="153"/>
      <c r="D57" s="86"/>
      <c r="E57" s="89"/>
      <c r="F57" s="87"/>
      <c r="G57" s="88"/>
      <c r="H57" s="87"/>
      <c r="I57" s="160"/>
      <c r="J57" s="88"/>
      <c r="K57" s="163"/>
      <c r="L57" s="181"/>
      <c r="M57" s="182"/>
      <c r="N57" s="183"/>
      <c r="O57" s="183"/>
      <c r="P57" s="87"/>
      <c r="Q57" s="184"/>
      <c r="R57" s="89"/>
      <c r="S57" s="89"/>
      <c r="T57" s="185"/>
    </row>
    <row r="58" spans="1:20" ht="12.75" customHeight="1">
      <c r="A58" s="152">
        <v>11</v>
      </c>
      <c r="B58" s="329" t="s">
        <v>66</v>
      </c>
      <c r="C58" s="331" t="s">
        <v>68</v>
      </c>
      <c r="D58" s="58" t="s">
        <v>62</v>
      </c>
      <c r="E58" s="124">
        <v>2.5</v>
      </c>
      <c r="F58" s="38"/>
      <c r="G58" s="37">
        <v>0.33</v>
      </c>
      <c r="H58" s="38"/>
      <c r="I58" s="159"/>
      <c r="J58" s="42">
        <v>0.02</v>
      </c>
      <c r="K58" s="162"/>
      <c r="L58" s="92"/>
      <c r="M58" s="93"/>
      <c r="N58" s="94"/>
      <c r="O58" s="94"/>
      <c r="P58" s="95"/>
      <c r="Q58" s="121"/>
      <c r="R58" s="81">
        <f>G59+J59</f>
        <v>0.70433960000000007</v>
      </c>
      <c r="S58" s="366">
        <f>R58+R59</f>
        <v>2.0914564915587204</v>
      </c>
      <c r="T58" s="368">
        <f>E58*S58</f>
        <v>5.2286412288968007</v>
      </c>
    </row>
    <row r="59" spans="1:20" ht="12.75" customHeight="1">
      <c r="A59" s="150"/>
      <c r="B59" s="374"/>
      <c r="C59" s="332"/>
      <c r="D59" s="58"/>
      <c r="E59" s="124"/>
      <c r="F59" s="38"/>
      <c r="G59" s="74">
        <f>G58*$J$14/1000</f>
        <v>0.64854240000000007</v>
      </c>
      <c r="H59" s="38"/>
      <c r="I59" s="159"/>
      <c r="J59" s="74">
        <f>J58*$Q$14/1000</f>
        <v>5.5797200000000005E-2</v>
      </c>
      <c r="K59" s="162"/>
      <c r="L59" s="129" t="s">
        <v>60</v>
      </c>
      <c r="M59" s="102" t="s">
        <v>36</v>
      </c>
      <c r="N59" s="103">
        <v>4.0800000000000003E-2</v>
      </c>
      <c r="O59" s="104">
        <f>E58*N59</f>
        <v>0.10200000000000001</v>
      </c>
      <c r="P59" s="105">
        <v>29.007000000000001</v>
      </c>
      <c r="Q59" s="123">
        <f>N59*P59*$N$12</f>
        <v>1.3400148256387203</v>
      </c>
      <c r="R59" s="366">
        <f>SUM(Q59:Q60)</f>
        <v>1.3871168915587204</v>
      </c>
      <c r="S59" s="367"/>
      <c r="T59" s="369"/>
    </row>
    <row r="60" spans="1:20" ht="12.75" customHeight="1">
      <c r="A60" s="150"/>
      <c r="B60" s="90" t="s">
        <v>67</v>
      </c>
      <c r="C60" s="332"/>
      <c r="D60" s="58"/>
      <c r="E60" s="124"/>
      <c r="F60" s="38"/>
      <c r="G60" s="37"/>
      <c r="H60" s="38"/>
      <c r="I60" s="159"/>
      <c r="K60" s="162"/>
      <c r="L60" s="116" t="s">
        <v>69</v>
      </c>
      <c r="M60" s="117" t="s">
        <v>36</v>
      </c>
      <c r="N60" s="118">
        <v>1.6000000000000001E-3</v>
      </c>
      <c r="O60" s="119">
        <f>E58*N60</f>
        <v>4.0000000000000001E-3</v>
      </c>
      <c r="P60" s="120">
        <v>26</v>
      </c>
      <c r="Q60" s="127">
        <f>N60*P60*$N$12</f>
        <v>4.7102065920000012E-2</v>
      </c>
      <c r="R60" s="367"/>
      <c r="S60" s="367"/>
      <c r="T60" s="369"/>
    </row>
    <row r="61" spans="1:20" ht="8.25" customHeight="1">
      <c r="A61" s="151"/>
      <c r="B61" s="85"/>
      <c r="C61" s="153"/>
      <c r="D61" s="86"/>
      <c r="E61" s="89"/>
      <c r="F61" s="87"/>
      <c r="G61" s="88"/>
      <c r="H61" s="87"/>
      <c r="I61" s="160"/>
      <c r="J61" s="88"/>
      <c r="K61" s="163"/>
      <c r="O61" s="57"/>
      <c r="Q61" s="83"/>
      <c r="R61" s="124"/>
      <c r="S61" s="124"/>
      <c r="T61" s="165"/>
    </row>
    <row r="62" spans="1:20" ht="12.75" customHeight="1">
      <c r="A62" s="149">
        <v>12</v>
      </c>
      <c r="B62" s="234" t="s">
        <v>70</v>
      </c>
      <c r="C62" s="331" t="s">
        <v>72</v>
      </c>
      <c r="D62" s="180" t="s">
        <v>62</v>
      </c>
      <c r="E62" s="237">
        <v>2.9</v>
      </c>
      <c r="F62" s="95"/>
      <c r="G62" s="74">
        <v>0.247</v>
      </c>
      <c r="H62" s="95"/>
      <c r="I62" s="158"/>
      <c r="J62" s="74">
        <v>8.0000000000000071E-3</v>
      </c>
      <c r="K62" s="161"/>
      <c r="L62" s="92"/>
      <c r="M62" s="93"/>
      <c r="N62" s="94"/>
      <c r="O62" s="94"/>
      <c r="P62" s="95"/>
      <c r="Q62" s="121"/>
      <c r="R62" s="81">
        <f>G63+J63</f>
        <v>0.50774304000000003</v>
      </c>
      <c r="S62" s="366">
        <f>R62+R63</f>
        <v>1.1633222748000001</v>
      </c>
      <c r="T62" s="368">
        <f>E62*S62</f>
        <v>3.3736345969200001</v>
      </c>
    </row>
    <row r="63" spans="1:20" ht="12.75" customHeight="1">
      <c r="A63" s="150"/>
      <c r="B63" s="235" t="s">
        <v>71</v>
      </c>
      <c r="C63" s="332"/>
      <c r="E63" s="238"/>
      <c r="G63" s="74">
        <f>G62*$J$14/1000</f>
        <v>0.48542415999999999</v>
      </c>
      <c r="I63" s="159"/>
      <c r="J63" s="74">
        <f>J62*$Q$14/1000</f>
        <v>2.231888000000002E-2</v>
      </c>
      <c r="K63" s="162"/>
      <c r="L63" s="236" t="s">
        <v>73</v>
      </c>
      <c r="M63" s="102" t="s">
        <v>62</v>
      </c>
      <c r="N63" s="103">
        <v>1.08</v>
      </c>
      <c r="O63" s="104">
        <f>E62*N63</f>
        <v>3.1320000000000001</v>
      </c>
      <c r="P63" s="105">
        <v>0.42499999999999999</v>
      </c>
      <c r="Q63" s="123">
        <f>N63*P63*$N$12</f>
        <v>0.51970789080000002</v>
      </c>
      <c r="R63" s="366">
        <f>SUM(Q63:Q64)</f>
        <v>0.65557923480000002</v>
      </c>
      <c r="S63" s="367"/>
      <c r="T63" s="369"/>
    </row>
    <row r="64" spans="1:20" ht="12.75" customHeight="1">
      <c r="A64" s="151"/>
      <c r="B64" s="85"/>
      <c r="C64" s="333"/>
      <c r="D64" s="86"/>
      <c r="E64" s="89"/>
      <c r="F64" s="87"/>
      <c r="G64" s="88"/>
      <c r="H64" s="87"/>
      <c r="I64" s="160"/>
      <c r="J64" s="88"/>
      <c r="K64" s="163"/>
      <c r="L64" s="249" t="s">
        <v>74</v>
      </c>
      <c r="M64" s="117" t="s">
        <v>48</v>
      </c>
      <c r="N64" s="118">
        <v>0.3</v>
      </c>
      <c r="O64" s="119">
        <f>E62*N64</f>
        <v>0.87</v>
      </c>
      <c r="P64" s="120">
        <v>0.4</v>
      </c>
      <c r="Q64" s="127">
        <f>N64*P64*$N$12</f>
        <v>0.13587134400000001</v>
      </c>
      <c r="R64" s="367"/>
      <c r="S64" s="367"/>
      <c r="T64" s="369"/>
    </row>
    <row r="65" spans="1:20" ht="12.75" customHeight="1">
      <c r="A65" s="152">
        <v>13</v>
      </c>
      <c r="B65" s="90" t="s">
        <v>75</v>
      </c>
      <c r="C65" s="332" t="s">
        <v>77</v>
      </c>
      <c r="D65" s="58" t="s">
        <v>62</v>
      </c>
      <c r="E65" s="124">
        <v>2.9</v>
      </c>
      <c r="F65" s="38"/>
      <c r="G65" s="37">
        <v>0.74</v>
      </c>
      <c r="H65" s="38"/>
      <c r="I65" s="159"/>
      <c r="J65" s="42">
        <v>6.0000000000000053E-2</v>
      </c>
      <c r="K65" s="162"/>
      <c r="M65" s="93"/>
      <c r="N65" s="94"/>
      <c r="O65" s="94"/>
      <c r="P65" s="95"/>
      <c r="Q65" s="121"/>
      <c r="R65" s="81">
        <f>G66+J66</f>
        <v>1.6216988000000001</v>
      </c>
      <c r="S65" s="366">
        <f>R65+R66</f>
        <v>2.5637401184000002</v>
      </c>
      <c r="T65" s="368">
        <f>E65*S65</f>
        <v>7.4348463433600003</v>
      </c>
    </row>
    <row r="66" spans="1:20" ht="12.75" customHeight="1">
      <c r="A66" s="150"/>
      <c r="B66" s="90" t="s">
        <v>76</v>
      </c>
      <c r="C66" s="332"/>
      <c r="D66" s="58"/>
      <c r="E66" s="124"/>
      <c r="F66" s="38"/>
      <c r="G66" s="74">
        <f>G65*$J$14/1000</f>
        <v>1.4543071999999999</v>
      </c>
      <c r="H66" s="38"/>
      <c r="I66" s="159"/>
      <c r="J66" s="74">
        <f>J65*$Q$14/1000</f>
        <v>0.16739160000000014</v>
      </c>
      <c r="K66" s="162"/>
      <c r="L66" s="96" t="s">
        <v>69</v>
      </c>
      <c r="M66" s="97" t="s">
        <v>36</v>
      </c>
      <c r="N66" s="98">
        <v>3.2000000000000001E-2</v>
      </c>
      <c r="O66" s="99">
        <f>E65*N66</f>
        <v>9.2799999999999994E-2</v>
      </c>
      <c r="P66" s="100">
        <v>26</v>
      </c>
      <c r="Q66" s="131">
        <f>N66*P66*$N$12</f>
        <v>0.94204131840000016</v>
      </c>
      <c r="R66" s="124">
        <f>SUM(Q66:Q66)</f>
        <v>0.94204131840000016</v>
      </c>
      <c r="S66" s="367"/>
      <c r="T66" s="369"/>
    </row>
    <row r="67" spans="1:20" ht="8.25" customHeight="1">
      <c r="A67" s="151"/>
      <c r="B67" s="85"/>
      <c r="C67" s="153"/>
      <c r="D67" s="86"/>
      <c r="E67" s="89"/>
      <c r="F67" s="87"/>
      <c r="G67" s="88"/>
      <c r="H67" s="87"/>
      <c r="I67" s="160"/>
      <c r="J67" s="88"/>
      <c r="K67" s="163"/>
      <c r="O67" s="57"/>
      <c r="Q67" s="83"/>
      <c r="R67" s="124"/>
      <c r="S67" s="124"/>
      <c r="T67" s="165"/>
    </row>
    <row r="68" spans="1:20" ht="12.75" customHeight="1">
      <c r="A68" s="152">
        <v>14</v>
      </c>
      <c r="B68" s="90" t="s">
        <v>78</v>
      </c>
      <c r="C68" s="331" t="s">
        <v>80</v>
      </c>
      <c r="D68" s="58" t="s">
        <v>81</v>
      </c>
      <c r="E68" s="124">
        <v>4.5</v>
      </c>
      <c r="F68" s="38"/>
      <c r="G68" s="37">
        <v>0.87</v>
      </c>
      <c r="H68" s="38"/>
      <c r="I68" s="159"/>
      <c r="J68" s="42">
        <v>3.6000000000000032E-2</v>
      </c>
      <c r="K68" s="162"/>
      <c r="L68" s="92"/>
      <c r="M68" s="93"/>
      <c r="N68" s="94"/>
      <c r="O68" s="94"/>
      <c r="P68" s="95"/>
      <c r="Q68" s="121"/>
      <c r="R68" s="81">
        <f>G69+J69</f>
        <v>1.8102285600000001</v>
      </c>
      <c r="S68" s="366">
        <f>R68+R69</f>
        <v>1.9585230738864001</v>
      </c>
      <c r="T68" s="368">
        <f>E68*S68</f>
        <v>8.8133538324888008</v>
      </c>
    </row>
    <row r="69" spans="1:20" ht="12.75" customHeight="1">
      <c r="A69" s="150"/>
      <c r="B69" s="90" t="s">
        <v>79</v>
      </c>
      <c r="C69" s="332"/>
      <c r="D69" s="58"/>
      <c r="E69" s="124"/>
      <c r="F69" s="38"/>
      <c r="G69" s="74">
        <f>G68*$J$14/1000</f>
        <v>1.7097936</v>
      </c>
      <c r="H69" s="38"/>
      <c r="I69" s="159"/>
      <c r="J69" s="74">
        <f>J68*$Q$14/1000</f>
        <v>0.10043496000000009</v>
      </c>
      <c r="K69" s="162"/>
      <c r="L69" s="96" t="s">
        <v>47</v>
      </c>
      <c r="M69" s="97" t="s">
        <v>48</v>
      </c>
      <c r="N69" s="98">
        <v>0.13700000000000001</v>
      </c>
      <c r="O69" s="99">
        <f>E68*N69</f>
        <v>0.61650000000000005</v>
      </c>
      <c r="P69" s="100">
        <v>0.95599999999999996</v>
      </c>
      <c r="Q69" s="131">
        <f>N69*P69*$N$12</f>
        <v>0.14829451388640003</v>
      </c>
      <c r="R69" s="124">
        <f>SUM(Q69:Q69)</f>
        <v>0.14829451388640003</v>
      </c>
      <c r="S69" s="367"/>
      <c r="T69" s="369"/>
    </row>
    <row r="70" spans="1:20" ht="12.7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0" ht="12.75" customHeight="1">
      <c r="A71" s="152">
        <v>15</v>
      </c>
      <c r="B71" s="90" t="s">
        <v>51</v>
      </c>
      <c r="C71" s="331" t="s">
        <v>82</v>
      </c>
      <c r="D71" s="58" t="s">
        <v>53</v>
      </c>
      <c r="E71" s="124">
        <v>15.8</v>
      </c>
      <c r="F71" s="38"/>
      <c r="G71" s="37">
        <v>0</v>
      </c>
      <c r="H71" s="38"/>
      <c r="I71" s="159"/>
      <c r="J71" s="42">
        <v>0</v>
      </c>
      <c r="K71" s="162"/>
      <c r="L71" s="92"/>
      <c r="M71" s="93"/>
      <c r="N71" s="94"/>
      <c r="O71" s="94"/>
      <c r="P71" s="95"/>
      <c r="Q71" s="121"/>
      <c r="R71" s="81">
        <f>G72+J72</f>
        <v>0</v>
      </c>
      <c r="S71" s="366">
        <f>R71+R72</f>
        <v>1.4813373279600002</v>
      </c>
      <c r="T71" s="368">
        <f>E71*S71</f>
        <v>23.405129781768004</v>
      </c>
    </row>
    <row r="72" spans="1:20" ht="12.75" customHeight="1">
      <c r="A72" s="150"/>
      <c r="B72" s="36"/>
      <c r="C72" s="332"/>
      <c r="D72" s="58"/>
      <c r="E72" s="124"/>
      <c r="F72" s="38"/>
      <c r="G72" s="74">
        <f>G71*$J$14/1000</f>
        <v>0</v>
      </c>
      <c r="H72" s="38"/>
      <c r="I72" s="159"/>
      <c r="J72" s="74">
        <f>J71*$Q$14/1000</f>
        <v>0</v>
      </c>
      <c r="K72" s="162"/>
      <c r="L72" s="96" t="s">
        <v>82</v>
      </c>
      <c r="M72" s="97" t="s">
        <v>53</v>
      </c>
      <c r="N72" s="98">
        <v>1</v>
      </c>
      <c r="O72" s="99">
        <f>E71*N72</f>
        <v>15.8</v>
      </c>
      <c r="P72" s="100">
        <v>1.3083</v>
      </c>
      <c r="Q72" s="131">
        <f>N72*P72*$N$12</f>
        <v>1.4813373279600002</v>
      </c>
      <c r="R72" s="124">
        <f>SUM(Q72:Q72)</f>
        <v>1.4813373279600002</v>
      </c>
      <c r="S72" s="367"/>
      <c r="T72" s="369"/>
    </row>
    <row r="73" spans="1:20" ht="7.5" customHeight="1">
      <c r="A73" s="151"/>
      <c r="B73" s="85"/>
      <c r="C73" s="153"/>
      <c r="D73" s="86"/>
      <c r="E73" s="89"/>
      <c r="F73" s="87"/>
      <c r="G73" s="88"/>
      <c r="H73" s="87"/>
      <c r="I73" s="160"/>
      <c r="J73" s="88"/>
      <c r="K73" s="163"/>
      <c r="O73" s="57"/>
      <c r="Q73" s="83"/>
      <c r="R73" s="124"/>
      <c r="S73" s="124"/>
      <c r="T73" s="165"/>
    </row>
    <row r="74" spans="1:20" ht="12.75" customHeight="1">
      <c r="A74" s="152">
        <v>16</v>
      </c>
      <c r="B74" s="90" t="s">
        <v>51</v>
      </c>
      <c r="C74" s="331" t="s">
        <v>83</v>
      </c>
      <c r="D74" s="58" t="s">
        <v>53</v>
      </c>
      <c r="E74" s="124">
        <v>16.8</v>
      </c>
      <c r="F74" s="38"/>
      <c r="G74" s="37">
        <v>0</v>
      </c>
      <c r="H74" s="38"/>
      <c r="I74" s="159"/>
      <c r="J74" s="42">
        <v>0</v>
      </c>
      <c r="K74" s="162"/>
      <c r="L74" s="92"/>
      <c r="M74" s="93"/>
      <c r="N74" s="94"/>
      <c r="O74" s="94"/>
      <c r="P74" s="95"/>
      <c r="Q74" s="121"/>
      <c r="R74" s="81">
        <f>G75+J75</f>
        <v>0</v>
      </c>
      <c r="S74" s="366">
        <f>R74+R75</f>
        <v>0.43365603960000004</v>
      </c>
      <c r="T74" s="368">
        <f>E74*S74</f>
        <v>7.2854214652800007</v>
      </c>
    </row>
    <row r="75" spans="1:20" ht="12.75" customHeight="1">
      <c r="A75" s="150"/>
      <c r="B75" s="36"/>
      <c r="C75" s="332"/>
      <c r="D75" s="58"/>
      <c r="E75" s="124"/>
      <c r="F75" s="38"/>
      <c r="G75" s="74">
        <f>G74*$J$14/1000</f>
        <v>0</v>
      </c>
      <c r="H75" s="38"/>
      <c r="I75" s="159"/>
      <c r="J75" s="74">
        <f>J74*$Q$14/1000</f>
        <v>0</v>
      </c>
      <c r="K75" s="162"/>
      <c r="L75" s="96" t="s">
        <v>83</v>
      </c>
      <c r="M75" s="97" t="s">
        <v>53</v>
      </c>
      <c r="N75" s="98">
        <v>1</v>
      </c>
      <c r="O75" s="99">
        <f>E74*N75</f>
        <v>16.8</v>
      </c>
      <c r="P75" s="100">
        <v>0.38300000000000001</v>
      </c>
      <c r="Q75" s="131">
        <f>N75*P75*$N$12</f>
        <v>0.43365603960000004</v>
      </c>
      <c r="R75" s="124">
        <f>SUM(Q75:Q75)</f>
        <v>0.43365603960000004</v>
      </c>
      <c r="S75" s="367"/>
      <c r="T75" s="369"/>
    </row>
    <row r="76" spans="1:20" ht="12.75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L76" s="181"/>
      <c r="M76" s="182"/>
      <c r="N76" s="183"/>
      <c r="O76" s="183"/>
      <c r="P76" s="87"/>
      <c r="Q76" s="184"/>
      <c r="R76" s="89"/>
      <c r="S76" s="89"/>
      <c r="T76" s="185"/>
    </row>
    <row r="77" spans="1:20" ht="12.75" customHeight="1">
      <c r="A77" s="152">
        <v>17</v>
      </c>
      <c r="B77" s="90" t="s">
        <v>51</v>
      </c>
      <c r="C77" s="331" t="s">
        <v>84</v>
      </c>
      <c r="D77" s="58" t="s">
        <v>53</v>
      </c>
      <c r="E77" s="124">
        <v>4.8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0.25589103120000001</v>
      </c>
      <c r="T77" s="368">
        <f>E77*S77</f>
        <v>1.2282769497599999</v>
      </c>
    </row>
    <row r="78" spans="1:20" ht="12.75" customHeight="1">
      <c r="A78" s="150"/>
      <c r="B78" s="36"/>
      <c r="C78" s="332"/>
      <c r="D78" s="58"/>
      <c r="E78" s="124"/>
      <c r="F78" s="38"/>
      <c r="G78" s="74">
        <f>G77*$J$14/1000</f>
        <v>0</v>
      </c>
      <c r="H78" s="38"/>
      <c r="I78" s="159"/>
      <c r="J78" s="74">
        <f>J77*$Q$14/1000</f>
        <v>0</v>
      </c>
      <c r="K78" s="162"/>
      <c r="L78" s="96" t="s">
        <v>84</v>
      </c>
      <c r="M78" s="97" t="s">
        <v>53</v>
      </c>
      <c r="N78" s="98">
        <v>1</v>
      </c>
      <c r="O78" s="99">
        <f>E77*N78</f>
        <v>4.8</v>
      </c>
      <c r="P78" s="100">
        <v>0.22600000000000001</v>
      </c>
      <c r="Q78" s="131">
        <f>N78*P78*$N$12</f>
        <v>0.25589103120000001</v>
      </c>
      <c r="R78" s="124">
        <f>SUM(Q78:Q78)</f>
        <v>0.25589103120000001</v>
      </c>
      <c r="S78" s="367"/>
      <c r="T78" s="369"/>
    </row>
    <row r="79" spans="1:20" ht="12.75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0" ht="12.75" customHeight="1">
      <c r="A80" s="149">
        <v>18</v>
      </c>
      <c r="B80" s="91" t="s">
        <v>51</v>
      </c>
      <c r="C80" s="331" t="s">
        <v>85</v>
      </c>
      <c r="D80" s="180" t="s">
        <v>48</v>
      </c>
      <c r="E80" s="122">
        <v>0.32</v>
      </c>
      <c r="F80" s="95"/>
      <c r="G80" s="74">
        <v>0</v>
      </c>
      <c r="H80" s="95"/>
      <c r="I80" s="158"/>
      <c r="J80" s="74">
        <v>0</v>
      </c>
      <c r="K80" s="161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0.46196256959999998</v>
      </c>
      <c r="T80" s="368">
        <f>E80*S80</f>
        <v>0.14782802227200001</v>
      </c>
    </row>
    <row r="81" spans="1:20" ht="12.75" customHeight="1">
      <c r="A81" s="150"/>
      <c r="C81" s="332"/>
      <c r="E81" s="124"/>
      <c r="G81" s="74">
        <f>G80*$J$14/1000</f>
        <v>0</v>
      </c>
      <c r="I81" s="159"/>
      <c r="J81" s="74">
        <f>J80*$Q$14/1000</f>
        <v>0</v>
      </c>
      <c r="K81" s="162"/>
      <c r="L81" s="96" t="s">
        <v>85</v>
      </c>
      <c r="M81" s="97" t="s">
        <v>48</v>
      </c>
      <c r="N81" s="98">
        <v>1</v>
      </c>
      <c r="O81" s="99">
        <f>E80*N81</f>
        <v>0.32</v>
      </c>
      <c r="P81" s="100">
        <v>0.40799999999999997</v>
      </c>
      <c r="Q81" s="131">
        <f>N81*P81*$N$12</f>
        <v>0.46196256959999998</v>
      </c>
      <c r="R81" s="124">
        <f>SUM(Q81:Q81)</f>
        <v>0.46196256959999998</v>
      </c>
      <c r="S81" s="367"/>
      <c r="T81" s="369"/>
    </row>
    <row r="82" spans="1:20" ht="12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Q82" s="83"/>
      <c r="R82" s="124"/>
      <c r="S82" s="124"/>
      <c r="T82" s="165"/>
    </row>
    <row r="83" spans="1:20" ht="12.75" customHeight="1">
      <c r="A83" s="152">
        <v>19</v>
      </c>
      <c r="B83" s="134" t="s">
        <v>51</v>
      </c>
      <c r="C83" s="331" t="s">
        <v>112</v>
      </c>
      <c r="D83" s="59" t="s">
        <v>53</v>
      </c>
      <c r="E83" s="124">
        <v>4.5</v>
      </c>
      <c r="G83" s="42">
        <v>0</v>
      </c>
      <c r="I83" s="159"/>
      <c r="J83" s="42">
        <v>0</v>
      </c>
      <c r="K83" s="162"/>
      <c r="L83" s="92"/>
      <c r="M83" s="93"/>
      <c r="N83" s="94"/>
      <c r="O83" s="128"/>
      <c r="P83" s="95"/>
      <c r="Q83" s="121"/>
      <c r="R83" s="81">
        <f>G84+J84</f>
        <v>0</v>
      </c>
      <c r="S83" s="366">
        <f>R83+R84</f>
        <v>0.90580896000000011</v>
      </c>
      <c r="T83" s="368">
        <f>E83*S83</f>
        <v>4.0761403200000004</v>
      </c>
    </row>
    <row r="84" spans="1:20" ht="12.75" customHeight="1">
      <c r="A84" s="150"/>
      <c r="C84" s="332"/>
      <c r="E84" s="124"/>
      <c r="G84" s="74">
        <f>G83*$J$14/1000</f>
        <v>0</v>
      </c>
      <c r="I84" s="159"/>
      <c r="J84" s="74">
        <f>J83*$Q$14/1000</f>
        <v>0</v>
      </c>
      <c r="K84" s="162"/>
      <c r="L84" s="96" t="s">
        <v>86</v>
      </c>
      <c r="M84" s="97" t="s">
        <v>81</v>
      </c>
      <c r="N84" s="98">
        <v>1</v>
      </c>
      <c r="O84" s="98">
        <f>E83*N84</f>
        <v>4.5</v>
      </c>
      <c r="P84" s="100">
        <v>0.8</v>
      </c>
      <c r="Q84" s="131">
        <f>N84*P84*$N$12</f>
        <v>0.90580896000000011</v>
      </c>
      <c r="R84" s="124">
        <f>SUM(Q84:Q84)</f>
        <v>0.90580896000000011</v>
      </c>
      <c r="S84" s="367"/>
      <c r="T84" s="369"/>
    </row>
    <row r="85" spans="1:20" ht="12.7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L85" s="181"/>
      <c r="M85" s="182"/>
      <c r="N85" s="183"/>
      <c r="O85" s="186"/>
      <c r="P85" s="87"/>
      <c r="Q85" s="184"/>
      <c r="R85" s="89"/>
      <c r="S85" s="89"/>
      <c r="T85" s="185"/>
    </row>
    <row r="86" spans="1:20" ht="12.75" customHeight="1">
      <c r="A86" s="152">
        <v>20</v>
      </c>
      <c r="B86" s="134" t="s">
        <v>87</v>
      </c>
      <c r="C86" s="331" t="s">
        <v>88</v>
      </c>
      <c r="D86" s="59" t="s">
        <v>62</v>
      </c>
      <c r="E86" s="124">
        <v>1.7</v>
      </c>
      <c r="G86" s="42">
        <v>0.38400000000000001</v>
      </c>
      <c r="I86" s="159"/>
      <c r="J86" s="42">
        <v>0</v>
      </c>
      <c r="K86" s="162"/>
      <c r="L86" s="92"/>
      <c r="M86" s="93"/>
      <c r="N86" s="94"/>
      <c r="O86" s="128"/>
      <c r="P86" s="95"/>
      <c r="Q86" s="121"/>
      <c r="R86" s="81">
        <f>G87+J87</f>
        <v>0.75466751999999993</v>
      </c>
      <c r="S86" s="366">
        <f>R86+R87</f>
        <v>1.10750841645</v>
      </c>
      <c r="T86" s="368">
        <f>E86*S86</f>
        <v>1.8827643079649998</v>
      </c>
    </row>
    <row r="87" spans="1:20" ht="12.75" customHeight="1">
      <c r="A87" s="150"/>
      <c r="B87" s="134" t="s">
        <v>76</v>
      </c>
      <c r="C87" s="332"/>
      <c r="E87" s="124"/>
      <c r="G87" s="74">
        <f>G86*$J$14/1000</f>
        <v>0.75466751999999993</v>
      </c>
      <c r="I87" s="159"/>
      <c r="J87" s="74">
        <f>J86*$Q$14/1000</f>
        <v>0</v>
      </c>
      <c r="K87" s="162"/>
      <c r="L87" s="96" t="s">
        <v>89</v>
      </c>
      <c r="M87" s="97" t="s">
        <v>48</v>
      </c>
      <c r="N87" s="98">
        <v>0.27700000000000002</v>
      </c>
      <c r="O87" s="98">
        <f>E86*N87</f>
        <v>0.47090000000000004</v>
      </c>
      <c r="P87" s="100">
        <v>1.125</v>
      </c>
      <c r="Q87" s="131">
        <f>N87*P87*$N$12</f>
        <v>0.35284089645000005</v>
      </c>
      <c r="R87" s="124">
        <f>SUM(Q87:Q87)</f>
        <v>0.35284089645000005</v>
      </c>
      <c r="S87" s="367"/>
      <c r="T87" s="369"/>
    </row>
    <row r="88" spans="1:20" ht="12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Q88" s="83"/>
      <c r="R88" s="124"/>
      <c r="S88" s="124"/>
      <c r="T88" s="165"/>
    </row>
    <row r="89" spans="1:20" ht="12.75" customHeight="1">
      <c r="A89" s="152">
        <v>21</v>
      </c>
      <c r="B89" s="134" t="s">
        <v>90</v>
      </c>
      <c r="C89" s="331" t="s">
        <v>91</v>
      </c>
      <c r="D89" s="59" t="s">
        <v>62</v>
      </c>
      <c r="E89" s="124">
        <v>0.6</v>
      </c>
      <c r="G89" s="42">
        <v>0.38400000000000001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0.75466751999999993</v>
      </c>
      <c r="S89" s="366">
        <f>R89+R90</f>
        <v>1.1821867038959999</v>
      </c>
      <c r="T89" s="368">
        <f>E89*S89</f>
        <v>0.70931202233759993</v>
      </c>
    </row>
    <row r="90" spans="1:20" ht="12.75" customHeight="1">
      <c r="A90" s="150"/>
      <c r="B90" s="134" t="s">
        <v>76</v>
      </c>
      <c r="C90" s="332"/>
      <c r="E90" s="124"/>
      <c r="G90" s="74">
        <f>G89*$J$14/1000</f>
        <v>0.75466751999999993</v>
      </c>
      <c r="I90" s="159"/>
      <c r="J90" s="74">
        <f>J89*$Q$14/1000</f>
        <v>0</v>
      </c>
      <c r="K90" s="162"/>
      <c r="L90" s="96" t="s">
        <v>92</v>
      </c>
      <c r="M90" s="97" t="s">
        <v>48</v>
      </c>
      <c r="N90" s="98">
        <v>0.21</v>
      </c>
      <c r="O90" s="98">
        <f>E89*N90</f>
        <v>0.126</v>
      </c>
      <c r="P90" s="100">
        <v>1.798</v>
      </c>
      <c r="Q90" s="131">
        <f>N90*P90*$N$12</f>
        <v>0.42751918389600002</v>
      </c>
      <c r="R90" s="124">
        <f>SUM(Q90:Q90)</f>
        <v>0.42751918389600002</v>
      </c>
      <c r="S90" s="367"/>
      <c r="T90" s="369"/>
    </row>
    <row r="91" spans="1:20" ht="7.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Q91" s="83"/>
      <c r="R91" s="124"/>
      <c r="S91" s="124"/>
      <c r="T91" s="165"/>
    </row>
    <row r="92" spans="1:20" ht="12.75" customHeight="1">
      <c r="A92" s="149">
        <v>22</v>
      </c>
      <c r="B92" s="234" t="s">
        <v>93</v>
      </c>
      <c r="C92" s="331" t="s">
        <v>95</v>
      </c>
      <c r="D92" s="180" t="s">
        <v>62</v>
      </c>
      <c r="E92" s="237">
        <v>2.9</v>
      </c>
      <c r="F92" s="95"/>
      <c r="G92" s="74">
        <v>0.33800000000000002</v>
      </c>
      <c r="H92" s="95"/>
      <c r="I92" s="158"/>
      <c r="J92" s="74">
        <v>1.26E-2</v>
      </c>
      <c r="K92" s="161"/>
      <c r="L92" s="92"/>
      <c r="M92" s="93"/>
      <c r="N92" s="94"/>
      <c r="O92" s="128"/>
      <c r="P92" s="95"/>
      <c r="Q92" s="121"/>
      <c r="R92" s="81">
        <f>G93+J93</f>
        <v>0.69941687599999991</v>
      </c>
      <c r="S92" s="366">
        <f>R92+R93</f>
        <v>0.9805007188999999</v>
      </c>
      <c r="T92" s="368">
        <f>E92*S92</f>
        <v>2.8434520848099996</v>
      </c>
    </row>
    <row r="93" spans="1:20" ht="12.75" customHeight="1">
      <c r="A93" s="150"/>
      <c r="B93" s="330" t="s">
        <v>94</v>
      </c>
      <c r="C93" s="332"/>
      <c r="E93" s="238"/>
      <c r="G93" s="74">
        <f>G92*$J$14/1000</f>
        <v>0.66426463999999996</v>
      </c>
      <c r="I93" s="159"/>
      <c r="J93" s="74">
        <f>J92*$Q$14/1000</f>
        <v>3.5152236000000003E-2</v>
      </c>
      <c r="K93" s="162"/>
      <c r="L93" s="96" t="s">
        <v>109</v>
      </c>
      <c r="M93" s="97" t="s">
        <v>48</v>
      </c>
      <c r="N93" s="98">
        <v>0.33100000000000002</v>
      </c>
      <c r="O93" s="98">
        <f>E92*N93</f>
        <v>0.95989999999999998</v>
      </c>
      <c r="P93" s="100">
        <v>0.75</v>
      </c>
      <c r="Q93" s="131">
        <f>N93*P93*$N$12</f>
        <v>0.28108384290000005</v>
      </c>
      <c r="R93" s="124">
        <f>SUM(Q93:Q93)</f>
        <v>0.28108384290000005</v>
      </c>
      <c r="S93" s="367"/>
      <c r="T93" s="369"/>
    </row>
    <row r="94" spans="1:20" ht="12.75" customHeight="1">
      <c r="A94" s="151"/>
      <c r="B94" s="375"/>
      <c r="C94" s="333"/>
      <c r="D94" s="86"/>
      <c r="E94" s="89"/>
      <c r="F94" s="87"/>
      <c r="G94" s="88"/>
      <c r="H94" s="87"/>
      <c r="I94" s="160"/>
      <c r="J94" s="88"/>
      <c r="K94" s="163"/>
      <c r="L94" s="181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2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181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G95*$J$14/1000</f>
        <v>0</v>
      </c>
      <c r="I96" s="159"/>
      <c r="J96" s="74">
        <f>J95*$Q$14/1000</f>
        <v>7.9232024000000001</v>
      </c>
      <c r="K96" s="162"/>
      <c r="Q96" s="83"/>
      <c r="R96" s="124"/>
      <c r="S96" s="124"/>
      <c r="T96" s="165"/>
    </row>
    <row r="97" spans="1:24" ht="9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4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SUM(T22:T97)</f>
        <v>233.26215610287801</v>
      </c>
    </row>
    <row r="99" spans="1:24" ht="12.75" customHeight="1">
      <c r="A99" s="188"/>
      <c r="B99" s="189"/>
      <c r="C99" s="247" t="s">
        <v>239</v>
      </c>
      <c r="D99" s="190"/>
      <c r="E99" s="72"/>
      <c r="F99" s="190"/>
      <c r="G99" s="190"/>
      <c r="H99" s="190"/>
      <c r="I99" s="191"/>
      <c r="J99" s="192"/>
      <c r="K99" s="193"/>
      <c r="L99" s="194"/>
      <c r="M99" s="187"/>
      <c r="N99" s="195"/>
      <c r="O99" s="195"/>
      <c r="P99" s="196"/>
      <c r="Q99" s="197"/>
      <c r="R99" s="198"/>
      <c r="S99" s="199"/>
      <c r="T99" s="200"/>
    </row>
    <row r="100" spans="1:24" ht="12.75" customHeight="1">
      <c r="A100" s="152">
        <v>1</v>
      </c>
      <c r="B100" s="90" t="s">
        <v>30</v>
      </c>
      <c r="C100" s="332" t="s">
        <v>31</v>
      </c>
      <c r="D100" s="58" t="s">
        <v>32</v>
      </c>
      <c r="E100" s="124">
        <v>4.5</v>
      </c>
      <c r="F100" s="38"/>
      <c r="G100" s="37">
        <v>0.22320000000000001</v>
      </c>
      <c r="H100" s="38"/>
      <c r="I100" s="159"/>
      <c r="J100" s="42">
        <v>8.5000000000000006E-3</v>
      </c>
      <c r="K100" s="161"/>
      <c r="L100" s="75"/>
      <c r="M100" s="76"/>
      <c r="N100" s="77"/>
      <c r="O100" s="77"/>
      <c r="P100" s="78"/>
      <c r="Q100" s="80"/>
      <c r="R100" s="81">
        <f>G101+J101</f>
        <v>0.46236430600000006</v>
      </c>
      <c r="S100" s="122">
        <f>R100+R101</f>
        <v>0.46236430600000006</v>
      </c>
      <c r="T100" s="166">
        <f>E100*S100</f>
        <v>2.0806393770000002</v>
      </c>
    </row>
    <row r="101" spans="1:24" ht="12.75" customHeight="1">
      <c r="A101" s="150"/>
      <c r="B101" s="36"/>
      <c r="C101" s="332"/>
      <c r="D101" s="58"/>
      <c r="E101" s="124"/>
      <c r="F101" s="38"/>
      <c r="G101" s="74">
        <f>G100*$J$14/1000</f>
        <v>0.43865049600000006</v>
      </c>
      <c r="H101" s="38"/>
      <c r="I101" s="159"/>
      <c r="J101" s="74">
        <f>J100*$Q$14/1000</f>
        <v>2.3713810000000002E-2</v>
      </c>
      <c r="K101" s="162"/>
      <c r="L101" s="65"/>
      <c r="M101" s="60"/>
      <c r="N101" s="56"/>
      <c r="O101" s="56"/>
      <c r="P101" s="38"/>
      <c r="Q101" s="83"/>
      <c r="R101" s="124"/>
      <c r="S101" s="124"/>
      <c r="T101" s="165"/>
    </row>
    <row r="102" spans="1:24" ht="12.75" customHeight="1">
      <c r="A102" s="151"/>
      <c r="B102" s="85"/>
      <c r="C102" s="153"/>
      <c r="D102" s="86"/>
      <c r="E102" s="89"/>
      <c r="F102" s="87"/>
      <c r="G102" s="88"/>
      <c r="H102" s="87"/>
      <c r="I102" s="160"/>
      <c r="J102" s="88"/>
      <c r="K102" s="163"/>
      <c r="O102" s="57"/>
      <c r="Q102" s="83"/>
      <c r="R102" s="124"/>
      <c r="S102" s="124"/>
      <c r="T102" s="165"/>
    </row>
    <row r="103" spans="1:24" ht="12.75" customHeight="1">
      <c r="A103" s="152">
        <v>2</v>
      </c>
      <c r="B103" s="90" t="s">
        <v>33</v>
      </c>
      <c r="C103" s="331" t="s">
        <v>35</v>
      </c>
      <c r="D103" s="58" t="s">
        <v>36</v>
      </c>
      <c r="E103" s="124">
        <v>0.5</v>
      </c>
      <c r="F103" s="38"/>
      <c r="G103" s="37">
        <v>4.9000000000000004</v>
      </c>
      <c r="H103" s="38"/>
      <c r="I103" s="159"/>
      <c r="J103" s="42">
        <v>4.8</v>
      </c>
      <c r="K103" s="162"/>
      <c r="L103" s="75"/>
      <c r="M103" s="76"/>
      <c r="N103" s="77"/>
      <c r="O103" s="77"/>
      <c r="P103" s="78"/>
      <c r="Q103" s="80"/>
      <c r="R103" s="81">
        <f>G104+J104</f>
        <v>23.0212</v>
      </c>
      <c r="S103" s="122">
        <f>R103+R104</f>
        <v>23.0212</v>
      </c>
      <c r="T103" s="166">
        <f>E103*S103</f>
        <v>11.5106</v>
      </c>
    </row>
    <row r="104" spans="1:24" ht="12.75" customHeight="1">
      <c r="A104" s="150"/>
      <c r="B104" s="90" t="s">
        <v>34</v>
      </c>
      <c r="C104" s="332"/>
      <c r="D104" s="58"/>
      <c r="E104" s="124"/>
      <c r="F104" s="38"/>
      <c r="G104" s="74">
        <f>G103*$J$14/1000</f>
        <v>9.6298720000000007</v>
      </c>
      <c r="H104" s="38"/>
      <c r="I104" s="159"/>
      <c r="J104" s="74">
        <f>J103*$Q$14/1000</f>
        <v>13.391328</v>
      </c>
      <c r="K104" s="162"/>
      <c r="L104" s="65"/>
      <c r="M104" s="60"/>
      <c r="N104" s="56"/>
      <c r="O104" s="56"/>
      <c r="P104" s="38"/>
      <c r="Q104" s="83"/>
      <c r="R104" s="124"/>
      <c r="S104" s="124"/>
      <c r="T104" s="165"/>
    </row>
    <row r="105" spans="1:24" s="40" customFormat="1" ht="12.75" customHeight="1">
      <c r="A105" s="151"/>
      <c r="B105" s="85"/>
      <c r="C105" s="153"/>
      <c r="D105" s="86"/>
      <c r="E105" s="89"/>
      <c r="F105" s="87"/>
      <c r="G105" s="88"/>
      <c r="H105" s="87"/>
      <c r="I105" s="160"/>
      <c r="J105" s="88"/>
      <c r="K105" s="163"/>
      <c r="L105" s="66"/>
      <c r="M105" s="61"/>
      <c r="N105" s="57"/>
      <c r="O105" s="57"/>
      <c r="P105" s="43"/>
      <c r="Q105" s="83"/>
      <c r="R105" s="124"/>
      <c r="S105" s="124"/>
      <c r="T105" s="165"/>
      <c r="U105" s="36"/>
      <c r="V105" s="39"/>
      <c r="W105" s="39"/>
      <c r="X105" s="39"/>
    </row>
    <row r="106" spans="1:24" ht="12">
      <c r="A106" s="152">
        <v>3</v>
      </c>
      <c r="B106" s="329" t="s">
        <v>37</v>
      </c>
      <c r="C106" s="331" t="s">
        <v>38</v>
      </c>
      <c r="D106" s="58" t="s">
        <v>39</v>
      </c>
      <c r="E106" s="124">
        <v>0.97</v>
      </c>
      <c r="F106" s="38"/>
      <c r="G106" s="37">
        <v>0.36</v>
      </c>
      <c r="H106" s="38"/>
      <c r="I106" s="159"/>
      <c r="J106" s="42">
        <v>0.85</v>
      </c>
      <c r="K106" s="162"/>
      <c r="L106" s="75"/>
      <c r="M106" s="76"/>
      <c r="N106" s="77"/>
      <c r="O106" s="77"/>
      <c r="P106" s="78"/>
      <c r="Q106" s="80"/>
      <c r="R106" s="81">
        <f>G107+J107</f>
        <v>3.0788818</v>
      </c>
      <c r="S106" s="122">
        <f>R106+R107</f>
        <v>3.0788818</v>
      </c>
      <c r="T106" s="166">
        <f>E106*S106</f>
        <v>2.986515346</v>
      </c>
    </row>
    <row r="107" spans="1:24" ht="12">
      <c r="A107" s="150"/>
      <c r="B107" s="374"/>
      <c r="C107" s="332"/>
      <c r="D107" s="58"/>
      <c r="E107" s="124"/>
      <c r="F107" s="38"/>
      <c r="G107" s="74">
        <f>G106*$J$14/1000</f>
        <v>0.70750079999999993</v>
      </c>
      <c r="H107" s="38"/>
      <c r="I107" s="159"/>
      <c r="J107" s="74">
        <f>J106*$Q$14/1000</f>
        <v>2.371381</v>
      </c>
      <c r="K107" s="162"/>
      <c r="L107" s="65"/>
      <c r="M107" s="60"/>
      <c r="N107" s="56"/>
      <c r="O107" s="56"/>
      <c r="P107" s="38"/>
      <c r="Q107" s="83"/>
      <c r="R107" s="124"/>
      <c r="S107" s="124"/>
      <c r="T107" s="165"/>
    </row>
    <row r="108" spans="1:24">
      <c r="A108" s="151"/>
      <c r="B108" s="85"/>
      <c r="C108" s="153"/>
      <c r="D108" s="86"/>
      <c r="E108" s="89"/>
      <c r="F108" s="87"/>
      <c r="G108" s="88"/>
      <c r="H108" s="87"/>
      <c r="I108" s="160"/>
      <c r="J108" s="88"/>
      <c r="K108" s="163"/>
      <c r="O108" s="57"/>
      <c r="Q108" s="83"/>
      <c r="R108" s="124"/>
      <c r="S108" s="124"/>
      <c r="T108" s="165"/>
    </row>
    <row r="109" spans="1:24" ht="12">
      <c r="A109" s="149">
        <v>4</v>
      </c>
      <c r="B109" s="329" t="s">
        <v>40</v>
      </c>
      <c r="C109" s="331" t="s">
        <v>42</v>
      </c>
      <c r="D109" s="180" t="s">
        <v>43</v>
      </c>
      <c r="E109" s="237">
        <v>4</v>
      </c>
      <c r="F109" s="95"/>
      <c r="G109" s="74">
        <v>0.89339999999999997</v>
      </c>
      <c r="H109" s="95"/>
      <c r="I109" s="158"/>
      <c r="J109" s="74">
        <v>0.27799999999999958</v>
      </c>
      <c r="K109" s="161"/>
      <c r="L109" s="75"/>
      <c r="M109" s="76"/>
      <c r="N109" s="77"/>
      <c r="O109" s="77"/>
      <c r="P109" s="78"/>
      <c r="Q109" s="80"/>
      <c r="R109" s="81">
        <f>G110+J110</f>
        <v>2.5313622319999989</v>
      </c>
      <c r="S109" s="237">
        <f>R109+R110</f>
        <v>2.5313622319999989</v>
      </c>
      <c r="T109" s="239">
        <f>E109*S109</f>
        <v>10.125448927999996</v>
      </c>
    </row>
    <row r="110" spans="1:24" ht="12">
      <c r="A110" s="150"/>
      <c r="B110" s="330"/>
      <c r="C110" s="332"/>
      <c r="E110" s="238"/>
      <c r="G110" s="74">
        <f>G109*$J$14/1000</f>
        <v>1.755781152</v>
      </c>
      <c r="I110" s="159"/>
      <c r="J110" s="74">
        <f>J109*$Q$14/1000</f>
        <v>0.77558107999999892</v>
      </c>
      <c r="K110" s="162"/>
      <c r="O110" s="57"/>
      <c r="Q110" s="83"/>
      <c r="R110" s="238"/>
      <c r="S110" s="238"/>
      <c r="T110" s="165"/>
    </row>
    <row r="111" spans="1:24" ht="12">
      <c r="A111" s="151"/>
      <c r="B111" s="248" t="s">
        <v>41</v>
      </c>
      <c r="C111" s="333"/>
      <c r="D111" s="86"/>
      <c r="E111" s="89"/>
      <c r="F111" s="87"/>
      <c r="G111" s="88"/>
      <c r="H111" s="87"/>
      <c r="I111" s="160"/>
      <c r="J111" s="88"/>
      <c r="K111" s="163"/>
      <c r="L111" s="181"/>
      <c r="M111" s="182"/>
      <c r="N111" s="183"/>
      <c r="O111" s="183"/>
      <c r="P111" s="87"/>
      <c r="Q111" s="184"/>
      <c r="R111" s="89"/>
      <c r="S111" s="89"/>
      <c r="T111" s="185"/>
    </row>
    <row r="112" spans="1:24" ht="12">
      <c r="A112" s="149">
        <v>5</v>
      </c>
      <c r="B112" s="234" t="s">
        <v>44</v>
      </c>
      <c r="C112" s="331" t="s">
        <v>46</v>
      </c>
      <c r="D112" s="180" t="s">
        <v>39</v>
      </c>
      <c r="E112" s="202">
        <f>(38.4+35.5+17.3+11.2)/1000</f>
        <v>0.1024</v>
      </c>
      <c r="F112" s="95"/>
      <c r="G112" s="74">
        <v>19</v>
      </c>
      <c r="H112" s="95"/>
      <c r="I112" s="158"/>
      <c r="J112" s="74">
        <v>17.600000000000001</v>
      </c>
      <c r="K112" s="161"/>
      <c r="L112" s="92"/>
      <c r="M112" s="93"/>
      <c r="N112" s="94"/>
      <c r="O112" s="94"/>
      <c r="P112" s="95"/>
      <c r="Q112" s="121"/>
      <c r="R112" s="81">
        <f>G113+J113</f>
        <v>86.441856000000001</v>
      </c>
      <c r="S112" s="366">
        <f>R112+R113</f>
        <v>101.30547903165601</v>
      </c>
      <c r="T112" s="368">
        <f>E112*S112</f>
        <v>10.373681052841576</v>
      </c>
    </row>
    <row r="113" spans="1:20" ht="12">
      <c r="A113" s="150"/>
      <c r="B113" s="235" t="s">
        <v>45</v>
      </c>
      <c r="C113" s="332"/>
      <c r="E113" s="178"/>
      <c r="G113" s="74">
        <f>G112*$J$14/1000</f>
        <v>37.340319999999998</v>
      </c>
      <c r="I113" s="159"/>
      <c r="J113" s="74">
        <f>J112*$Q$14/1000</f>
        <v>49.10153600000001</v>
      </c>
      <c r="K113" s="162"/>
      <c r="L113" s="236" t="s">
        <v>47</v>
      </c>
      <c r="M113" s="102" t="s">
        <v>48</v>
      </c>
      <c r="N113" s="103">
        <v>2.0299999999999998</v>
      </c>
      <c r="O113" s="104">
        <f>E112*N113</f>
        <v>0.207872</v>
      </c>
      <c r="P113" s="105">
        <v>0.95599999999999996</v>
      </c>
      <c r="Q113" s="123">
        <f>N113*P113*$N$12</f>
        <v>2.1973566656159997</v>
      </c>
      <c r="R113" s="366">
        <f>SUM(Q113:Q117)</f>
        <v>14.863623031656001</v>
      </c>
      <c r="S113" s="367"/>
      <c r="T113" s="369"/>
    </row>
    <row r="114" spans="1:20" ht="12">
      <c r="A114" s="150"/>
      <c r="C114" s="332"/>
      <c r="E114" s="238"/>
      <c r="I114" s="159"/>
      <c r="K114" s="162"/>
      <c r="L114" s="370" t="s">
        <v>49</v>
      </c>
      <c r="M114" s="106" t="s">
        <v>39</v>
      </c>
      <c r="N114" s="107">
        <v>1.1999999999999999E-3</v>
      </c>
      <c r="O114" s="108">
        <f>E112*N114</f>
        <v>1.2287999999999999E-4</v>
      </c>
      <c r="P114" s="109">
        <v>861</v>
      </c>
      <c r="Q114" s="125">
        <f>N114*P114*$N$12</f>
        <v>1.16985227184</v>
      </c>
      <c r="R114" s="367"/>
      <c r="S114" s="367"/>
      <c r="T114" s="369"/>
    </row>
    <row r="115" spans="1:20" ht="12">
      <c r="A115" s="150"/>
      <c r="C115" s="332"/>
      <c r="E115" s="238"/>
      <c r="I115" s="159"/>
      <c r="K115" s="162"/>
      <c r="L115" s="371"/>
      <c r="M115" s="110"/>
      <c r="N115" s="111"/>
      <c r="O115" s="111"/>
      <c r="P115" s="112"/>
      <c r="Q115" s="126"/>
      <c r="R115" s="367"/>
      <c r="S115" s="367"/>
      <c r="T115" s="369"/>
    </row>
    <row r="116" spans="1:20" ht="12">
      <c r="A116" s="150"/>
      <c r="C116" s="332"/>
      <c r="E116" s="238"/>
      <c r="I116" s="159"/>
      <c r="K116" s="162"/>
      <c r="L116" s="371"/>
      <c r="M116" s="110"/>
      <c r="N116" s="111"/>
      <c r="O116" s="111"/>
      <c r="P116" s="112"/>
      <c r="Q116" s="126"/>
      <c r="R116" s="367"/>
      <c r="S116" s="367"/>
      <c r="T116" s="369"/>
    </row>
    <row r="117" spans="1:20" ht="12">
      <c r="A117" s="151"/>
      <c r="B117" s="85"/>
      <c r="C117" s="333"/>
      <c r="D117" s="86"/>
      <c r="E117" s="89"/>
      <c r="F117" s="87"/>
      <c r="G117" s="88"/>
      <c r="H117" s="87"/>
      <c r="I117" s="160"/>
      <c r="J117" s="88"/>
      <c r="K117" s="163"/>
      <c r="L117" s="249" t="s">
        <v>50</v>
      </c>
      <c r="M117" s="117" t="s">
        <v>48</v>
      </c>
      <c r="N117" s="118">
        <v>10.5</v>
      </c>
      <c r="O117" s="119">
        <f>E112*N117</f>
        <v>1.0752000000000002</v>
      </c>
      <c r="P117" s="120">
        <v>0.96699999999999997</v>
      </c>
      <c r="Q117" s="127">
        <f>N117*P117*$N$12</f>
        <v>11.4964140942</v>
      </c>
      <c r="R117" s="367"/>
      <c r="S117" s="367"/>
      <c r="T117" s="369"/>
    </row>
    <row r="118" spans="1:20" ht="12">
      <c r="A118" s="152">
        <v>6</v>
      </c>
      <c r="B118" s="90" t="s">
        <v>51</v>
      </c>
      <c r="C118" s="332" t="s">
        <v>52</v>
      </c>
      <c r="D118" s="58" t="s">
        <v>53</v>
      </c>
      <c r="E118" s="124">
        <v>5.2</v>
      </c>
      <c r="F118" s="38"/>
      <c r="G118" s="37">
        <v>0</v>
      </c>
      <c r="H118" s="38"/>
      <c r="I118" s="159"/>
      <c r="J118" s="42">
        <v>0</v>
      </c>
      <c r="K118" s="162"/>
      <c r="M118" s="93"/>
      <c r="N118" s="94"/>
      <c r="O118" s="94"/>
      <c r="P118" s="95"/>
      <c r="Q118" s="121"/>
      <c r="R118" s="81">
        <f>G119+J119</f>
        <v>0</v>
      </c>
      <c r="S118" s="366">
        <f>R118+R119</f>
        <v>7.2159006276000008</v>
      </c>
      <c r="T118" s="368">
        <f>E118*S118</f>
        <v>37.522683263520008</v>
      </c>
    </row>
    <row r="119" spans="1:20" ht="12">
      <c r="A119" s="150"/>
      <c r="B119" s="36"/>
      <c r="C119" s="332"/>
      <c r="D119" s="58"/>
      <c r="E119" s="124"/>
      <c r="F119" s="38"/>
      <c r="G119" s="74">
        <f>G118*$J$14/1000</f>
        <v>0</v>
      </c>
      <c r="H119" s="38"/>
      <c r="I119" s="159"/>
      <c r="J119" s="74">
        <f>J118*$Q$14/1000</f>
        <v>0</v>
      </c>
      <c r="K119" s="162"/>
      <c r="L119" s="364" t="s">
        <v>54</v>
      </c>
      <c r="M119" s="102" t="s">
        <v>53</v>
      </c>
      <c r="N119" s="103">
        <v>1</v>
      </c>
      <c r="O119" s="104">
        <f>E118*N119</f>
        <v>5.2</v>
      </c>
      <c r="P119" s="105">
        <v>6.3730000000000002</v>
      </c>
      <c r="Q119" s="123">
        <f>N119*P119*$N$12</f>
        <v>7.2159006276000008</v>
      </c>
      <c r="R119" s="124">
        <f>SUM(Q119:Q119)</f>
        <v>7.2159006276000008</v>
      </c>
      <c r="S119" s="367"/>
      <c r="T119" s="369"/>
    </row>
    <row r="120" spans="1:20" ht="12">
      <c r="A120" s="150"/>
      <c r="B120" s="36"/>
      <c r="C120" s="332"/>
      <c r="D120" s="58"/>
      <c r="E120" s="124"/>
      <c r="F120" s="38"/>
      <c r="G120" s="37"/>
      <c r="H120" s="38"/>
      <c r="I120" s="159"/>
      <c r="K120" s="162"/>
      <c r="L120" s="365"/>
      <c r="M120" s="113"/>
      <c r="N120" s="114"/>
      <c r="O120" s="114"/>
      <c r="P120" s="115"/>
      <c r="Q120" s="130"/>
      <c r="R120" s="124"/>
      <c r="S120" s="124"/>
      <c r="T120" s="165"/>
    </row>
    <row r="121" spans="1:20">
      <c r="A121" s="151"/>
      <c r="B121" s="85"/>
      <c r="C121" s="153"/>
      <c r="D121" s="86"/>
      <c r="E121" s="89"/>
      <c r="F121" s="87"/>
      <c r="G121" s="88"/>
      <c r="H121" s="87"/>
      <c r="I121" s="160"/>
      <c r="J121" s="88"/>
      <c r="K121" s="163"/>
      <c r="O121" s="57"/>
      <c r="Q121" s="83"/>
      <c r="R121" s="124"/>
      <c r="S121" s="124"/>
      <c r="T121" s="165"/>
    </row>
    <row r="122" spans="1:20" ht="12">
      <c r="A122" s="152">
        <v>7</v>
      </c>
      <c r="B122" s="90" t="s">
        <v>51</v>
      </c>
      <c r="C122" s="331" t="s">
        <v>55</v>
      </c>
      <c r="D122" s="58" t="s">
        <v>53</v>
      </c>
      <c r="E122" s="124">
        <v>1.35</v>
      </c>
      <c r="F122" s="38"/>
      <c r="G122" s="37">
        <v>0</v>
      </c>
      <c r="H122" s="38"/>
      <c r="I122" s="159"/>
      <c r="J122" s="42">
        <v>0</v>
      </c>
      <c r="K122" s="162"/>
      <c r="L122" s="92"/>
      <c r="M122" s="93"/>
      <c r="N122" s="94"/>
      <c r="O122" s="94"/>
      <c r="P122" s="95"/>
      <c r="Q122" s="121"/>
      <c r="R122" s="81">
        <f>G123+J123</f>
        <v>0</v>
      </c>
      <c r="S122" s="366">
        <f>R122+R123</f>
        <v>8.8406954496000001</v>
      </c>
      <c r="T122" s="368">
        <f>E122*S122</f>
        <v>11.934938856960001</v>
      </c>
    </row>
    <row r="123" spans="1:20" ht="12">
      <c r="A123" s="150"/>
      <c r="B123" s="36"/>
      <c r="C123" s="332"/>
      <c r="D123" s="58"/>
      <c r="E123" s="124"/>
      <c r="F123" s="38"/>
      <c r="G123" s="74">
        <f>G122*$J$14/1000</f>
        <v>0</v>
      </c>
      <c r="H123" s="38"/>
      <c r="I123" s="159"/>
      <c r="J123" s="74">
        <f>J122*$Q$14/1000</f>
        <v>0</v>
      </c>
      <c r="K123" s="162"/>
      <c r="L123" s="96" t="s">
        <v>55</v>
      </c>
      <c r="M123" s="97" t="s">
        <v>53</v>
      </c>
      <c r="N123" s="98">
        <v>1</v>
      </c>
      <c r="O123" s="99">
        <f>E122*N123</f>
        <v>1.35</v>
      </c>
      <c r="P123" s="100">
        <v>7.8079999999999998</v>
      </c>
      <c r="Q123" s="131">
        <f>N123*P123*$N$12</f>
        <v>8.8406954496000001</v>
      </c>
      <c r="R123" s="124">
        <f>SUM(Q123:Q123)</f>
        <v>8.8406954496000001</v>
      </c>
      <c r="S123" s="367"/>
      <c r="T123" s="369"/>
    </row>
    <row r="124" spans="1:20">
      <c r="A124" s="151"/>
      <c r="B124" s="85"/>
      <c r="C124" s="153"/>
      <c r="D124" s="86"/>
      <c r="E124" s="89"/>
      <c r="F124" s="87"/>
      <c r="G124" s="88"/>
      <c r="H124" s="87"/>
      <c r="I124" s="160"/>
      <c r="J124" s="88"/>
      <c r="K124" s="163"/>
      <c r="O124" s="57"/>
      <c r="Q124" s="83"/>
      <c r="R124" s="124"/>
      <c r="S124" s="124"/>
      <c r="T124" s="165"/>
    </row>
    <row r="125" spans="1:20" ht="12">
      <c r="A125" s="152">
        <v>8</v>
      </c>
      <c r="B125" s="90" t="s">
        <v>51</v>
      </c>
      <c r="C125" s="331" t="s">
        <v>56</v>
      </c>
      <c r="D125" s="58" t="s">
        <v>53</v>
      </c>
      <c r="E125" s="124">
        <v>3</v>
      </c>
      <c r="F125" s="38"/>
      <c r="G125" s="37">
        <v>0</v>
      </c>
      <c r="H125" s="38"/>
      <c r="I125" s="159"/>
      <c r="J125" s="42">
        <v>0</v>
      </c>
      <c r="K125" s="162"/>
      <c r="L125" s="92"/>
      <c r="M125" s="93"/>
      <c r="N125" s="94"/>
      <c r="O125" s="94"/>
      <c r="P125" s="95"/>
      <c r="Q125" s="121"/>
      <c r="R125" s="81">
        <f>G126+J126</f>
        <v>0</v>
      </c>
      <c r="S125" s="366">
        <f>R125+R126</f>
        <v>1.9089923832</v>
      </c>
      <c r="T125" s="368">
        <f>E125*S125</f>
        <v>5.7269771495999997</v>
      </c>
    </row>
    <row r="126" spans="1:20" ht="12">
      <c r="A126" s="150"/>
      <c r="B126" s="36"/>
      <c r="C126" s="332"/>
      <c r="D126" s="58"/>
      <c r="E126" s="124"/>
      <c r="F126" s="38"/>
      <c r="G126" s="74">
        <f>G125*$J$14/1000</f>
        <v>0</v>
      </c>
      <c r="H126" s="38"/>
      <c r="I126" s="159"/>
      <c r="J126" s="74">
        <f>J125*$Q$14/1000</f>
        <v>0</v>
      </c>
      <c r="K126" s="162"/>
      <c r="L126" s="364" t="s">
        <v>56</v>
      </c>
      <c r="M126" s="102" t="s">
        <v>53</v>
      </c>
      <c r="N126" s="103">
        <v>1</v>
      </c>
      <c r="O126" s="104">
        <f>E125*N126</f>
        <v>3</v>
      </c>
      <c r="P126" s="105">
        <v>1.6859999999999999</v>
      </c>
      <c r="Q126" s="123">
        <f>N126*P126*$N$12</f>
        <v>1.9089923832</v>
      </c>
      <c r="R126" s="124">
        <f>SUM(Q126:Q126)</f>
        <v>1.9089923832</v>
      </c>
      <c r="S126" s="367"/>
      <c r="T126" s="369"/>
    </row>
    <row r="127" spans="1:20" ht="12">
      <c r="A127" s="150"/>
      <c r="B127" s="36"/>
      <c r="C127" s="332"/>
      <c r="D127" s="58"/>
      <c r="E127" s="124"/>
      <c r="F127" s="38"/>
      <c r="G127" s="37"/>
      <c r="H127" s="38"/>
      <c r="I127" s="159"/>
      <c r="K127" s="162"/>
      <c r="L127" s="365"/>
      <c r="M127" s="113"/>
      <c r="N127" s="114"/>
      <c r="O127" s="114"/>
      <c r="P127" s="115"/>
      <c r="Q127" s="130"/>
      <c r="R127" s="124"/>
      <c r="S127" s="124"/>
      <c r="T127" s="165"/>
    </row>
    <row r="128" spans="1:20" ht="9" customHeight="1">
      <c r="A128" s="151"/>
      <c r="B128" s="85"/>
      <c r="C128" s="153"/>
      <c r="D128" s="86"/>
      <c r="E128" s="89"/>
      <c r="F128" s="87"/>
      <c r="G128" s="88"/>
      <c r="H128" s="87"/>
      <c r="I128" s="160"/>
      <c r="J128" s="88"/>
      <c r="K128" s="163"/>
      <c r="O128" s="57"/>
      <c r="Q128" s="83"/>
      <c r="R128" s="124"/>
      <c r="S128" s="124"/>
      <c r="T128" s="165"/>
    </row>
    <row r="129" spans="1:20" ht="12">
      <c r="A129" s="149">
        <v>9</v>
      </c>
      <c r="B129" s="329" t="s">
        <v>57</v>
      </c>
      <c r="C129" s="331" t="s">
        <v>59</v>
      </c>
      <c r="D129" s="180" t="s">
        <v>36</v>
      </c>
      <c r="E129" s="237">
        <v>0.47</v>
      </c>
      <c r="F129" s="95"/>
      <c r="G129" s="74">
        <v>8.91</v>
      </c>
      <c r="H129" s="95"/>
      <c r="I129" s="158"/>
      <c r="J129" s="74">
        <v>0.86</v>
      </c>
      <c r="K129" s="161"/>
      <c r="L129" s="92"/>
      <c r="M129" s="93"/>
      <c r="N129" s="94"/>
      <c r="O129" s="94"/>
      <c r="P129" s="95"/>
      <c r="Q129" s="121"/>
      <c r="R129" s="81">
        <f>G130+J130</f>
        <v>19.909924400000001</v>
      </c>
      <c r="S129" s="366">
        <f>R129+R130</f>
        <v>64.710860783142806</v>
      </c>
      <c r="T129" s="368">
        <f>E129*S129</f>
        <v>30.414104568077118</v>
      </c>
    </row>
    <row r="130" spans="1:20" ht="12">
      <c r="A130" s="150"/>
      <c r="B130" s="330"/>
      <c r="C130" s="332"/>
      <c r="E130" s="238"/>
      <c r="G130" s="74">
        <f>G129*$J$14/1000</f>
        <v>17.510644800000001</v>
      </c>
      <c r="I130" s="159"/>
      <c r="J130" s="74">
        <f>J129*$Q$14/1000</f>
        <v>2.3992795999999998</v>
      </c>
      <c r="K130" s="162"/>
      <c r="L130" s="236" t="s">
        <v>60</v>
      </c>
      <c r="M130" s="102" t="s">
        <v>36</v>
      </c>
      <c r="N130" s="103">
        <v>1.0149999999999999</v>
      </c>
      <c r="O130" s="104">
        <f>E129*N130</f>
        <v>0.47704999999999992</v>
      </c>
      <c r="P130" s="105">
        <v>29.007000000000001</v>
      </c>
      <c r="Q130" s="123">
        <f>N130*P130*$N$12</f>
        <v>33.336153137826003</v>
      </c>
      <c r="R130" s="366">
        <f>SUM(Q130:Q132)</f>
        <v>44.800936383142805</v>
      </c>
      <c r="S130" s="367"/>
      <c r="T130" s="369"/>
    </row>
    <row r="131" spans="1:20" ht="12">
      <c r="A131" s="150"/>
      <c r="B131" s="235" t="s">
        <v>58</v>
      </c>
      <c r="C131" s="332"/>
      <c r="E131" s="238"/>
      <c r="I131" s="159"/>
      <c r="K131" s="162"/>
      <c r="L131" s="240" t="s">
        <v>61</v>
      </c>
      <c r="M131" s="106" t="s">
        <v>62</v>
      </c>
      <c r="N131" s="107">
        <v>1.37</v>
      </c>
      <c r="O131" s="108">
        <f>E129*N131</f>
        <v>0.64390000000000003</v>
      </c>
      <c r="P131" s="109">
        <v>3.5</v>
      </c>
      <c r="Q131" s="125">
        <f>N131*P131*$N$12</f>
        <v>5.4291924540000007</v>
      </c>
      <c r="R131" s="367"/>
      <c r="S131" s="367"/>
      <c r="T131" s="369"/>
    </row>
    <row r="132" spans="1:20" ht="12">
      <c r="A132" s="151"/>
      <c r="B132" s="85"/>
      <c r="C132" s="333"/>
      <c r="D132" s="86"/>
      <c r="E132" s="89"/>
      <c r="F132" s="87"/>
      <c r="G132" s="88"/>
      <c r="H132" s="87"/>
      <c r="I132" s="160"/>
      <c r="J132" s="88"/>
      <c r="K132" s="163"/>
      <c r="L132" s="249" t="s">
        <v>63</v>
      </c>
      <c r="M132" s="117" t="s">
        <v>36</v>
      </c>
      <c r="N132" s="118">
        <v>3.7999999999999999E-2</v>
      </c>
      <c r="O132" s="119">
        <f>E129*N132</f>
        <v>1.7859999999999997E-2</v>
      </c>
      <c r="P132" s="120">
        <v>140.27799999999999</v>
      </c>
      <c r="Q132" s="127">
        <f>N132*P132*$N$12</f>
        <v>6.0355907913168005</v>
      </c>
      <c r="R132" s="367"/>
      <c r="S132" s="367"/>
      <c r="T132" s="369"/>
    </row>
    <row r="133" spans="1:20" ht="12">
      <c r="A133" s="152">
        <v>10</v>
      </c>
      <c r="B133" s="134" t="s">
        <v>64</v>
      </c>
      <c r="C133" s="332" t="s">
        <v>65</v>
      </c>
      <c r="D133" s="59" t="s">
        <v>39</v>
      </c>
      <c r="E133" s="124">
        <v>3.2300000000000002E-2</v>
      </c>
      <c r="G133" s="42">
        <v>0</v>
      </c>
      <c r="I133" s="159"/>
      <c r="J133" s="42">
        <v>0</v>
      </c>
      <c r="K133" s="162"/>
      <c r="M133" s="93"/>
      <c r="N133" s="94"/>
      <c r="O133" s="94"/>
      <c r="P133" s="95"/>
      <c r="Q133" s="121"/>
      <c r="R133" s="81">
        <f>G134+J134</f>
        <v>0</v>
      </c>
      <c r="S133" s="366">
        <f>R133+R134</f>
        <v>385.91198157960008</v>
      </c>
      <c r="T133" s="368">
        <f>E133*S133</f>
        <v>12.464957005021084</v>
      </c>
    </row>
    <row r="134" spans="1:20" ht="12">
      <c r="A134" s="150"/>
      <c r="C134" s="332"/>
      <c r="E134" s="124"/>
      <c r="G134" s="74">
        <f>G133*$J$14/1000</f>
        <v>0</v>
      </c>
      <c r="I134" s="159"/>
      <c r="J134" s="74">
        <f>J133*$Q$14/1000</f>
        <v>0</v>
      </c>
      <c r="K134" s="162"/>
      <c r="L134" s="96" t="s">
        <v>65</v>
      </c>
      <c r="M134" s="97" t="s">
        <v>39</v>
      </c>
      <c r="N134" s="98">
        <v>1</v>
      </c>
      <c r="O134" s="99">
        <f>E133*N134</f>
        <v>3.2300000000000002E-2</v>
      </c>
      <c r="P134" s="100">
        <v>340.83300000000003</v>
      </c>
      <c r="Q134" s="131">
        <f>N134*P134*$N$12</f>
        <v>385.91198157960008</v>
      </c>
      <c r="R134" s="124">
        <f>SUM(Q134:Q134)</f>
        <v>385.91198157960008</v>
      </c>
      <c r="S134" s="367"/>
      <c r="T134" s="369"/>
    </row>
    <row r="135" spans="1:20">
      <c r="A135" s="151"/>
      <c r="B135" s="85"/>
      <c r="C135" s="153"/>
      <c r="D135" s="86"/>
      <c r="E135" s="89"/>
      <c r="F135" s="87"/>
      <c r="G135" s="88"/>
      <c r="H135" s="87"/>
      <c r="I135" s="160"/>
      <c r="J135" s="88"/>
      <c r="K135" s="163"/>
      <c r="O135" s="57"/>
      <c r="Q135" s="83"/>
      <c r="R135" s="124"/>
      <c r="S135" s="124"/>
      <c r="T135" s="165"/>
    </row>
    <row r="136" spans="1:20" ht="12">
      <c r="A136" s="152">
        <v>11</v>
      </c>
      <c r="B136" s="329" t="s">
        <v>66</v>
      </c>
      <c r="C136" s="331" t="s">
        <v>68</v>
      </c>
      <c r="D136" s="59" t="s">
        <v>62</v>
      </c>
      <c r="E136" s="124">
        <v>2.5</v>
      </c>
      <c r="G136" s="42">
        <v>0.33</v>
      </c>
      <c r="I136" s="159"/>
      <c r="J136" s="42">
        <v>0.02</v>
      </c>
      <c r="K136" s="162"/>
      <c r="L136" s="92"/>
      <c r="M136" s="93"/>
      <c r="N136" s="94"/>
      <c r="O136" s="94"/>
      <c r="P136" s="95"/>
      <c r="Q136" s="121"/>
      <c r="R136" s="81">
        <f>G137+J137</f>
        <v>0.70433960000000007</v>
      </c>
      <c r="S136" s="366">
        <f>R136+R137</f>
        <v>2.0914564915587204</v>
      </c>
      <c r="T136" s="368">
        <f>E136*S136</f>
        <v>5.2286412288968007</v>
      </c>
    </row>
    <row r="137" spans="1:20" ht="12">
      <c r="A137" s="150"/>
      <c r="B137" s="330"/>
      <c r="C137" s="332"/>
      <c r="E137" s="124"/>
      <c r="G137" s="74">
        <f>G136*$J$14/1000</f>
        <v>0.64854240000000007</v>
      </c>
      <c r="I137" s="159"/>
      <c r="J137" s="74">
        <f>J136*$Q$14/1000</f>
        <v>5.5797200000000005E-2</v>
      </c>
      <c r="K137" s="162"/>
      <c r="L137" s="129" t="s">
        <v>60</v>
      </c>
      <c r="M137" s="102" t="s">
        <v>36</v>
      </c>
      <c r="N137" s="103">
        <v>4.0800000000000003E-2</v>
      </c>
      <c r="O137" s="104">
        <f>E136*N137</f>
        <v>0.10200000000000001</v>
      </c>
      <c r="P137" s="105">
        <v>29.007000000000001</v>
      </c>
      <c r="Q137" s="123">
        <f>N137*P137*$N$12</f>
        <v>1.3400148256387203</v>
      </c>
      <c r="R137" s="366">
        <f>SUM(Q137:Q138)</f>
        <v>1.3871168915587204</v>
      </c>
      <c r="S137" s="367"/>
      <c r="T137" s="369"/>
    </row>
    <row r="138" spans="1:20" ht="12">
      <c r="A138" s="150"/>
      <c r="B138" s="134" t="s">
        <v>67</v>
      </c>
      <c r="C138" s="332"/>
      <c r="E138" s="124"/>
      <c r="I138" s="159"/>
      <c r="K138" s="162"/>
      <c r="L138" s="116" t="s">
        <v>69</v>
      </c>
      <c r="M138" s="117" t="s">
        <v>36</v>
      </c>
      <c r="N138" s="118">
        <v>1.6000000000000001E-3</v>
      </c>
      <c r="O138" s="119">
        <f>E136*N138</f>
        <v>4.0000000000000001E-3</v>
      </c>
      <c r="P138" s="120">
        <v>26</v>
      </c>
      <c r="Q138" s="127">
        <f>N138*P138*$N$12</f>
        <v>4.7102065920000012E-2</v>
      </c>
      <c r="R138" s="367"/>
      <c r="S138" s="367"/>
      <c r="T138" s="369"/>
    </row>
    <row r="139" spans="1:20">
      <c r="A139" s="151"/>
      <c r="B139" s="85"/>
      <c r="C139" s="153"/>
      <c r="D139" s="86"/>
      <c r="E139" s="89"/>
      <c r="F139" s="87"/>
      <c r="G139" s="88"/>
      <c r="H139" s="87"/>
      <c r="I139" s="160"/>
      <c r="J139" s="88"/>
      <c r="K139" s="163"/>
      <c r="L139" s="181"/>
      <c r="M139" s="182"/>
      <c r="N139" s="183"/>
      <c r="O139" s="183"/>
      <c r="P139" s="87"/>
      <c r="Q139" s="184"/>
      <c r="R139" s="89"/>
      <c r="S139" s="89"/>
      <c r="T139" s="185"/>
    </row>
    <row r="140" spans="1:20" ht="13.5" customHeight="1">
      <c r="A140" s="152">
        <v>12</v>
      </c>
      <c r="B140" s="90" t="s">
        <v>70</v>
      </c>
      <c r="C140" s="331" t="s">
        <v>72</v>
      </c>
      <c r="D140" s="58" t="s">
        <v>62</v>
      </c>
      <c r="E140" s="124">
        <v>2.9</v>
      </c>
      <c r="F140" s="38"/>
      <c r="G140" s="37">
        <v>0.247</v>
      </c>
      <c r="H140" s="38"/>
      <c r="I140" s="159"/>
      <c r="J140" s="42">
        <v>8.0000000000000071E-3</v>
      </c>
      <c r="K140" s="162"/>
      <c r="L140" s="92"/>
      <c r="M140" s="93"/>
      <c r="N140" s="94"/>
      <c r="O140" s="94"/>
      <c r="P140" s="95"/>
      <c r="Q140" s="121"/>
      <c r="R140" s="81">
        <f>G141+J141</f>
        <v>0.50774304000000003</v>
      </c>
      <c r="S140" s="366">
        <f>R140+R141</f>
        <v>1.1633222748000001</v>
      </c>
      <c r="T140" s="368">
        <f>E140*S140</f>
        <v>3.3736345969200001</v>
      </c>
    </row>
    <row r="141" spans="1:20" ht="12" customHeight="1">
      <c r="A141" s="150"/>
      <c r="B141" s="90" t="s">
        <v>71</v>
      </c>
      <c r="C141" s="332"/>
      <c r="D141" s="58"/>
      <c r="E141" s="124"/>
      <c r="F141" s="38"/>
      <c r="G141" s="74">
        <f>G140*$J$14/1000</f>
        <v>0.48542415999999999</v>
      </c>
      <c r="H141" s="38"/>
      <c r="I141" s="159"/>
      <c r="J141" s="74">
        <f>J140*$Q$14/1000</f>
        <v>2.231888000000002E-2</v>
      </c>
      <c r="K141" s="162"/>
      <c r="L141" s="236" t="s">
        <v>73</v>
      </c>
      <c r="M141" s="102" t="s">
        <v>62</v>
      </c>
      <c r="N141" s="103">
        <v>1.08</v>
      </c>
      <c r="O141" s="104">
        <f>E140*N141</f>
        <v>3.1320000000000001</v>
      </c>
      <c r="P141" s="105">
        <v>0.42499999999999999</v>
      </c>
      <c r="Q141" s="123">
        <f>N141*P141*$N$12</f>
        <v>0.51970789080000002</v>
      </c>
      <c r="R141" s="366">
        <f>SUM(Q141:Q142)</f>
        <v>0.65557923480000002</v>
      </c>
      <c r="S141" s="367"/>
      <c r="T141" s="369"/>
    </row>
    <row r="142" spans="1:20" ht="12">
      <c r="A142" s="150"/>
      <c r="B142" s="36"/>
      <c r="C142" s="332"/>
      <c r="D142" s="58"/>
      <c r="E142" s="124"/>
      <c r="F142" s="38"/>
      <c r="G142" s="37"/>
      <c r="H142" s="38"/>
      <c r="I142" s="159"/>
      <c r="K142" s="162"/>
      <c r="L142" s="116" t="s">
        <v>74</v>
      </c>
      <c r="M142" s="117" t="s">
        <v>48</v>
      </c>
      <c r="N142" s="118">
        <v>0.3</v>
      </c>
      <c r="O142" s="119">
        <f>E140*N142</f>
        <v>0.87</v>
      </c>
      <c r="P142" s="120">
        <v>0.4</v>
      </c>
      <c r="Q142" s="127">
        <f>N142*P142*$N$12</f>
        <v>0.13587134400000001</v>
      </c>
      <c r="R142" s="367"/>
      <c r="S142" s="367"/>
      <c r="T142" s="369"/>
    </row>
    <row r="143" spans="1:20">
      <c r="A143" s="151"/>
      <c r="B143" s="85"/>
      <c r="C143" s="153"/>
      <c r="D143" s="86"/>
      <c r="E143" s="89"/>
      <c r="F143" s="87"/>
      <c r="G143" s="88"/>
      <c r="H143" s="87"/>
      <c r="I143" s="160"/>
      <c r="J143" s="88"/>
      <c r="K143" s="163"/>
      <c r="O143" s="57"/>
      <c r="Q143" s="83"/>
      <c r="R143" s="124"/>
      <c r="S143" s="124"/>
      <c r="T143" s="165"/>
    </row>
    <row r="144" spans="1:20" ht="12">
      <c r="A144" s="149">
        <v>13</v>
      </c>
      <c r="B144" s="234" t="s">
        <v>75</v>
      </c>
      <c r="C144" s="331" t="s">
        <v>77</v>
      </c>
      <c r="D144" s="180" t="s">
        <v>62</v>
      </c>
      <c r="E144" s="237">
        <v>2.9</v>
      </c>
      <c r="F144" s="95"/>
      <c r="G144" s="74">
        <v>0.74</v>
      </c>
      <c r="H144" s="95"/>
      <c r="I144" s="158"/>
      <c r="J144" s="74">
        <v>6.0000000000000053E-2</v>
      </c>
      <c r="K144" s="161"/>
      <c r="L144" s="92"/>
      <c r="M144" s="93"/>
      <c r="N144" s="94"/>
      <c r="O144" s="94"/>
      <c r="P144" s="95"/>
      <c r="Q144" s="121"/>
      <c r="R144" s="81">
        <f>G145+J145</f>
        <v>1.6216988000000001</v>
      </c>
      <c r="S144" s="366">
        <f>R144+R145</f>
        <v>2.5637401184000002</v>
      </c>
      <c r="T144" s="368">
        <f>E144*S144</f>
        <v>7.4348463433600003</v>
      </c>
    </row>
    <row r="145" spans="1:20" ht="12">
      <c r="A145" s="150"/>
      <c r="B145" s="235" t="s">
        <v>76</v>
      </c>
      <c r="C145" s="332"/>
      <c r="E145" s="238"/>
      <c r="G145" s="74">
        <f>G144*$J$14/1000</f>
        <v>1.4543071999999999</v>
      </c>
      <c r="I145" s="159"/>
      <c r="J145" s="74">
        <f>J144*$Q$14/1000</f>
        <v>0.16739160000000014</v>
      </c>
      <c r="K145" s="162"/>
      <c r="L145" s="96" t="s">
        <v>69</v>
      </c>
      <c r="M145" s="97" t="s">
        <v>36</v>
      </c>
      <c r="N145" s="98">
        <v>3.2000000000000001E-2</v>
      </c>
      <c r="O145" s="99">
        <f>E144*N145</f>
        <v>9.2799999999999994E-2</v>
      </c>
      <c r="P145" s="100">
        <v>26</v>
      </c>
      <c r="Q145" s="131">
        <f>N145*P145*$N$12</f>
        <v>0.94204131840000016</v>
      </c>
      <c r="R145" s="238">
        <f>SUM(Q145:Q145)</f>
        <v>0.94204131840000016</v>
      </c>
      <c r="S145" s="367"/>
      <c r="T145" s="369"/>
    </row>
    <row r="146" spans="1:20">
      <c r="A146" s="151"/>
      <c r="B146" s="85"/>
      <c r="C146" s="153"/>
      <c r="D146" s="86"/>
      <c r="E146" s="89"/>
      <c r="F146" s="87"/>
      <c r="G146" s="88"/>
      <c r="H146" s="87"/>
      <c r="I146" s="160"/>
      <c r="J146" s="88"/>
      <c r="K146" s="163"/>
      <c r="L146" s="181"/>
      <c r="M146" s="182"/>
      <c r="N146" s="183"/>
      <c r="O146" s="183"/>
      <c r="P146" s="87"/>
      <c r="Q146" s="184"/>
      <c r="R146" s="89"/>
      <c r="S146" s="89"/>
      <c r="T146" s="185"/>
    </row>
    <row r="147" spans="1:20" ht="12">
      <c r="A147" s="152">
        <v>14</v>
      </c>
      <c r="B147" s="90" t="s">
        <v>78</v>
      </c>
      <c r="C147" s="331" t="s">
        <v>80</v>
      </c>
      <c r="D147" s="58" t="s">
        <v>81</v>
      </c>
      <c r="E147" s="124">
        <v>4.5</v>
      </c>
      <c r="F147" s="38"/>
      <c r="G147" s="37">
        <v>0.87</v>
      </c>
      <c r="H147" s="38"/>
      <c r="I147" s="159"/>
      <c r="J147" s="42">
        <v>3.6000000000000032E-2</v>
      </c>
      <c r="K147" s="162"/>
      <c r="L147" s="92"/>
      <c r="M147" s="93"/>
      <c r="N147" s="94"/>
      <c r="O147" s="94"/>
      <c r="P147" s="95"/>
      <c r="Q147" s="121"/>
      <c r="R147" s="81">
        <f>G148+J148</f>
        <v>1.8102285600000001</v>
      </c>
      <c r="S147" s="366">
        <f>R147+R148</f>
        <v>1.9585230738864001</v>
      </c>
      <c r="T147" s="368">
        <f>E147*S147</f>
        <v>8.8133538324888008</v>
      </c>
    </row>
    <row r="148" spans="1:20" ht="12">
      <c r="A148" s="150"/>
      <c r="B148" s="90" t="s">
        <v>79</v>
      </c>
      <c r="C148" s="332"/>
      <c r="D148" s="58"/>
      <c r="E148" s="124"/>
      <c r="F148" s="38"/>
      <c r="G148" s="74">
        <f>G147*$J$14/1000</f>
        <v>1.7097936</v>
      </c>
      <c r="H148" s="38"/>
      <c r="I148" s="159"/>
      <c r="J148" s="74">
        <f>J147*$Q$14/1000</f>
        <v>0.10043496000000009</v>
      </c>
      <c r="K148" s="162"/>
      <c r="L148" s="96" t="s">
        <v>47</v>
      </c>
      <c r="M148" s="97" t="s">
        <v>48</v>
      </c>
      <c r="N148" s="98">
        <v>0.13700000000000001</v>
      </c>
      <c r="O148" s="99">
        <f>E147*N148</f>
        <v>0.61650000000000005</v>
      </c>
      <c r="P148" s="100">
        <v>0.95599999999999996</v>
      </c>
      <c r="Q148" s="131">
        <f>N148*P148*$N$12</f>
        <v>0.14829451388640003</v>
      </c>
      <c r="R148" s="124">
        <f>SUM(Q148:Q148)</f>
        <v>0.14829451388640003</v>
      </c>
      <c r="S148" s="367"/>
      <c r="T148" s="369"/>
    </row>
    <row r="149" spans="1:20" ht="9" customHeight="1">
      <c r="A149" s="151"/>
      <c r="B149" s="85"/>
      <c r="C149" s="153"/>
      <c r="D149" s="86"/>
      <c r="E149" s="89"/>
      <c r="F149" s="87"/>
      <c r="G149" s="88"/>
      <c r="H149" s="87"/>
      <c r="I149" s="160"/>
      <c r="J149" s="88"/>
      <c r="K149" s="163"/>
      <c r="O149" s="57"/>
      <c r="Q149" s="83"/>
      <c r="R149" s="124"/>
      <c r="S149" s="124"/>
      <c r="T149" s="165"/>
    </row>
    <row r="150" spans="1:20" ht="12">
      <c r="A150" s="152">
        <v>15</v>
      </c>
      <c r="B150" s="90" t="s">
        <v>51</v>
      </c>
      <c r="C150" s="331" t="s">
        <v>82</v>
      </c>
      <c r="D150" s="58" t="s">
        <v>53</v>
      </c>
      <c r="E150" s="124">
        <v>15.8</v>
      </c>
      <c r="F150" s="38"/>
      <c r="G150" s="37">
        <v>0</v>
      </c>
      <c r="H150" s="38"/>
      <c r="I150" s="159"/>
      <c r="J150" s="42">
        <v>0</v>
      </c>
      <c r="K150" s="162"/>
      <c r="L150" s="92"/>
      <c r="M150" s="93"/>
      <c r="N150" s="94"/>
      <c r="O150" s="94"/>
      <c r="P150" s="95"/>
      <c r="Q150" s="121"/>
      <c r="R150" s="81">
        <f>G151+J151</f>
        <v>0</v>
      </c>
      <c r="S150" s="366">
        <f>R150+R151</f>
        <v>1.4813373279600002</v>
      </c>
      <c r="T150" s="368">
        <f>E150*S150</f>
        <v>23.405129781768004</v>
      </c>
    </row>
    <row r="151" spans="1:20" ht="12">
      <c r="A151" s="150"/>
      <c r="B151" s="36"/>
      <c r="C151" s="332"/>
      <c r="D151" s="58"/>
      <c r="E151" s="124"/>
      <c r="F151" s="38"/>
      <c r="G151" s="74">
        <f>G150*$J$14/1000</f>
        <v>0</v>
      </c>
      <c r="H151" s="38"/>
      <c r="I151" s="159"/>
      <c r="J151" s="74">
        <f>J150*$Q$14/1000</f>
        <v>0</v>
      </c>
      <c r="K151" s="162"/>
      <c r="L151" s="96" t="s">
        <v>82</v>
      </c>
      <c r="M151" s="97" t="s">
        <v>53</v>
      </c>
      <c r="N151" s="98">
        <v>1</v>
      </c>
      <c r="O151" s="99">
        <f>E150*N151</f>
        <v>15.8</v>
      </c>
      <c r="P151" s="100">
        <v>1.3083</v>
      </c>
      <c r="Q151" s="131">
        <f>N151*P151*$N$12</f>
        <v>1.4813373279600002</v>
      </c>
      <c r="R151" s="124">
        <f>SUM(Q151:Q151)</f>
        <v>1.4813373279600002</v>
      </c>
      <c r="S151" s="367"/>
      <c r="T151" s="369"/>
    </row>
    <row r="152" spans="1:20" ht="8.25" customHeight="1">
      <c r="A152" s="151"/>
      <c r="B152" s="85"/>
      <c r="C152" s="153"/>
      <c r="D152" s="86"/>
      <c r="E152" s="89"/>
      <c r="F152" s="87"/>
      <c r="G152" s="88"/>
      <c r="H152" s="87"/>
      <c r="I152" s="160"/>
      <c r="J152" s="88"/>
      <c r="K152" s="163"/>
      <c r="O152" s="57"/>
      <c r="Q152" s="83"/>
      <c r="R152" s="124"/>
      <c r="S152" s="124"/>
      <c r="T152" s="165"/>
    </row>
    <row r="153" spans="1:20" ht="12">
      <c r="A153" s="152">
        <v>16</v>
      </c>
      <c r="B153" s="90" t="s">
        <v>51</v>
      </c>
      <c r="C153" s="331" t="s">
        <v>83</v>
      </c>
      <c r="D153" s="58" t="s">
        <v>53</v>
      </c>
      <c r="E153" s="124">
        <v>16.8</v>
      </c>
      <c r="F153" s="38"/>
      <c r="G153" s="37">
        <v>0</v>
      </c>
      <c r="H153" s="38"/>
      <c r="I153" s="159"/>
      <c r="J153" s="42">
        <v>0</v>
      </c>
      <c r="K153" s="162"/>
      <c r="L153" s="92"/>
      <c r="M153" s="93"/>
      <c r="N153" s="94"/>
      <c r="O153" s="94"/>
      <c r="P153" s="95"/>
      <c r="Q153" s="121"/>
      <c r="R153" s="81">
        <f>G154+J154</f>
        <v>0</v>
      </c>
      <c r="S153" s="366">
        <f>R153+R154</f>
        <v>0.43365603960000004</v>
      </c>
      <c r="T153" s="368">
        <f>E153*S153</f>
        <v>7.2854214652800007</v>
      </c>
    </row>
    <row r="154" spans="1:20" ht="12">
      <c r="A154" s="150"/>
      <c r="B154" s="36"/>
      <c r="C154" s="332"/>
      <c r="D154" s="58"/>
      <c r="E154" s="124"/>
      <c r="F154" s="38"/>
      <c r="G154" s="74">
        <f>G153*$J$14/1000</f>
        <v>0</v>
      </c>
      <c r="H154" s="38"/>
      <c r="I154" s="159"/>
      <c r="J154" s="74">
        <f>J153*$Q$14/1000</f>
        <v>0</v>
      </c>
      <c r="K154" s="162"/>
      <c r="L154" s="96" t="s">
        <v>83</v>
      </c>
      <c r="M154" s="97" t="s">
        <v>53</v>
      </c>
      <c r="N154" s="98">
        <v>1</v>
      </c>
      <c r="O154" s="99">
        <f>E153*N154</f>
        <v>16.8</v>
      </c>
      <c r="P154" s="100">
        <v>0.38300000000000001</v>
      </c>
      <c r="Q154" s="131">
        <f>N154*P154*$N$12</f>
        <v>0.43365603960000004</v>
      </c>
      <c r="R154" s="124">
        <f>SUM(Q154:Q154)</f>
        <v>0.43365603960000004</v>
      </c>
      <c r="S154" s="367"/>
      <c r="T154" s="369"/>
    </row>
    <row r="155" spans="1:20">
      <c r="A155" s="151"/>
      <c r="B155" s="85"/>
      <c r="C155" s="153"/>
      <c r="D155" s="86"/>
      <c r="E155" s="89"/>
      <c r="F155" s="87"/>
      <c r="G155" s="88"/>
      <c r="H155" s="87"/>
      <c r="I155" s="160"/>
      <c r="J155" s="88"/>
      <c r="K155" s="163"/>
      <c r="O155" s="57"/>
      <c r="Q155" s="83"/>
      <c r="R155" s="124"/>
      <c r="S155" s="124"/>
      <c r="T155" s="165"/>
    </row>
    <row r="156" spans="1:20" ht="12">
      <c r="A156" s="152">
        <v>17</v>
      </c>
      <c r="B156" s="90" t="s">
        <v>51</v>
      </c>
      <c r="C156" s="331" t="s">
        <v>84</v>
      </c>
      <c r="D156" s="58" t="s">
        <v>53</v>
      </c>
      <c r="E156" s="124">
        <v>4.8</v>
      </c>
      <c r="F156" s="38"/>
      <c r="G156" s="37">
        <v>0</v>
      </c>
      <c r="H156" s="38"/>
      <c r="I156" s="159"/>
      <c r="J156" s="42">
        <v>0</v>
      </c>
      <c r="K156" s="162"/>
      <c r="L156" s="92"/>
      <c r="M156" s="93"/>
      <c r="N156" s="94"/>
      <c r="O156" s="94"/>
      <c r="P156" s="95"/>
      <c r="Q156" s="121"/>
      <c r="R156" s="81">
        <f>G157+J157</f>
        <v>0</v>
      </c>
      <c r="S156" s="366">
        <f>R156+R157</f>
        <v>0.25589103120000001</v>
      </c>
      <c r="T156" s="368">
        <f>E156*S156</f>
        <v>1.2282769497599999</v>
      </c>
    </row>
    <row r="157" spans="1:20" ht="12">
      <c r="A157" s="150"/>
      <c r="B157" s="36"/>
      <c r="C157" s="332"/>
      <c r="D157" s="58"/>
      <c r="E157" s="124"/>
      <c r="F157" s="38"/>
      <c r="G157" s="74">
        <f>G156*$J$14/1000</f>
        <v>0</v>
      </c>
      <c r="H157" s="38"/>
      <c r="I157" s="159"/>
      <c r="J157" s="74">
        <f>J156*$Q$14/1000</f>
        <v>0</v>
      </c>
      <c r="K157" s="162"/>
      <c r="L157" s="96" t="s">
        <v>84</v>
      </c>
      <c r="M157" s="97" t="s">
        <v>53</v>
      </c>
      <c r="N157" s="98">
        <v>1</v>
      </c>
      <c r="O157" s="99">
        <f>E156*N157</f>
        <v>4.8</v>
      </c>
      <c r="P157" s="100">
        <v>0.22600000000000001</v>
      </c>
      <c r="Q157" s="131">
        <f>N157*P157*$N$12</f>
        <v>0.25589103120000001</v>
      </c>
      <c r="R157" s="124">
        <f>SUM(Q157:Q157)</f>
        <v>0.25589103120000001</v>
      </c>
      <c r="S157" s="367"/>
      <c r="T157" s="369"/>
    </row>
    <row r="158" spans="1:20">
      <c r="A158" s="151"/>
      <c r="B158" s="85"/>
      <c r="C158" s="153"/>
      <c r="D158" s="86"/>
      <c r="E158" s="89"/>
      <c r="F158" s="87"/>
      <c r="G158" s="88"/>
      <c r="H158" s="87"/>
      <c r="I158" s="160"/>
      <c r="J158" s="88"/>
      <c r="K158" s="163"/>
      <c r="O158" s="57"/>
      <c r="Q158" s="83"/>
      <c r="R158" s="124"/>
      <c r="S158" s="124"/>
      <c r="T158" s="165"/>
    </row>
    <row r="159" spans="1:20" ht="12">
      <c r="A159" s="152">
        <v>18</v>
      </c>
      <c r="B159" s="90" t="s">
        <v>51</v>
      </c>
      <c r="C159" s="331" t="s">
        <v>85</v>
      </c>
      <c r="D159" s="58" t="s">
        <v>48</v>
      </c>
      <c r="E159" s="124">
        <v>0.32</v>
      </c>
      <c r="F159" s="38"/>
      <c r="G159" s="37">
        <v>0</v>
      </c>
      <c r="H159" s="38"/>
      <c r="I159" s="159"/>
      <c r="J159" s="42">
        <v>0</v>
      </c>
      <c r="K159" s="162"/>
      <c r="L159" s="92"/>
      <c r="M159" s="93"/>
      <c r="N159" s="94"/>
      <c r="O159" s="94"/>
      <c r="P159" s="95"/>
      <c r="Q159" s="121"/>
      <c r="R159" s="81">
        <f>G160+J160</f>
        <v>0</v>
      </c>
      <c r="S159" s="366">
        <f>R159+R160</f>
        <v>0.46196256959999998</v>
      </c>
      <c r="T159" s="368">
        <f>E159*S159</f>
        <v>0.14782802227200001</v>
      </c>
    </row>
    <row r="160" spans="1:20" ht="12">
      <c r="A160" s="150"/>
      <c r="B160" s="36"/>
      <c r="C160" s="332"/>
      <c r="D160" s="58"/>
      <c r="E160" s="124"/>
      <c r="F160" s="38"/>
      <c r="G160" s="74">
        <f>G159*$J$14/1000</f>
        <v>0</v>
      </c>
      <c r="H160" s="38"/>
      <c r="I160" s="159"/>
      <c r="J160" s="74">
        <f>J159*$Q$14/1000</f>
        <v>0</v>
      </c>
      <c r="K160" s="162"/>
      <c r="L160" s="96" t="s">
        <v>85</v>
      </c>
      <c r="M160" s="97" t="s">
        <v>48</v>
      </c>
      <c r="N160" s="98">
        <v>1</v>
      </c>
      <c r="O160" s="99">
        <f>E159*N160</f>
        <v>0.32</v>
      </c>
      <c r="P160" s="100">
        <v>0.40799999999999997</v>
      </c>
      <c r="Q160" s="131">
        <f>N160*P160*$N$12</f>
        <v>0.46196256959999998</v>
      </c>
      <c r="R160" s="124">
        <f>SUM(Q160:Q160)</f>
        <v>0.46196256959999998</v>
      </c>
      <c r="S160" s="367"/>
      <c r="T160" s="369"/>
    </row>
    <row r="161" spans="1:20" ht="14.25" customHeight="1">
      <c r="A161" s="151"/>
      <c r="B161" s="85"/>
      <c r="C161" s="153"/>
      <c r="D161" s="86"/>
      <c r="E161" s="89"/>
      <c r="F161" s="87"/>
      <c r="G161" s="88"/>
      <c r="H161" s="87"/>
      <c r="I161" s="160"/>
      <c r="J161" s="88"/>
      <c r="K161" s="163"/>
      <c r="Q161" s="83"/>
      <c r="R161" s="124"/>
      <c r="S161" s="124"/>
      <c r="T161" s="165"/>
    </row>
    <row r="162" spans="1:20" ht="12">
      <c r="A162" s="149">
        <v>19</v>
      </c>
      <c r="B162" s="91" t="s">
        <v>51</v>
      </c>
      <c r="C162" s="331" t="s">
        <v>112</v>
      </c>
      <c r="D162" s="180" t="s">
        <v>53</v>
      </c>
      <c r="E162" s="122">
        <v>4.5</v>
      </c>
      <c r="F162" s="95"/>
      <c r="G162" s="74">
        <v>0</v>
      </c>
      <c r="H162" s="95"/>
      <c r="I162" s="158"/>
      <c r="J162" s="74">
        <v>0</v>
      </c>
      <c r="K162" s="161"/>
      <c r="L162" s="92"/>
      <c r="M162" s="93"/>
      <c r="N162" s="94"/>
      <c r="O162" s="128"/>
      <c r="P162" s="95"/>
      <c r="Q162" s="121"/>
      <c r="R162" s="81">
        <f>G163+J163</f>
        <v>0</v>
      </c>
      <c r="S162" s="366">
        <f>R162+R163</f>
        <v>0.90580896000000011</v>
      </c>
      <c r="T162" s="368">
        <f>E162*S162</f>
        <v>4.0761403200000004</v>
      </c>
    </row>
    <row r="163" spans="1:20" ht="12">
      <c r="A163" s="150"/>
      <c r="C163" s="332"/>
      <c r="E163" s="124"/>
      <c r="G163" s="74">
        <f>G162*$J$14/1000</f>
        <v>0</v>
      </c>
      <c r="I163" s="159"/>
      <c r="J163" s="74">
        <f>J162*$Q$14/1000</f>
        <v>0</v>
      </c>
      <c r="K163" s="162"/>
      <c r="L163" s="96" t="s">
        <v>86</v>
      </c>
      <c r="M163" s="97" t="s">
        <v>81</v>
      </c>
      <c r="N163" s="98">
        <v>1</v>
      </c>
      <c r="O163" s="98">
        <f>E162*N163</f>
        <v>4.5</v>
      </c>
      <c r="P163" s="100">
        <v>0.8</v>
      </c>
      <c r="Q163" s="131">
        <f>N163*P163*$N$12</f>
        <v>0.90580896000000011</v>
      </c>
      <c r="R163" s="124">
        <f>SUM(Q163:Q163)</f>
        <v>0.90580896000000011</v>
      </c>
      <c r="S163" s="367"/>
      <c r="T163" s="369"/>
    </row>
    <row r="164" spans="1:20" ht="11.25" customHeight="1">
      <c r="A164" s="151"/>
      <c r="B164" s="85"/>
      <c r="C164" s="153"/>
      <c r="D164" s="86"/>
      <c r="E164" s="89"/>
      <c r="F164" s="87"/>
      <c r="G164" s="88"/>
      <c r="H164" s="87"/>
      <c r="I164" s="160"/>
      <c r="J164" s="88"/>
      <c r="K164" s="163"/>
      <c r="L164" s="181"/>
      <c r="M164" s="182"/>
      <c r="N164" s="183"/>
      <c r="O164" s="186"/>
      <c r="P164" s="87"/>
      <c r="Q164" s="184"/>
      <c r="R164" s="89"/>
      <c r="S164" s="89"/>
      <c r="T164" s="185"/>
    </row>
    <row r="165" spans="1:20" ht="12">
      <c r="A165" s="152">
        <v>20</v>
      </c>
      <c r="B165" s="134" t="s">
        <v>87</v>
      </c>
      <c r="C165" s="331" t="s">
        <v>88</v>
      </c>
      <c r="D165" s="59" t="s">
        <v>62</v>
      </c>
      <c r="E165" s="124">
        <v>1.7</v>
      </c>
      <c r="G165" s="42">
        <v>0.38400000000000001</v>
      </c>
      <c r="I165" s="159"/>
      <c r="J165" s="42">
        <v>0</v>
      </c>
      <c r="K165" s="162"/>
      <c r="L165" s="92"/>
      <c r="M165" s="93"/>
      <c r="N165" s="94"/>
      <c r="O165" s="128"/>
      <c r="P165" s="95"/>
      <c r="Q165" s="121"/>
      <c r="R165" s="81">
        <f>G166+J166</f>
        <v>0.75466751999999993</v>
      </c>
      <c r="S165" s="366">
        <f>R165+R166</f>
        <v>1.10750841645</v>
      </c>
      <c r="T165" s="368">
        <f>E165*S165</f>
        <v>1.8827643079649998</v>
      </c>
    </row>
    <row r="166" spans="1:20" ht="12">
      <c r="A166" s="150"/>
      <c r="B166" s="134" t="s">
        <v>76</v>
      </c>
      <c r="C166" s="332"/>
      <c r="E166" s="124"/>
      <c r="G166" s="74">
        <f>G165*$J$14/1000</f>
        <v>0.75466751999999993</v>
      </c>
      <c r="I166" s="159"/>
      <c r="J166" s="74">
        <f>J165*$Q$14/1000</f>
        <v>0</v>
      </c>
      <c r="K166" s="162"/>
      <c r="L166" s="96" t="s">
        <v>89</v>
      </c>
      <c r="M166" s="97" t="s">
        <v>48</v>
      </c>
      <c r="N166" s="98">
        <v>0.27700000000000002</v>
      </c>
      <c r="O166" s="98">
        <f>E165*N166</f>
        <v>0.47090000000000004</v>
      </c>
      <c r="P166" s="100">
        <v>1.125</v>
      </c>
      <c r="Q166" s="131">
        <f>N166*P166*$N$12</f>
        <v>0.35284089645000005</v>
      </c>
      <c r="R166" s="124">
        <f>SUM(Q166:Q166)</f>
        <v>0.35284089645000005</v>
      </c>
      <c r="S166" s="367"/>
      <c r="T166" s="369"/>
    </row>
    <row r="167" spans="1:20" ht="10.5" customHeight="1">
      <c r="A167" s="151"/>
      <c r="B167" s="85"/>
      <c r="C167" s="153"/>
      <c r="D167" s="86"/>
      <c r="E167" s="89"/>
      <c r="F167" s="87"/>
      <c r="G167" s="88"/>
      <c r="H167" s="87"/>
      <c r="I167" s="160"/>
      <c r="J167" s="88"/>
      <c r="K167" s="163"/>
      <c r="Q167" s="83"/>
      <c r="R167" s="124"/>
      <c r="S167" s="124"/>
      <c r="T167" s="165"/>
    </row>
    <row r="168" spans="1:20" ht="12">
      <c r="A168" s="152">
        <v>21</v>
      </c>
      <c r="B168" s="134" t="s">
        <v>90</v>
      </c>
      <c r="C168" s="331" t="s">
        <v>91</v>
      </c>
      <c r="D168" s="59" t="s">
        <v>62</v>
      </c>
      <c r="E168" s="124">
        <v>0.6</v>
      </c>
      <c r="G168" s="42">
        <v>0.38400000000000001</v>
      </c>
      <c r="I168" s="159"/>
      <c r="J168" s="42">
        <v>0</v>
      </c>
      <c r="K168" s="162"/>
      <c r="L168" s="92"/>
      <c r="M168" s="93"/>
      <c r="N168" s="94"/>
      <c r="O168" s="128"/>
      <c r="P168" s="95"/>
      <c r="Q168" s="121"/>
      <c r="R168" s="81">
        <f>G169+J169</f>
        <v>0.75466751999999993</v>
      </c>
      <c r="S168" s="366">
        <f>R168+R169</f>
        <v>1.1821867038959999</v>
      </c>
      <c r="T168" s="368">
        <f>E168*S168</f>
        <v>0.70931202233759993</v>
      </c>
    </row>
    <row r="169" spans="1:20" ht="12">
      <c r="A169" s="150"/>
      <c r="B169" s="134" t="s">
        <v>76</v>
      </c>
      <c r="C169" s="332"/>
      <c r="E169" s="124"/>
      <c r="G169" s="74">
        <f>G168*$J$14/1000</f>
        <v>0.75466751999999993</v>
      </c>
      <c r="I169" s="159"/>
      <c r="J169" s="74">
        <f>J168*$Q$14/1000</f>
        <v>0</v>
      </c>
      <c r="K169" s="162"/>
      <c r="L169" s="96" t="s">
        <v>92</v>
      </c>
      <c r="M169" s="97" t="s">
        <v>48</v>
      </c>
      <c r="N169" s="98">
        <v>0.21</v>
      </c>
      <c r="O169" s="98">
        <f>E168*N169</f>
        <v>0.126</v>
      </c>
      <c r="P169" s="100">
        <v>1.798</v>
      </c>
      <c r="Q169" s="131">
        <f>N169*P169*$N$12</f>
        <v>0.42751918389600002</v>
      </c>
      <c r="R169" s="124">
        <f>SUM(Q169:Q169)</f>
        <v>0.42751918389600002</v>
      </c>
      <c r="S169" s="367"/>
      <c r="T169" s="369"/>
    </row>
    <row r="170" spans="1:20">
      <c r="A170" s="151"/>
      <c r="B170" s="85"/>
      <c r="C170" s="153"/>
      <c r="D170" s="86"/>
      <c r="E170" s="89"/>
      <c r="F170" s="87"/>
      <c r="G170" s="88"/>
      <c r="H170" s="87"/>
      <c r="I170" s="160"/>
      <c r="J170" s="88"/>
      <c r="K170" s="163"/>
      <c r="Q170" s="83"/>
      <c r="R170" s="124"/>
      <c r="S170" s="124"/>
      <c r="T170" s="165"/>
    </row>
    <row r="171" spans="1:20" ht="15" customHeight="1">
      <c r="A171" s="149">
        <v>22</v>
      </c>
      <c r="B171" s="234" t="s">
        <v>93</v>
      </c>
      <c r="C171" s="331" t="s">
        <v>95</v>
      </c>
      <c r="D171" s="180" t="s">
        <v>62</v>
      </c>
      <c r="E171" s="237">
        <v>2.9</v>
      </c>
      <c r="F171" s="95"/>
      <c r="G171" s="74">
        <v>0.33800000000000002</v>
      </c>
      <c r="H171" s="95"/>
      <c r="I171" s="158"/>
      <c r="J171" s="74">
        <v>1.26E-2</v>
      </c>
      <c r="K171" s="161"/>
      <c r="L171" s="92"/>
      <c r="M171" s="93"/>
      <c r="N171" s="94"/>
      <c r="O171" s="128"/>
      <c r="P171" s="95"/>
      <c r="Q171" s="121"/>
      <c r="R171" s="81">
        <f>G172+J172</f>
        <v>0.69941687599999991</v>
      </c>
      <c r="S171" s="366">
        <f>R171+R172</f>
        <v>0.9805007188999999</v>
      </c>
      <c r="T171" s="368">
        <f>E171*S171</f>
        <v>2.8434520848099996</v>
      </c>
    </row>
    <row r="172" spans="1:20" ht="12">
      <c r="A172" s="150"/>
      <c r="B172" s="330" t="s">
        <v>94</v>
      </c>
      <c r="C172" s="332"/>
      <c r="E172" s="238"/>
      <c r="G172" s="74">
        <f>G171*$J$14/1000</f>
        <v>0.66426463999999996</v>
      </c>
      <c r="I172" s="159"/>
      <c r="J172" s="74">
        <f>J171*$Q$14/1000</f>
        <v>3.5152236000000003E-2</v>
      </c>
      <c r="K172" s="162"/>
      <c r="L172" s="96" t="s">
        <v>109</v>
      </c>
      <c r="M172" s="97" t="s">
        <v>48</v>
      </c>
      <c r="N172" s="98">
        <v>0.33100000000000002</v>
      </c>
      <c r="O172" s="98">
        <f>E171*N172</f>
        <v>0.95989999999999998</v>
      </c>
      <c r="P172" s="100">
        <v>0.75</v>
      </c>
      <c r="Q172" s="131">
        <f>N172*P172*$N$12</f>
        <v>0.28108384290000005</v>
      </c>
      <c r="R172" s="124">
        <f>SUM(Q172:Q172)</f>
        <v>0.28108384290000005</v>
      </c>
      <c r="S172" s="367"/>
      <c r="T172" s="369"/>
    </row>
    <row r="173" spans="1:20" ht="12">
      <c r="A173" s="151"/>
      <c r="B173" s="375"/>
      <c r="C173" s="333"/>
      <c r="D173" s="86"/>
      <c r="E173" s="89"/>
      <c r="F173" s="87"/>
      <c r="G173" s="88"/>
      <c r="H173" s="87"/>
      <c r="I173" s="160"/>
      <c r="J173" s="88"/>
      <c r="K173" s="163"/>
      <c r="L173" s="181"/>
      <c r="Q173" s="83"/>
      <c r="R173" s="124"/>
      <c r="S173" s="124"/>
      <c r="T173" s="165"/>
    </row>
    <row r="174" spans="1:20" ht="12">
      <c r="A174" s="152">
        <v>23</v>
      </c>
      <c r="B174" s="134" t="s">
        <v>96</v>
      </c>
      <c r="C174" s="332" t="s">
        <v>97</v>
      </c>
      <c r="D174" s="59" t="s">
        <v>98</v>
      </c>
      <c r="E174" s="124">
        <v>4</v>
      </c>
      <c r="G174" s="42">
        <v>0</v>
      </c>
      <c r="I174" s="159"/>
      <c r="J174" s="42">
        <v>2.84</v>
      </c>
      <c r="K174" s="162"/>
      <c r="L174" s="181"/>
      <c r="M174" s="76"/>
      <c r="N174" s="77"/>
      <c r="O174" s="79"/>
      <c r="P174" s="78"/>
      <c r="Q174" s="80"/>
      <c r="R174" s="81">
        <f>G175+J175</f>
        <v>7.9232024000000001</v>
      </c>
      <c r="S174" s="122">
        <f>R174+R175</f>
        <v>7.9232024000000001</v>
      </c>
      <c r="T174" s="166">
        <f>E174*S174</f>
        <v>31.6928096</v>
      </c>
    </row>
    <row r="175" spans="1:20" ht="12">
      <c r="A175" s="150"/>
      <c r="C175" s="332"/>
      <c r="E175" s="124"/>
      <c r="G175" s="74">
        <f>G174*$J$14/1000</f>
        <v>0</v>
      </c>
      <c r="I175" s="159"/>
      <c r="J175" s="74">
        <f>J174*$Q$14/1000</f>
        <v>7.9232024000000001</v>
      </c>
      <c r="K175" s="162"/>
      <c r="Q175" s="83"/>
      <c r="R175" s="124"/>
      <c r="S175" s="124"/>
      <c r="T175" s="165"/>
    </row>
    <row r="176" spans="1:20">
      <c r="A176" s="150"/>
      <c r="C176" s="154"/>
      <c r="E176" s="124"/>
      <c r="I176" s="159"/>
      <c r="K176" s="162"/>
      <c r="Q176" s="83"/>
      <c r="R176" s="124"/>
      <c r="S176" s="124"/>
      <c r="T176" s="165"/>
    </row>
    <row r="177" spans="1:20" ht="12">
      <c r="A177" s="171"/>
      <c r="B177" s="135"/>
      <c r="C177" s="174" t="s">
        <v>99</v>
      </c>
      <c r="D177" s="136"/>
      <c r="E177" s="156"/>
      <c r="F177" s="138"/>
      <c r="G177" s="139"/>
      <c r="H177" s="138"/>
      <c r="I177" s="138"/>
      <c r="J177" s="139"/>
      <c r="K177" s="138"/>
      <c r="L177" s="140"/>
      <c r="M177" s="141"/>
      <c r="N177" s="142"/>
      <c r="O177" s="137"/>
      <c r="P177" s="138"/>
      <c r="Q177" s="139"/>
      <c r="R177" s="137"/>
      <c r="S177" s="137"/>
      <c r="T177" s="168">
        <f>SUM(T100:T176)</f>
        <v>233.26215610287801</v>
      </c>
    </row>
    <row r="178" spans="1:20" ht="12">
      <c r="A178" s="188"/>
      <c r="B178" s="189"/>
      <c r="C178" s="247" t="s">
        <v>241</v>
      </c>
      <c r="D178" s="190"/>
      <c r="E178" s="72"/>
      <c r="F178" s="190"/>
      <c r="G178" s="190"/>
      <c r="H178" s="190"/>
      <c r="I178" s="191"/>
      <c r="J178" s="192"/>
      <c r="K178" s="193"/>
      <c r="L178" s="194"/>
      <c r="M178" s="187"/>
      <c r="N178" s="195"/>
      <c r="O178" s="195"/>
      <c r="P178" s="196"/>
      <c r="Q178" s="197"/>
      <c r="R178" s="198"/>
      <c r="S178" s="199"/>
      <c r="T178" s="200"/>
    </row>
    <row r="179" spans="1:20" ht="12">
      <c r="A179" s="149">
        <v>1</v>
      </c>
      <c r="B179" s="234" t="s">
        <v>30</v>
      </c>
      <c r="C179" s="331" t="s">
        <v>31</v>
      </c>
      <c r="D179" s="180" t="s">
        <v>32</v>
      </c>
      <c r="E179" s="237">
        <v>4.5</v>
      </c>
      <c r="F179" s="95"/>
      <c r="G179" s="74">
        <v>0.22320000000000001</v>
      </c>
      <c r="H179" s="95"/>
      <c r="I179" s="158"/>
      <c r="J179" s="74">
        <v>8.5000000000000006E-3</v>
      </c>
      <c r="K179" s="161"/>
      <c r="L179" s="75"/>
      <c r="M179" s="76"/>
      <c r="N179" s="77"/>
      <c r="O179" s="77"/>
      <c r="P179" s="78"/>
      <c r="Q179" s="80"/>
      <c r="R179" s="81">
        <f>G180+J180</f>
        <v>0.46236430600000006</v>
      </c>
      <c r="S179" s="237">
        <f>R179+R180</f>
        <v>0.46236430600000006</v>
      </c>
      <c r="T179" s="239">
        <f>E179*S179</f>
        <v>2.0806393770000002</v>
      </c>
    </row>
    <row r="180" spans="1:20" ht="12">
      <c r="A180" s="150"/>
      <c r="C180" s="332"/>
      <c r="E180" s="238"/>
      <c r="G180" s="74">
        <f>G179*$J$14/1000</f>
        <v>0.43865049600000006</v>
      </c>
      <c r="I180" s="159"/>
      <c r="J180" s="74">
        <f>J179*$Q$14/1000</f>
        <v>2.3713810000000002E-2</v>
      </c>
      <c r="K180" s="162"/>
      <c r="O180" s="57"/>
      <c r="Q180" s="83"/>
      <c r="R180" s="238"/>
      <c r="S180" s="238"/>
      <c r="T180" s="165"/>
    </row>
    <row r="181" spans="1:20">
      <c r="A181" s="151"/>
      <c r="B181" s="85"/>
      <c r="C181" s="153"/>
      <c r="D181" s="86"/>
      <c r="E181" s="89"/>
      <c r="F181" s="87"/>
      <c r="G181" s="88"/>
      <c r="H181" s="87"/>
      <c r="I181" s="160"/>
      <c r="J181" s="88"/>
      <c r="K181" s="163"/>
      <c r="L181" s="181"/>
      <c r="M181" s="182"/>
      <c r="N181" s="183"/>
      <c r="O181" s="183"/>
      <c r="P181" s="87"/>
      <c r="Q181" s="184"/>
      <c r="R181" s="89"/>
      <c r="S181" s="89"/>
      <c r="T181" s="185"/>
    </row>
    <row r="182" spans="1:20" ht="12">
      <c r="A182" s="152">
        <v>2</v>
      </c>
      <c r="B182" s="90" t="s">
        <v>33</v>
      </c>
      <c r="C182" s="331" t="s">
        <v>35</v>
      </c>
      <c r="D182" s="58" t="s">
        <v>36</v>
      </c>
      <c r="E182" s="124">
        <v>0.5</v>
      </c>
      <c r="F182" s="38"/>
      <c r="G182" s="37">
        <v>4.9000000000000004</v>
      </c>
      <c r="H182" s="38"/>
      <c r="I182" s="159"/>
      <c r="J182" s="42">
        <v>4.8</v>
      </c>
      <c r="K182" s="162"/>
      <c r="L182" s="75"/>
      <c r="M182" s="76"/>
      <c r="N182" s="77"/>
      <c r="O182" s="77"/>
      <c r="P182" s="78"/>
      <c r="Q182" s="80"/>
      <c r="R182" s="81">
        <f>G183+J183</f>
        <v>23.0212</v>
      </c>
      <c r="S182" s="122">
        <f>R182+R183</f>
        <v>23.0212</v>
      </c>
      <c r="T182" s="166">
        <f>E182*S182</f>
        <v>11.5106</v>
      </c>
    </row>
    <row r="183" spans="1:20" ht="12">
      <c r="A183" s="150"/>
      <c r="B183" s="90" t="s">
        <v>34</v>
      </c>
      <c r="C183" s="332"/>
      <c r="D183" s="58"/>
      <c r="E183" s="124"/>
      <c r="F183" s="38"/>
      <c r="G183" s="74">
        <f>G182*$J$14/1000</f>
        <v>9.6298720000000007</v>
      </c>
      <c r="H183" s="38"/>
      <c r="I183" s="159"/>
      <c r="J183" s="74">
        <f>J182*$Q$14/1000</f>
        <v>13.391328</v>
      </c>
      <c r="K183" s="162"/>
      <c r="L183" s="65"/>
      <c r="M183" s="60"/>
      <c r="N183" s="56"/>
      <c r="O183" s="56"/>
      <c r="P183" s="38"/>
      <c r="Q183" s="83"/>
      <c r="R183" s="124"/>
      <c r="S183" s="124"/>
      <c r="T183" s="165"/>
    </row>
    <row r="184" spans="1:20" ht="10.5" customHeight="1">
      <c r="A184" s="151"/>
      <c r="B184" s="85"/>
      <c r="C184" s="153"/>
      <c r="D184" s="86"/>
      <c r="E184" s="89"/>
      <c r="F184" s="87"/>
      <c r="G184" s="88"/>
      <c r="H184" s="87"/>
      <c r="I184" s="160"/>
      <c r="J184" s="88"/>
      <c r="K184" s="163"/>
      <c r="O184" s="57"/>
      <c r="Q184" s="83"/>
      <c r="R184" s="124"/>
      <c r="S184" s="124"/>
      <c r="T184" s="165"/>
    </row>
    <row r="185" spans="1:20" ht="12">
      <c r="A185" s="152">
        <v>3</v>
      </c>
      <c r="B185" s="329" t="s">
        <v>37</v>
      </c>
      <c r="C185" s="331" t="s">
        <v>38</v>
      </c>
      <c r="D185" s="58" t="s">
        <v>39</v>
      </c>
      <c r="E185" s="124">
        <v>0.97</v>
      </c>
      <c r="F185" s="38"/>
      <c r="G185" s="37">
        <v>0.36</v>
      </c>
      <c r="H185" s="38"/>
      <c r="I185" s="159"/>
      <c r="J185" s="42">
        <v>0.85</v>
      </c>
      <c r="K185" s="162"/>
      <c r="L185" s="75"/>
      <c r="M185" s="76"/>
      <c r="N185" s="77"/>
      <c r="O185" s="77"/>
      <c r="P185" s="78"/>
      <c r="Q185" s="80"/>
      <c r="R185" s="81">
        <f>G186+J186</f>
        <v>3.0788818</v>
      </c>
      <c r="S185" s="122">
        <f>R185+R186</f>
        <v>3.0788818</v>
      </c>
      <c r="T185" s="166">
        <f>E185*S185</f>
        <v>2.986515346</v>
      </c>
    </row>
    <row r="186" spans="1:20" ht="12">
      <c r="A186" s="150"/>
      <c r="B186" s="374"/>
      <c r="C186" s="332"/>
      <c r="D186" s="58"/>
      <c r="E186" s="124"/>
      <c r="F186" s="38"/>
      <c r="G186" s="74">
        <f>G185*$J$14/1000</f>
        <v>0.70750079999999993</v>
      </c>
      <c r="H186" s="38"/>
      <c r="I186" s="159"/>
      <c r="J186" s="74">
        <f>J185*$Q$14/1000</f>
        <v>2.371381</v>
      </c>
      <c r="K186" s="162"/>
      <c r="L186" s="65"/>
      <c r="M186" s="60"/>
      <c r="N186" s="56"/>
      <c r="O186" s="56"/>
      <c r="P186" s="38"/>
      <c r="Q186" s="83"/>
      <c r="R186" s="124"/>
      <c r="S186" s="124"/>
      <c r="T186" s="165"/>
    </row>
    <row r="187" spans="1:20">
      <c r="A187" s="151"/>
      <c r="B187" s="85"/>
      <c r="C187" s="153"/>
      <c r="D187" s="86"/>
      <c r="E187" s="89"/>
      <c r="F187" s="87"/>
      <c r="G187" s="88"/>
      <c r="H187" s="87"/>
      <c r="I187" s="160"/>
      <c r="J187" s="88"/>
      <c r="K187" s="163"/>
      <c r="O187" s="57"/>
      <c r="Q187" s="83"/>
      <c r="R187" s="124"/>
      <c r="S187" s="124"/>
      <c r="T187" s="165"/>
    </row>
    <row r="188" spans="1:20" ht="12">
      <c r="A188" s="149">
        <v>4</v>
      </c>
      <c r="B188" s="329" t="s">
        <v>40</v>
      </c>
      <c r="C188" s="331" t="s">
        <v>42</v>
      </c>
      <c r="D188" s="180" t="s">
        <v>43</v>
      </c>
      <c r="E188" s="237">
        <v>4</v>
      </c>
      <c r="F188" s="95"/>
      <c r="G188" s="74">
        <v>0.89339999999999997</v>
      </c>
      <c r="H188" s="95"/>
      <c r="I188" s="158"/>
      <c r="J188" s="74">
        <v>0.27799999999999958</v>
      </c>
      <c r="K188" s="161"/>
      <c r="L188" s="75"/>
      <c r="M188" s="76"/>
      <c r="N188" s="77"/>
      <c r="O188" s="77"/>
      <c r="P188" s="78"/>
      <c r="Q188" s="80"/>
      <c r="R188" s="81">
        <f>G189+J189</f>
        <v>2.5313622319999989</v>
      </c>
      <c r="S188" s="122">
        <f>R188+R189</f>
        <v>2.5313622319999989</v>
      </c>
      <c r="T188" s="166">
        <f>E188*S188</f>
        <v>10.125448927999996</v>
      </c>
    </row>
    <row r="189" spans="1:20" ht="12">
      <c r="A189" s="150"/>
      <c r="B189" s="330"/>
      <c r="C189" s="332"/>
      <c r="E189" s="238"/>
      <c r="G189" s="74">
        <f>G188*$J$14/1000</f>
        <v>1.755781152</v>
      </c>
      <c r="I189" s="159"/>
      <c r="J189" s="74">
        <f>J188*$Q$14/1000</f>
        <v>0.77558107999999892</v>
      </c>
      <c r="K189" s="162"/>
      <c r="M189" s="60"/>
      <c r="N189" s="56"/>
      <c r="O189" s="56"/>
      <c r="P189" s="38"/>
      <c r="Q189" s="83"/>
      <c r="R189" s="124"/>
      <c r="S189" s="124"/>
      <c r="T189" s="165"/>
    </row>
    <row r="190" spans="1:20" ht="12">
      <c r="A190" s="151"/>
      <c r="B190" s="248" t="s">
        <v>41</v>
      </c>
      <c r="C190" s="333"/>
      <c r="D190" s="86"/>
      <c r="E190" s="89"/>
      <c r="F190" s="87"/>
      <c r="G190" s="88"/>
      <c r="H190" s="87"/>
      <c r="I190" s="160"/>
      <c r="J190" s="88"/>
      <c r="K190" s="163"/>
      <c r="L190" s="181"/>
      <c r="M190" s="60"/>
      <c r="N190" s="56"/>
      <c r="O190" s="56"/>
      <c r="P190" s="38"/>
      <c r="Q190" s="83"/>
      <c r="R190" s="124"/>
      <c r="S190" s="124"/>
      <c r="T190" s="165"/>
    </row>
    <row r="191" spans="1:20" ht="12">
      <c r="A191" s="149">
        <v>5</v>
      </c>
      <c r="B191" s="234" t="s">
        <v>44</v>
      </c>
      <c r="C191" s="331" t="s">
        <v>46</v>
      </c>
      <c r="D191" s="180" t="s">
        <v>39</v>
      </c>
      <c r="E191" s="202">
        <f>(38.4+35.5+17.3+11.2)/1000</f>
        <v>0.1024</v>
      </c>
      <c r="F191" s="95"/>
      <c r="G191" s="74">
        <v>19</v>
      </c>
      <c r="H191" s="95"/>
      <c r="I191" s="158"/>
      <c r="J191" s="74">
        <v>17.600000000000001</v>
      </c>
      <c r="K191" s="161"/>
      <c r="L191" s="92"/>
      <c r="M191" s="93"/>
      <c r="N191" s="94"/>
      <c r="O191" s="94"/>
      <c r="P191" s="95"/>
      <c r="Q191" s="121"/>
      <c r="R191" s="81">
        <f>G192+J192</f>
        <v>86.441856000000001</v>
      </c>
      <c r="S191" s="366">
        <f>R191+R192</f>
        <v>101.30547903165601</v>
      </c>
      <c r="T191" s="368">
        <f>E191*S191</f>
        <v>10.373681052841576</v>
      </c>
    </row>
    <row r="192" spans="1:20" ht="12">
      <c r="A192" s="150"/>
      <c r="B192" s="235" t="s">
        <v>45</v>
      </c>
      <c r="C192" s="332"/>
      <c r="E192" s="178"/>
      <c r="G192" s="74">
        <f>G191*$J$14/1000</f>
        <v>37.340319999999998</v>
      </c>
      <c r="I192" s="159"/>
      <c r="J192" s="74">
        <f>J191*$Q$14/1000</f>
        <v>49.10153600000001</v>
      </c>
      <c r="K192" s="162"/>
      <c r="L192" s="236" t="s">
        <v>47</v>
      </c>
      <c r="M192" s="102" t="s">
        <v>48</v>
      </c>
      <c r="N192" s="103">
        <v>2.0299999999999998</v>
      </c>
      <c r="O192" s="104">
        <f>E191*N192</f>
        <v>0.207872</v>
      </c>
      <c r="P192" s="105">
        <v>0.95599999999999996</v>
      </c>
      <c r="Q192" s="123">
        <f>N192*P192*$N$12</f>
        <v>2.1973566656159997</v>
      </c>
      <c r="R192" s="366">
        <f>SUM(Q192:Q196)</f>
        <v>14.863623031656001</v>
      </c>
      <c r="S192" s="367"/>
      <c r="T192" s="369"/>
    </row>
    <row r="193" spans="1:20" ht="12">
      <c r="A193" s="150"/>
      <c r="C193" s="332"/>
      <c r="E193" s="238"/>
      <c r="I193" s="159"/>
      <c r="K193" s="162"/>
      <c r="L193" s="370" t="s">
        <v>49</v>
      </c>
      <c r="M193" s="106" t="s">
        <v>39</v>
      </c>
      <c r="N193" s="107">
        <v>1.1999999999999999E-3</v>
      </c>
      <c r="O193" s="108">
        <f>E191*N193</f>
        <v>1.2287999999999999E-4</v>
      </c>
      <c r="P193" s="109">
        <v>861</v>
      </c>
      <c r="Q193" s="125">
        <f>N193*P193*$N$12</f>
        <v>1.16985227184</v>
      </c>
      <c r="R193" s="367"/>
      <c r="S193" s="367"/>
      <c r="T193" s="369"/>
    </row>
    <row r="194" spans="1:20" ht="12">
      <c r="A194" s="150"/>
      <c r="C194" s="332"/>
      <c r="E194" s="238"/>
      <c r="I194" s="159"/>
      <c r="K194" s="162"/>
      <c r="L194" s="371"/>
      <c r="M194" s="110"/>
      <c r="N194" s="111"/>
      <c r="O194" s="111"/>
      <c r="P194" s="112"/>
      <c r="Q194" s="126"/>
      <c r="R194" s="367"/>
      <c r="S194" s="367"/>
      <c r="T194" s="369"/>
    </row>
    <row r="195" spans="1:20" ht="12">
      <c r="A195" s="150"/>
      <c r="C195" s="332"/>
      <c r="E195" s="238"/>
      <c r="I195" s="159"/>
      <c r="K195" s="162"/>
      <c r="L195" s="371"/>
      <c r="M195" s="110"/>
      <c r="N195" s="111"/>
      <c r="O195" s="111"/>
      <c r="P195" s="112"/>
      <c r="Q195" s="126"/>
      <c r="R195" s="367"/>
      <c r="S195" s="367"/>
      <c r="T195" s="369"/>
    </row>
    <row r="196" spans="1:20" ht="12">
      <c r="A196" s="151"/>
      <c r="B196" s="85"/>
      <c r="C196" s="333"/>
      <c r="D196" s="86"/>
      <c r="E196" s="89"/>
      <c r="F196" s="87"/>
      <c r="G196" s="88"/>
      <c r="H196" s="87"/>
      <c r="I196" s="160"/>
      <c r="J196" s="88"/>
      <c r="K196" s="163"/>
      <c r="L196" s="249" t="s">
        <v>50</v>
      </c>
      <c r="M196" s="117" t="s">
        <v>48</v>
      </c>
      <c r="N196" s="118">
        <v>10.5</v>
      </c>
      <c r="O196" s="119">
        <f>E191*N196</f>
        <v>1.0752000000000002</v>
      </c>
      <c r="P196" s="120">
        <v>0.96699999999999997</v>
      </c>
      <c r="Q196" s="127">
        <f>N196*P196*$N$12</f>
        <v>11.4964140942</v>
      </c>
      <c r="R196" s="367"/>
      <c r="S196" s="367"/>
      <c r="T196" s="369"/>
    </row>
    <row r="197" spans="1:20" ht="12">
      <c r="A197" s="152">
        <v>6</v>
      </c>
      <c r="B197" s="90" t="s">
        <v>51</v>
      </c>
      <c r="C197" s="332" t="s">
        <v>52</v>
      </c>
      <c r="D197" s="58" t="s">
        <v>53</v>
      </c>
      <c r="E197" s="124">
        <v>5.2</v>
      </c>
      <c r="F197" s="38"/>
      <c r="G197" s="37">
        <v>0</v>
      </c>
      <c r="H197" s="38"/>
      <c r="I197" s="159"/>
      <c r="J197" s="42">
        <v>0</v>
      </c>
      <c r="K197" s="162"/>
      <c r="M197" s="93"/>
      <c r="N197" s="94"/>
      <c r="O197" s="94"/>
      <c r="P197" s="95"/>
      <c r="Q197" s="121"/>
      <c r="R197" s="81">
        <f>G198+J198</f>
        <v>0</v>
      </c>
      <c r="S197" s="366">
        <f>R197+R198</f>
        <v>7.2159006276000008</v>
      </c>
      <c r="T197" s="368">
        <f>E197*S197</f>
        <v>37.522683263520008</v>
      </c>
    </row>
    <row r="198" spans="1:20" ht="12">
      <c r="A198" s="150"/>
      <c r="B198" s="36"/>
      <c r="C198" s="332"/>
      <c r="D198" s="58"/>
      <c r="E198" s="124"/>
      <c r="F198" s="38"/>
      <c r="G198" s="74">
        <f>G197*$J$14/1000</f>
        <v>0</v>
      </c>
      <c r="H198" s="38"/>
      <c r="I198" s="159"/>
      <c r="J198" s="74">
        <f>J197*$Q$14/1000</f>
        <v>0</v>
      </c>
      <c r="K198" s="162"/>
      <c r="L198" s="364" t="s">
        <v>54</v>
      </c>
      <c r="M198" s="102" t="s">
        <v>53</v>
      </c>
      <c r="N198" s="103">
        <v>1</v>
      </c>
      <c r="O198" s="104">
        <f>E197*N198</f>
        <v>5.2</v>
      </c>
      <c r="P198" s="105">
        <v>6.3730000000000002</v>
      </c>
      <c r="Q198" s="123">
        <f>N198*P198*$N$12</f>
        <v>7.2159006276000008</v>
      </c>
      <c r="R198" s="124">
        <f>SUM(Q198:Q198)</f>
        <v>7.2159006276000008</v>
      </c>
      <c r="S198" s="367"/>
      <c r="T198" s="369"/>
    </row>
    <row r="199" spans="1:20" ht="12">
      <c r="A199" s="150"/>
      <c r="B199" s="36"/>
      <c r="C199" s="332"/>
      <c r="D199" s="58"/>
      <c r="E199" s="124"/>
      <c r="F199" s="38"/>
      <c r="G199" s="37"/>
      <c r="H199" s="38"/>
      <c r="I199" s="159"/>
      <c r="K199" s="162"/>
      <c r="L199" s="365"/>
      <c r="M199" s="113"/>
      <c r="N199" s="114"/>
      <c r="O199" s="114"/>
      <c r="P199" s="115"/>
      <c r="Q199" s="130"/>
      <c r="R199" s="124"/>
      <c r="S199" s="124"/>
      <c r="T199" s="165"/>
    </row>
    <row r="200" spans="1:20" ht="8.25" customHeight="1">
      <c r="A200" s="151"/>
      <c r="B200" s="85"/>
      <c r="C200" s="153"/>
      <c r="D200" s="86"/>
      <c r="E200" s="89"/>
      <c r="F200" s="87"/>
      <c r="G200" s="88"/>
      <c r="H200" s="87"/>
      <c r="I200" s="160"/>
      <c r="J200" s="88"/>
      <c r="K200" s="163"/>
      <c r="O200" s="57"/>
      <c r="Q200" s="83"/>
      <c r="R200" s="124"/>
      <c r="S200" s="124"/>
      <c r="T200" s="165"/>
    </row>
    <row r="201" spans="1:20" ht="12">
      <c r="A201" s="152">
        <v>7</v>
      </c>
      <c r="B201" s="90" t="s">
        <v>51</v>
      </c>
      <c r="C201" s="331" t="s">
        <v>55</v>
      </c>
      <c r="D201" s="58" t="s">
        <v>53</v>
      </c>
      <c r="E201" s="124">
        <v>1.35</v>
      </c>
      <c r="F201" s="38"/>
      <c r="G201" s="37">
        <v>0</v>
      </c>
      <c r="H201" s="38"/>
      <c r="I201" s="159"/>
      <c r="J201" s="42">
        <v>0</v>
      </c>
      <c r="K201" s="162"/>
      <c r="L201" s="92"/>
      <c r="M201" s="93"/>
      <c r="N201" s="94"/>
      <c r="O201" s="94"/>
      <c r="P201" s="95"/>
      <c r="Q201" s="121"/>
      <c r="R201" s="81">
        <f>G202+J202</f>
        <v>0</v>
      </c>
      <c r="S201" s="366">
        <f>R201+R202</f>
        <v>8.8406954496000001</v>
      </c>
      <c r="T201" s="368">
        <f>E201*S201</f>
        <v>11.934938856960001</v>
      </c>
    </row>
    <row r="202" spans="1:20" ht="12">
      <c r="A202" s="150"/>
      <c r="B202" s="36"/>
      <c r="C202" s="332"/>
      <c r="D202" s="58"/>
      <c r="E202" s="124"/>
      <c r="F202" s="38"/>
      <c r="G202" s="74">
        <f>G201*$J$14/1000</f>
        <v>0</v>
      </c>
      <c r="H202" s="38"/>
      <c r="I202" s="159"/>
      <c r="J202" s="74">
        <f>J201*$Q$14/1000</f>
        <v>0</v>
      </c>
      <c r="K202" s="162"/>
      <c r="L202" s="96" t="s">
        <v>55</v>
      </c>
      <c r="M202" s="97" t="s">
        <v>53</v>
      </c>
      <c r="N202" s="98">
        <v>1</v>
      </c>
      <c r="O202" s="99">
        <f>E201*N202</f>
        <v>1.35</v>
      </c>
      <c r="P202" s="100">
        <v>7.8079999999999998</v>
      </c>
      <c r="Q202" s="131">
        <f>N202*P202*$N$12</f>
        <v>8.8406954496000001</v>
      </c>
      <c r="R202" s="124">
        <f>SUM(Q202:Q202)</f>
        <v>8.8406954496000001</v>
      </c>
      <c r="S202" s="367"/>
      <c r="T202" s="369"/>
    </row>
    <row r="203" spans="1:20">
      <c r="A203" s="151"/>
      <c r="B203" s="85"/>
      <c r="C203" s="153"/>
      <c r="D203" s="86"/>
      <c r="E203" s="89"/>
      <c r="F203" s="87"/>
      <c r="G203" s="88"/>
      <c r="H203" s="87"/>
      <c r="I203" s="160"/>
      <c r="J203" s="88"/>
      <c r="K203" s="163"/>
      <c r="O203" s="57"/>
      <c r="Q203" s="83"/>
      <c r="R203" s="124"/>
      <c r="S203" s="124"/>
      <c r="T203" s="165"/>
    </row>
    <row r="204" spans="1:20" ht="12">
      <c r="A204" s="152">
        <v>8</v>
      </c>
      <c r="B204" s="90" t="s">
        <v>51</v>
      </c>
      <c r="C204" s="331" t="s">
        <v>56</v>
      </c>
      <c r="D204" s="58" t="s">
        <v>53</v>
      </c>
      <c r="E204" s="124">
        <v>3</v>
      </c>
      <c r="F204" s="38"/>
      <c r="G204" s="37">
        <v>0</v>
      </c>
      <c r="H204" s="38"/>
      <c r="I204" s="159"/>
      <c r="J204" s="42">
        <v>0</v>
      </c>
      <c r="K204" s="162"/>
      <c r="L204" s="92"/>
      <c r="M204" s="93"/>
      <c r="N204" s="94"/>
      <c r="O204" s="94"/>
      <c r="P204" s="95"/>
      <c r="Q204" s="121"/>
      <c r="R204" s="81">
        <f>G205+J205</f>
        <v>0</v>
      </c>
      <c r="S204" s="366">
        <f>R204+R205</f>
        <v>1.9089923832</v>
      </c>
      <c r="T204" s="368">
        <f>E204*S204</f>
        <v>5.7269771495999997</v>
      </c>
    </row>
    <row r="205" spans="1:20" ht="12">
      <c r="A205" s="150"/>
      <c r="B205" s="36"/>
      <c r="C205" s="332"/>
      <c r="D205" s="58"/>
      <c r="E205" s="124"/>
      <c r="F205" s="38"/>
      <c r="G205" s="74">
        <f>G204*$J$14/1000</f>
        <v>0</v>
      </c>
      <c r="H205" s="38"/>
      <c r="I205" s="159"/>
      <c r="J205" s="74">
        <f>J204*$Q$14/1000</f>
        <v>0</v>
      </c>
      <c r="K205" s="162"/>
      <c r="L205" s="364" t="s">
        <v>56</v>
      </c>
      <c r="M205" s="102" t="s">
        <v>53</v>
      </c>
      <c r="N205" s="103">
        <v>1</v>
      </c>
      <c r="O205" s="104">
        <f>E204*N205</f>
        <v>3</v>
      </c>
      <c r="P205" s="105">
        <v>1.6859999999999999</v>
      </c>
      <c r="Q205" s="123">
        <f>N205*P205*$N$12</f>
        <v>1.9089923832</v>
      </c>
      <c r="R205" s="124">
        <f>SUM(Q205:Q205)</f>
        <v>1.9089923832</v>
      </c>
      <c r="S205" s="367"/>
      <c r="T205" s="369"/>
    </row>
    <row r="206" spans="1:20" ht="12">
      <c r="A206" s="150"/>
      <c r="B206" s="36"/>
      <c r="C206" s="332"/>
      <c r="D206" s="58"/>
      <c r="E206" s="124"/>
      <c r="F206" s="38"/>
      <c r="G206" s="37"/>
      <c r="H206" s="38"/>
      <c r="I206" s="159"/>
      <c r="K206" s="162"/>
      <c r="L206" s="365"/>
      <c r="M206" s="113"/>
      <c r="N206" s="114"/>
      <c r="O206" s="114"/>
      <c r="P206" s="115"/>
      <c r="Q206" s="130"/>
      <c r="R206" s="124"/>
      <c r="S206" s="124"/>
      <c r="T206" s="165"/>
    </row>
    <row r="207" spans="1:20" ht="6.75" customHeight="1">
      <c r="A207" s="151"/>
      <c r="B207" s="85"/>
      <c r="C207" s="153"/>
      <c r="D207" s="86"/>
      <c r="E207" s="89"/>
      <c r="F207" s="87"/>
      <c r="G207" s="88"/>
      <c r="H207" s="87"/>
      <c r="I207" s="160"/>
      <c r="J207" s="88"/>
      <c r="K207" s="163"/>
      <c r="O207" s="57"/>
      <c r="Q207" s="83"/>
      <c r="R207" s="124"/>
      <c r="S207" s="124"/>
      <c r="T207" s="165"/>
    </row>
    <row r="208" spans="1:20" ht="12">
      <c r="A208" s="149">
        <v>9</v>
      </c>
      <c r="B208" s="329" t="s">
        <v>57</v>
      </c>
      <c r="C208" s="331" t="s">
        <v>59</v>
      </c>
      <c r="D208" s="180" t="s">
        <v>36</v>
      </c>
      <c r="E208" s="237">
        <v>0.47</v>
      </c>
      <c r="F208" s="95"/>
      <c r="G208" s="74">
        <v>8.91</v>
      </c>
      <c r="H208" s="95"/>
      <c r="I208" s="158"/>
      <c r="J208" s="74">
        <v>0.86</v>
      </c>
      <c r="K208" s="161"/>
      <c r="L208" s="92"/>
      <c r="M208" s="93"/>
      <c r="N208" s="94"/>
      <c r="O208" s="94"/>
      <c r="P208" s="95"/>
      <c r="Q208" s="121"/>
      <c r="R208" s="81">
        <f>G209+J209</f>
        <v>19.909924400000001</v>
      </c>
      <c r="S208" s="366">
        <f>R208+R209</f>
        <v>64.710860783142806</v>
      </c>
      <c r="T208" s="368">
        <f>E208*S208</f>
        <v>30.414104568077118</v>
      </c>
    </row>
    <row r="209" spans="1:20" ht="12">
      <c r="A209" s="150"/>
      <c r="B209" s="330"/>
      <c r="C209" s="332"/>
      <c r="E209" s="238"/>
      <c r="G209" s="74">
        <f>G208*$J$14/1000</f>
        <v>17.510644800000001</v>
      </c>
      <c r="I209" s="159"/>
      <c r="J209" s="74">
        <f>J208*$Q$14/1000</f>
        <v>2.3992795999999998</v>
      </c>
      <c r="K209" s="162"/>
      <c r="L209" s="236" t="s">
        <v>60</v>
      </c>
      <c r="M209" s="102" t="s">
        <v>36</v>
      </c>
      <c r="N209" s="103">
        <v>1.0149999999999999</v>
      </c>
      <c r="O209" s="104">
        <f>E208*N209</f>
        <v>0.47704999999999992</v>
      </c>
      <c r="P209" s="105">
        <v>29.007000000000001</v>
      </c>
      <c r="Q209" s="123">
        <f>N209*P209*$N$12</f>
        <v>33.336153137826003</v>
      </c>
      <c r="R209" s="366">
        <f>SUM(Q209:Q211)</f>
        <v>44.800936383142805</v>
      </c>
      <c r="S209" s="367"/>
      <c r="T209" s="369"/>
    </row>
    <row r="210" spans="1:20" ht="12">
      <c r="A210" s="150"/>
      <c r="B210" s="235" t="s">
        <v>58</v>
      </c>
      <c r="C210" s="332"/>
      <c r="E210" s="238"/>
      <c r="I210" s="159"/>
      <c r="K210" s="162"/>
      <c r="L210" s="240" t="s">
        <v>61</v>
      </c>
      <c r="M210" s="106" t="s">
        <v>62</v>
      </c>
      <c r="N210" s="107">
        <v>1.37</v>
      </c>
      <c r="O210" s="108">
        <f>E208*N210</f>
        <v>0.64390000000000003</v>
      </c>
      <c r="P210" s="109">
        <v>3.5</v>
      </c>
      <c r="Q210" s="125">
        <f>N210*P210*$N$12</f>
        <v>5.4291924540000007</v>
      </c>
      <c r="R210" s="367"/>
      <c r="S210" s="367"/>
      <c r="T210" s="369"/>
    </row>
    <row r="211" spans="1:20" ht="12">
      <c r="A211" s="151"/>
      <c r="B211" s="85"/>
      <c r="C211" s="333"/>
      <c r="D211" s="86"/>
      <c r="E211" s="89"/>
      <c r="F211" s="87"/>
      <c r="G211" s="88"/>
      <c r="H211" s="87"/>
      <c r="I211" s="160"/>
      <c r="J211" s="88"/>
      <c r="K211" s="163"/>
      <c r="L211" s="249" t="s">
        <v>63</v>
      </c>
      <c r="M211" s="117" t="s">
        <v>36</v>
      </c>
      <c r="N211" s="118">
        <v>3.7999999999999999E-2</v>
      </c>
      <c r="O211" s="119">
        <f>E208*N211</f>
        <v>1.7859999999999997E-2</v>
      </c>
      <c r="P211" s="120">
        <v>140.27799999999999</v>
      </c>
      <c r="Q211" s="127">
        <f>N211*P211*$N$12</f>
        <v>6.0355907913168005</v>
      </c>
      <c r="R211" s="367"/>
      <c r="S211" s="367"/>
      <c r="T211" s="369"/>
    </row>
    <row r="212" spans="1:20" ht="12">
      <c r="A212" s="152">
        <v>10</v>
      </c>
      <c r="B212" s="90" t="s">
        <v>64</v>
      </c>
      <c r="C212" s="332" t="s">
        <v>65</v>
      </c>
      <c r="D212" s="58" t="s">
        <v>39</v>
      </c>
      <c r="E212" s="124">
        <v>3.2300000000000002E-2</v>
      </c>
      <c r="F212" s="38"/>
      <c r="G212" s="37">
        <v>0</v>
      </c>
      <c r="H212" s="38"/>
      <c r="I212" s="159"/>
      <c r="J212" s="42">
        <v>0</v>
      </c>
      <c r="K212" s="162"/>
      <c r="M212" s="93"/>
      <c r="N212" s="94"/>
      <c r="O212" s="94"/>
      <c r="P212" s="95"/>
      <c r="Q212" s="121"/>
      <c r="R212" s="81">
        <f>G213+J213</f>
        <v>0</v>
      </c>
      <c r="S212" s="366">
        <f>R212+R213</f>
        <v>385.91198157960008</v>
      </c>
      <c r="T212" s="368">
        <f>E212*S212</f>
        <v>12.464957005021084</v>
      </c>
    </row>
    <row r="213" spans="1:20" ht="12">
      <c r="A213" s="150"/>
      <c r="B213" s="36"/>
      <c r="C213" s="332"/>
      <c r="D213" s="58"/>
      <c r="E213" s="124"/>
      <c r="F213" s="38"/>
      <c r="G213" s="74">
        <f>G212*$J$14/1000</f>
        <v>0</v>
      </c>
      <c r="H213" s="38"/>
      <c r="I213" s="159"/>
      <c r="J213" s="74">
        <f>J212*$Q$14/1000</f>
        <v>0</v>
      </c>
      <c r="K213" s="162"/>
      <c r="L213" s="96" t="s">
        <v>65</v>
      </c>
      <c r="M213" s="97" t="s">
        <v>39</v>
      </c>
      <c r="N213" s="98">
        <v>1</v>
      </c>
      <c r="O213" s="99">
        <f>E212*N213</f>
        <v>3.2300000000000002E-2</v>
      </c>
      <c r="P213" s="100">
        <v>340.83300000000003</v>
      </c>
      <c r="Q213" s="131">
        <f>N213*P213*$N$12</f>
        <v>385.91198157960008</v>
      </c>
      <c r="R213" s="124">
        <f>SUM(Q213:Q213)</f>
        <v>385.91198157960008</v>
      </c>
      <c r="S213" s="367"/>
      <c r="T213" s="369"/>
    </row>
    <row r="214" spans="1:20">
      <c r="A214" s="151"/>
      <c r="B214" s="85"/>
      <c r="C214" s="153"/>
      <c r="D214" s="86"/>
      <c r="E214" s="89"/>
      <c r="F214" s="87"/>
      <c r="G214" s="88"/>
      <c r="H214" s="87"/>
      <c r="I214" s="160"/>
      <c r="J214" s="88"/>
      <c r="K214" s="163"/>
      <c r="O214" s="57"/>
      <c r="Q214" s="83"/>
      <c r="R214" s="124"/>
      <c r="S214" s="124"/>
      <c r="T214" s="165"/>
    </row>
    <row r="215" spans="1:20" ht="12">
      <c r="A215" s="152">
        <v>11</v>
      </c>
      <c r="B215" s="329" t="s">
        <v>66</v>
      </c>
      <c r="C215" s="331" t="s">
        <v>68</v>
      </c>
      <c r="D215" s="59" t="s">
        <v>62</v>
      </c>
      <c r="E215" s="124">
        <v>2.5</v>
      </c>
      <c r="G215" s="42">
        <v>0.33</v>
      </c>
      <c r="I215" s="159"/>
      <c r="J215" s="42">
        <v>0.02</v>
      </c>
      <c r="K215" s="162"/>
      <c r="L215" s="92"/>
      <c r="M215" s="93"/>
      <c r="N215" s="94"/>
      <c r="O215" s="94"/>
      <c r="P215" s="95"/>
      <c r="Q215" s="121"/>
      <c r="R215" s="81">
        <f>G216+J216</f>
        <v>0.70433960000000007</v>
      </c>
      <c r="S215" s="366">
        <f>R215+R216</f>
        <v>2.0914564915587204</v>
      </c>
      <c r="T215" s="368">
        <f>E215*S215</f>
        <v>5.2286412288968007</v>
      </c>
    </row>
    <row r="216" spans="1:20" ht="12">
      <c r="A216" s="150"/>
      <c r="B216" s="330"/>
      <c r="C216" s="332"/>
      <c r="E216" s="124"/>
      <c r="G216" s="74">
        <f>G215*$J$14/1000</f>
        <v>0.64854240000000007</v>
      </c>
      <c r="I216" s="159"/>
      <c r="J216" s="74">
        <f>J215*$Q$14/1000</f>
        <v>5.5797200000000005E-2</v>
      </c>
      <c r="K216" s="162"/>
      <c r="L216" s="129" t="s">
        <v>60</v>
      </c>
      <c r="M216" s="102" t="s">
        <v>36</v>
      </c>
      <c r="N216" s="103">
        <v>4.0800000000000003E-2</v>
      </c>
      <c r="O216" s="104">
        <f>E215*N216</f>
        <v>0.10200000000000001</v>
      </c>
      <c r="P216" s="105">
        <v>29.007000000000001</v>
      </c>
      <c r="Q216" s="123">
        <f>N216*P216*$N$12</f>
        <v>1.3400148256387203</v>
      </c>
      <c r="R216" s="366">
        <f>SUM(Q216:Q217)</f>
        <v>1.3871168915587204</v>
      </c>
      <c r="S216" s="367"/>
      <c r="T216" s="369"/>
    </row>
    <row r="217" spans="1:20" ht="12">
      <c r="A217" s="150"/>
      <c r="B217" s="134" t="s">
        <v>67</v>
      </c>
      <c r="C217" s="332"/>
      <c r="E217" s="124"/>
      <c r="I217" s="159"/>
      <c r="K217" s="162"/>
      <c r="L217" s="116" t="s">
        <v>69</v>
      </c>
      <c r="M217" s="117" t="s">
        <v>36</v>
      </c>
      <c r="N217" s="118">
        <v>1.6000000000000001E-3</v>
      </c>
      <c r="O217" s="119">
        <f>E215*N217</f>
        <v>4.0000000000000001E-3</v>
      </c>
      <c r="P217" s="120">
        <v>26</v>
      </c>
      <c r="Q217" s="127">
        <f>N217*P217*$N$12</f>
        <v>4.7102065920000012E-2</v>
      </c>
      <c r="R217" s="367"/>
      <c r="S217" s="367"/>
      <c r="T217" s="369"/>
    </row>
    <row r="218" spans="1:20" ht="9.75" customHeight="1">
      <c r="A218" s="151"/>
      <c r="B218" s="85"/>
      <c r="C218" s="153"/>
      <c r="D218" s="86"/>
      <c r="E218" s="89"/>
      <c r="F218" s="87"/>
      <c r="G218" s="88"/>
      <c r="H218" s="87"/>
      <c r="I218" s="160"/>
      <c r="J218" s="88"/>
      <c r="K218" s="163"/>
      <c r="L218" s="181"/>
      <c r="M218" s="182"/>
      <c r="N218" s="183"/>
      <c r="O218" s="183"/>
      <c r="P218" s="87"/>
      <c r="Q218" s="184"/>
      <c r="R218" s="89"/>
      <c r="S218" s="89"/>
      <c r="T218" s="185"/>
    </row>
    <row r="219" spans="1:20" ht="12" customHeight="1">
      <c r="A219" s="152">
        <v>12</v>
      </c>
      <c r="B219" s="90" t="s">
        <v>70</v>
      </c>
      <c r="C219" s="331" t="s">
        <v>72</v>
      </c>
      <c r="D219" s="58" t="s">
        <v>62</v>
      </c>
      <c r="E219" s="124">
        <v>2.9</v>
      </c>
      <c r="F219" s="38"/>
      <c r="G219" s="37">
        <v>0.247</v>
      </c>
      <c r="H219" s="38"/>
      <c r="I219" s="159"/>
      <c r="J219" s="42">
        <v>8.0000000000000071E-3</v>
      </c>
      <c r="K219" s="162"/>
      <c r="L219" s="92"/>
      <c r="M219" s="93"/>
      <c r="N219" s="94"/>
      <c r="O219" s="94"/>
      <c r="P219" s="95"/>
      <c r="Q219" s="121"/>
      <c r="R219" s="81">
        <f>G220+J220</f>
        <v>0.50774304000000003</v>
      </c>
      <c r="S219" s="366">
        <f>R219+R220</f>
        <v>1.1633222748000001</v>
      </c>
      <c r="T219" s="368">
        <f>E219*S219</f>
        <v>3.3736345969200001</v>
      </c>
    </row>
    <row r="220" spans="1:20" ht="12" customHeight="1">
      <c r="A220" s="150"/>
      <c r="B220" s="90" t="s">
        <v>71</v>
      </c>
      <c r="C220" s="332"/>
      <c r="D220" s="58"/>
      <c r="E220" s="124"/>
      <c r="F220" s="38"/>
      <c r="G220" s="74">
        <f>G219*$J$14/1000</f>
        <v>0.48542415999999999</v>
      </c>
      <c r="H220" s="38"/>
      <c r="I220" s="159"/>
      <c r="J220" s="74">
        <f>J219*$Q$14/1000</f>
        <v>2.231888000000002E-2</v>
      </c>
      <c r="K220" s="162"/>
      <c r="L220" s="236" t="s">
        <v>73</v>
      </c>
      <c r="M220" s="102" t="s">
        <v>62</v>
      </c>
      <c r="N220" s="103">
        <v>1.08</v>
      </c>
      <c r="O220" s="104">
        <f>E219*N220</f>
        <v>3.1320000000000001</v>
      </c>
      <c r="P220" s="105">
        <v>0.42499999999999999</v>
      </c>
      <c r="Q220" s="123">
        <f>N220*P220*$N$12</f>
        <v>0.51970789080000002</v>
      </c>
      <c r="R220" s="366">
        <f>SUM(Q220:Q221)</f>
        <v>0.65557923480000002</v>
      </c>
      <c r="S220" s="367"/>
      <c r="T220" s="369"/>
    </row>
    <row r="221" spans="1:20" ht="12">
      <c r="A221" s="150"/>
      <c r="B221" s="36"/>
      <c r="C221" s="332"/>
      <c r="D221" s="58"/>
      <c r="E221" s="124"/>
      <c r="F221" s="38"/>
      <c r="G221" s="37"/>
      <c r="H221" s="38"/>
      <c r="I221" s="159"/>
      <c r="K221" s="162"/>
      <c r="L221" s="116" t="s">
        <v>74</v>
      </c>
      <c r="M221" s="117" t="s">
        <v>48</v>
      </c>
      <c r="N221" s="118">
        <v>0.3</v>
      </c>
      <c r="O221" s="119">
        <f>E219*N221</f>
        <v>0.87</v>
      </c>
      <c r="P221" s="120">
        <v>0.4</v>
      </c>
      <c r="Q221" s="127">
        <f>N221*P221*$N$12</f>
        <v>0.13587134400000001</v>
      </c>
      <c r="R221" s="367"/>
      <c r="S221" s="367"/>
      <c r="T221" s="369"/>
    </row>
    <row r="222" spans="1:20" ht="9.75" customHeight="1">
      <c r="A222" s="151"/>
      <c r="B222" s="85"/>
      <c r="C222" s="153"/>
      <c r="D222" s="86"/>
      <c r="E222" s="89"/>
      <c r="F222" s="87"/>
      <c r="G222" s="88"/>
      <c r="H222" s="87"/>
      <c r="I222" s="160"/>
      <c r="J222" s="88"/>
      <c r="K222" s="163"/>
      <c r="O222" s="57"/>
      <c r="Q222" s="83"/>
      <c r="R222" s="124"/>
      <c r="S222" s="124"/>
      <c r="T222" s="165"/>
    </row>
    <row r="223" spans="1:20" ht="12">
      <c r="A223" s="152">
        <v>13</v>
      </c>
      <c r="B223" s="90" t="s">
        <v>75</v>
      </c>
      <c r="C223" s="331" t="s">
        <v>77</v>
      </c>
      <c r="D223" s="58" t="s">
        <v>62</v>
      </c>
      <c r="E223" s="124">
        <v>2.9</v>
      </c>
      <c r="F223" s="38"/>
      <c r="G223" s="37">
        <v>0.74</v>
      </c>
      <c r="H223" s="38"/>
      <c r="I223" s="159"/>
      <c r="J223" s="42">
        <v>6.0000000000000053E-2</v>
      </c>
      <c r="K223" s="162"/>
      <c r="L223" s="92"/>
      <c r="M223" s="93"/>
      <c r="N223" s="94"/>
      <c r="O223" s="94"/>
      <c r="P223" s="95"/>
      <c r="Q223" s="121"/>
      <c r="R223" s="81">
        <f>G224+J224</f>
        <v>1.6216988000000001</v>
      </c>
      <c r="S223" s="366">
        <f>R223+R224</f>
        <v>2.5637401184000002</v>
      </c>
      <c r="T223" s="368">
        <f>E223*S223</f>
        <v>7.4348463433600003</v>
      </c>
    </row>
    <row r="224" spans="1:20" ht="12">
      <c r="A224" s="150"/>
      <c r="B224" s="90" t="s">
        <v>76</v>
      </c>
      <c r="C224" s="332"/>
      <c r="D224" s="58"/>
      <c r="E224" s="124"/>
      <c r="F224" s="38"/>
      <c r="G224" s="74">
        <f>G223*$J$14/1000</f>
        <v>1.4543071999999999</v>
      </c>
      <c r="H224" s="38"/>
      <c r="I224" s="159"/>
      <c r="J224" s="74">
        <f>J223*$Q$14/1000</f>
        <v>0.16739160000000014</v>
      </c>
      <c r="K224" s="162"/>
      <c r="L224" s="96" t="s">
        <v>69</v>
      </c>
      <c r="M224" s="97" t="s">
        <v>36</v>
      </c>
      <c r="N224" s="98">
        <v>3.2000000000000001E-2</v>
      </c>
      <c r="O224" s="99">
        <f>E223*N224</f>
        <v>9.2799999999999994E-2</v>
      </c>
      <c r="P224" s="100">
        <v>26</v>
      </c>
      <c r="Q224" s="131">
        <f>N224*P224*$N$12</f>
        <v>0.94204131840000016</v>
      </c>
      <c r="R224" s="124">
        <f>SUM(Q224:Q224)</f>
        <v>0.94204131840000016</v>
      </c>
      <c r="S224" s="367"/>
      <c r="T224" s="369"/>
    </row>
    <row r="225" spans="1:20" ht="9.75" customHeight="1">
      <c r="A225" s="151"/>
      <c r="B225" s="85"/>
      <c r="C225" s="153"/>
      <c r="D225" s="86"/>
      <c r="E225" s="89"/>
      <c r="F225" s="87"/>
      <c r="G225" s="88"/>
      <c r="H225" s="87"/>
      <c r="I225" s="160"/>
      <c r="J225" s="88"/>
      <c r="K225" s="163"/>
      <c r="O225" s="57"/>
      <c r="Q225" s="83"/>
      <c r="R225" s="124"/>
      <c r="S225" s="124"/>
      <c r="T225" s="165"/>
    </row>
    <row r="226" spans="1:20" ht="12">
      <c r="A226" s="152">
        <v>14</v>
      </c>
      <c r="B226" s="90" t="s">
        <v>78</v>
      </c>
      <c r="C226" s="331" t="s">
        <v>80</v>
      </c>
      <c r="D226" s="58" t="s">
        <v>81</v>
      </c>
      <c r="E226" s="124">
        <v>4.5</v>
      </c>
      <c r="F226" s="38"/>
      <c r="G226" s="37">
        <v>0.87</v>
      </c>
      <c r="H226" s="38"/>
      <c r="I226" s="159"/>
      <c r="J226" s="42">
        <v>3.6000000000000032E-2</v>
      </c>
      <c r="K226" s="162"/>
      <c r="L226" s="92"/>
      <c r="M226" s="93"/>
      <c r="N226" s="94"/>
      <c r="O226" s="94"/>
      <c r="P226" s="95"/>
      <c r="Q226" s="121"/>
      <c r="R226" s="81">
        <f>G227+J227</f>
        <v>1.8102285600000001</v>
      </c>
      <c r="S226" s="366">
        <f>R226+R227</f>
        <v>1.9585230738864001</v>
      </c>
      <c r="T226" s="368">
        <f>E226*S226</f>
        <v>8.8133538324888008</v>
      </c>
    </row>
    <row r="227" spans="1:20" ht="12">
      <c r="A227" s="150"/>
      <c r="B227" s="90" t="s">
        <v>79</v>
      </c>
      <c r="C227" s="332"/>
      <c r="D227" s="58"/>
      <c r="E227" s="124"/>
      <c r="F227" s="38"/>
      <c r="G227" s="74">
        <f>G226*$J$14/1000</f>
        <v>1.7097936</v>
      </c>
      <c r="H227" s="38"/>
      <c r="I227" s="159"/>
      <c r="J227" s="74">
        <f>J226*$Q$14/1000</f>
        <v>0.10043496000000009</v>
      </c>
      <c r="K227" s="162"/>
      <c r="L227" s="96" t="s">
        <v>47</v>
      </c>
      <c r="M227" s="97" t="s">
        <v>48</v>
      </c>
      <c r="N227" s="98">
        <v>0.13700000000000001</v>
      </c>
      <c r="O227" s="99">
        <f>E226*N227</f>
        <v>0.61650000000000005</v>
      </c>
      <c r="P227" s="100">
        <v>0.95599999999999996</v>
      </c>
      <c r="Q227" s="131">
        <f>N227*P227*$N$12</f>
        <v>0.14829451388640003</v>
      </c>
      <c r="R227" s="124">
        <f>SUM(Q227:Q227)</f>
        <v>0.14829451388640003</v>
      </c>
      <c r="S227" s="367"/>
      <c r="T227" s="369"/>
    </row>
    <row r="228" spans="1:20" ht="9.75" customHeight="1">
      <c r="A228" s="151"/>
      <c r="B228" s="85"/>
      <c r="C228" s="153"/>
      <c r="D228" s="86"/>
      <c r="E228" s="89"/>
      <c r="F228" s="87"/>
      <c r="G228" s="88"/>
      <c r="H228" s="87"/>
      <c r="I228" s="160"/>
      <c r="J228" s="88"/>
      <c r="K228" s="163"/>
      <c r="O228" s="57"/>
      <c r="Q228" s="83"/>
      <c r="R228" s="124"/>
      <c r="S228" s="124"/>
      <c r="T228" s="165"/>
    </row>
    <row r="229" spans="1:20" ht="12">
      <c r="A229" s="152">
        <v>15</v>
      </c>
      <c r="B229" s="90" t="s">
        <v>51</v>
      </c>
      <c r="C229" s="331" t="s">
        <v>82</v>
      </c>
      <c r="D229" s="58" t="s">
        <v>53</v>
      </c>
      <c r="E229" s="124">
        <v>15.8</v>
      </c>
      <c r="F229" s="38"/>
      <c r="G229" s="37">
        <v>0</v>
      </c>
      <c r="H229" s="38"/>
      <c r="I229" s="159"/>
      <c r="J229" s="42">
        <v>0</v>
      </c>
      <c r="K229" s="162"/>
      <c r="L229" s="92"/>
      <c r="M229" s="93"/>
      <c r="N229" s="94"/>
      <c r="O229" s="94"/>
      <c r="P229" s="95"/>
      <c r="Q229" s="121"/>
      <c r="R229" s="81">
        <f>G230+J230</f>
        <v>0</v>
      </c>
      <c r="S229" s="366">
        <f>R229+R230</f>
        <v>1.4813373279600002</v>
      </c>
      <c r="T229" s="368">
        <f>E229*S229</f>
        <v>23.405129781768004</v>
      </c>
    </row>
    <row r="230" spans="1:20" ht="12">
      <c r="A230" s="150"/>
      <c r="B230" s="36"/>
      <c r="C230" s="332"/>
      <c r="D230" s="58"/>
      <c r="E230" s="124"/>
      <c r="F230" s="38"/>
      <c r="G230" s="74">
        <f>G229*$J$14/1000</f>
        <v>0</v>
      </c>
      <c r="H230" s="38"/>
      <c r="I230" s="159"/>
      <c r="J230" s="74">
        <f>J229*$Q$14/1000</f>
        <v>0</v>
      </c>
      <c r="K230" s="162"/>
      <c r="L230" s="96" t="s">
        <v>82</v>
      </c>
      <c r="M230" s="97" t="s">
        <v>53</v>
      </c>
      <c r="N230" s="98">
        <v>1</v>
      </c>
      <c r="O230" s="99">
        <f>E229*N230</f>
        <v>15.8</v>
      </c>
      <c r="P230" s="100">
        <v>1.3083</v>
      </c>
      <c r="Q230" s="131">
        <f>N230*P230*$N$12</f>
        <v>1.4813373279600002</v>
      </c>
      <c r="R230" s="124">
        <f>SUM(Q230:Q230)</f>
        <v>1.4813373279600002</v>
      </c>
      <c r="S230" s="367"/>
      <c r="T230" s="369"/>
    </row>
    <row r="231" spans="1:20" ht="9.75" customHeight="1">
      <c r="A231" s="151"/>
      <c r="B231" s="85"/>
      <c r="C231" s="153"/>
      <c r="D231" s="86"/>
      <c r="E231" s="89"/>
      <c r="F231" s="87"/>
      <c r="G231" s="88"/>
      <c r="H231" s="87"/>
      <c r="I231" s="160"/>
      <c r="J231" s="88"/>
      <c r="K231" s="163"/>
      <c r="O231" s="57"/>
      <c r="Q231" s="83"/>
      <c r="R231" s="124"/>
      <c r="S231" s="124"/>
      <c r="T231" s="165"/>
    </row>
    <row r="232" spans="1:20" ht="12">
      <c r="A232" s="152">
        <v>16</v>
      </c>
      <c r="B232" s="90" t="s">
        <v>51</v>
      </c>
      <c r="C232" s="331" t="s">
        <v>83</v>
      </c>
      <c r="D232" s="58" t="s">
        <v>53</v>
      </c>
      <c r="E232" s="124">
        <v>16.8</v>
      </c>
      <c r="F232" s="38"/>
      <c r="G232" s="37">
        <v>0</v>
      </c>
      <c r="H232" s="38"/>
      <c r="I232" s="159"/>
      <c r="J232" s="42">
        <v>0</v>
      </c>
      <c r="K232" s="162"/>
      <c r="L232" s="92"/>
      <c r="M232" s="93"/>
      <c r="N232" s="94"/>
      <c r="O232" s="94"/>
      <c r="P232" s="95"/>
      <c r="Q232" s="121"/>
      <c r="R232" s="81">
        <f>G233+J233</f>
        <v>0</v>
      </c>
      <c r="S232" s="366">
        <f>R232+R233</f>
        <v>0.43365603960000004</v>
      </c>
      <c r="T232" s="368">
        <f>E232*S232</f>
        <v>7.2854214652800007</v>
      </c>
    </row>
    <row r="233" spans="1:20" ht="12">
      <c r="A233" s="150"/>
      <c r="B233" s="36"/>
      <c r="C233" s="332"/>
      <c r="D233" s="58"/>
      <c r="E233" s="124"/>
      <c r="F233" s="38"/>
      <c r="G233" s="74">
        <f>G232*$J$14/1000</f>
        <v>0</v>
      </c>
      <c r="H233" s="38"/>
      <c r="I233" s="159"/>
      <c r="J233" s="74">
        <f>J232*$Q$14/1000</f>
        <v>0</v>
      </c>
      <c r="K233" s="162"/>
      <c r="L233" s="96" t="s">
        <v>83</v>
      </c>
      <c r="M233" s="97" t="s">
        <v>53</v>
      </c>
      <c r="N233" s="98">
        <v>1</v>
      </c>
      <c r="O233" s="99">
        <f>E232*N233</f>
        <v>16.8</v>
      </c>
      <c r="P233" s="100">
        <v>0.38300000000000001</v>
      </c>
      <c r="Q233" s="131">
        <f>N233*P233*$N$12</f>
        <v>0.43365603960000004</v>
      </c>
      <c r="R233" s="124">
        <f>SUM(Q233:Q233)</f>
        <v>0.43365603960000004</v>
      </c>
      <c r="S233" s="367"/>
      <c r="T233" s="369"/>
    </row>
    <row r="234" spans="1:20" ht="10.5" customHeight="1">
      <c r="A234" s="151"/>
      <c r="B234" s="85"/>
      <c r="C234" s="153"/>
      <c r="D234" s="86"/>
      <c r="E234" s="89"/>
      <c r="F234" s="87"/>
      <c r="G234" s="88"/>
      <c r="H234" s="87"/>
      <c r="I234" s="160"/>
      <c r="J234" s="88"/>
      <c r="K234" s="163"/>
      <c r="O234" s="57"/>
      <c r="Q234" s="83"/>
      <c r="R234" s="124"/>
      <c r="S234" s="124"/>
      <c r="T234" s="165"/>
    </row>
    <row r="235" spans="1:20" ht="12">
      <c r="A235" s="152">
        <v>17</v>
      </c>
      <c r="B235" s="90" t="s">
        <v>51</v>
      </c>
      <c r="C235" s="331" t="s">
        <v>84</v>
      </c>
      <c r="D235" s="58" t="s">
        <v>53</v>
      </c>
      <c r="E235" s="124">
        <v>4.8</v>
      </c>
      <c r="F235" s="38"/>
      <c r="G235" s="37">
        <v>0</v>
      </c>
      <c r="H235" s="38"/>
      <c r="I235" s="159"/>
      <c r="J235" s="42">
        <v>0</v>
      </c>
      <c r="K235" s="162"/>
      <c r="L235" s="92"/>
      <c r="M235" s="93"/>
      <c r="N235" s="94"/>
      <c r="O235" s="94"/>
      <c r="P235" s="95"/>
      <c r="Q235" s="121"/>
      <c r="R235" s="81">
        <f>G236+J236</f>
        <v>0</v>
      </c>
      <c r="S235" s="366">
        <f>R235+R236</f>
        <v>0.25589103120000001</v>
      </c>
      <c r="T235" s="368">
        <f>E235*S235</f>
        <v>1.2282769497599999</v>
      </c>
    </row>
    <row r="236" spans="1:20" ht="12">
      <c r="A236" s="150"/>
      <c r="B236" s="36"/>
      <c r="C236" s="332"/>
      <c r="D236" s="58"/>
      <c r="E236" s="124"/>
      <c r="F236" s="38"/>
      <c r="G236" s="74">
        <f>G235*$J$14/1000</f>
        <v>0</v>
      </c>
      <c r="H236" s="38"/>
      <c r="I236" s="159"/>
      <c r="J236" s="74">
        <f>J235*$Q$14/1000</f>
        <v>0</v>
      </c>
      <c r="K236" s="162"/>
      <c r="L236" s="96" t="s">
        <v>84</v>
      </c>
      <c r="M236" s="97" t="s">
        <v>53</v>
      </c>
      <c r="N236" s="98">
        <v>1</v>
      </c>
      <c r="O236" s="99">
        <f>E235*N236</f>
        <v>4.8</v>
      </c>
      <c r="P236" s="100">
        <v>0.22600000000000001</v>
      </c>
      <c r="Q236" s="131">
        <f>N236*P236*$N$12</f>
        <v>0.25589103120000001</v>
      </c>
      <c r="R236" s="124">
        <f>SUM(Q236:Q236)</f>
        <v>0.25589103120000001</v>
      </c>
      <c r="S236" s="367"/>
      <c r="T236" s="369"/>
    </row>
    <row r="237" spans="1:20">
      <c r="A237" s="151"/>
      <c r="B237" s="85"/>
      <c r="C237" s="153"/>
      <c r="D237" s="86"/>
      <c r="E237" s="89"/>
      <c r="F237" s="87"/>
      <c r="G237" s="88"/>
      <c r="H237" s="87"/>
      <c r="I237" s="160"/>
      <c r="J237" s="88"/>
      <c r="K237" s="163"/>
      <c r="O237" s="57"/>
      <c r="Q237" s="83"/>
      <c r="R237" s="124"/>
      <c r="S237" s="124"/>
      <c r="T237" s="165"/>
    </row>
    <row r="238" spans="1:20" ht="12">
      <c r="A238" s="152">
        <v>18</v>
      </c>
      <c r="B238" s="90" t="s">
        <v>51</v>
      </c>
      <c r="C238" s="331" t="s">
        <v>85</v>
      </c>
      <c r="D238" s="58" t="s">
        <v>48</v>
      </c>
      <c r="E238" s="124">
        <v>0.32</v>
      </c>
      <c r="F238" s="38"/>
      <c r="G238" s="37">
        <v>0</v>
      </c>
      <c r="H238" s="38"/>
      <c r="I238" s="159"/>
      <c r="J238" s="42">
        <v>0</v>
      </c>
      <c r="K238" s="162"/>
      <c r="L238" s="92"/>
      <c r="M238" s="93"/>
      <c r="N238" s="94"/>
      <c r="O238" s="94"/>
      <c r="P238" s="95"/>
      <c r="Q238" s="121"/>
      <c r="R238" s="81">
        <f>G239+J239</f>
        <v>0</v>
      </c>
      <c r="S238" s="366">
        <f>R238+R239</f>
        <v>0.46196256959999998</v>
      </c>
      <c r="T238" s="368">
        <f>E238*S238</f>
        <v>0.14782802227200001</v>
      </c>
    </row>
    <row r="239" spans="1:20" ht="12">
      <c r="A239" s="150"/>
      <c r="B239" s="36"/>
      <c r="C239" s="332"/>
      <c r="D239" s="58"/>
      <c r="E239" s="124"/>
      <c r="F239" s="38"/>
      <c r="G239" s="74">
        <f>G238*$J$14/1000</f>
        <v>0</v>
      </c>
      <c r="H239" s="38"/>
      <c r="I239" s="159"/>
      <c r="J239" s="74">
        <f>J238*$Q$14/1000</f>
        <v>0</v>
      </c>
      <c r="K239" s="162"/>
      <c r="L239" s="96" t="s">
        <v>85</v>
      </c>
      <c r="M239" s="97" t="s">
        <v>48</v>
      </c>
      <c r="N239" s="98">
        <v>1</v>
      </c>
      <c r="O239" s="99">
        <f>E238*N239</f>
        <v>0.32</v>
      </c>
      <c r="P239" s="100">
        <v>0.40799999999999997</v>
      </c>
      <c r="Q239" s="131">
        <f>N239*P239*$N$12</f>
        <v>0.46196256959999998</v>
      </c>
      <c r="R239" s="124">
        <f>SUM(Q239:Q239)</f>
        <v>0.46196256959999998</v>
      </c>
      <c r="S239" s="367"/>
      <c r="T239" s="369"/>
    </row>
    <row r="240" spans="1:20" ht="9" customHeight="1">
      <c r="A240" s="151"/>
      <c r="B240" s="85"/>
      <c r="C240" s="153"/>
      <c r="D240" s="86"/>
      <c r="E240" s="89"/>
      <c r="F240" s="87"/>
      <c r="G240" s="88"/>
      <c r="H240" s="87"/>
      <c r="I240" s="160"/>
      <c r="J240" s="88"/>
      <c r="K240" s="163"/>
      <c r="Q240" s="83"/>
      <c r="R240" s="124"/>
      <c r="S240" s="124"/>
      <c r="T240" s="165"/>
    </row>
    <row r="241" spans="1:20" ht="12">
      <c r="A241" s="152">
        <v>19</v>
      </c>
      <c r="B241" s="134" t="s">
        <v>51</v>
      </c>
      <c r="C241" s="331" t="s">
        <v>112</v>
      </c>
      <c r="D241" s="59" t="s">
        <v>53</v>
      </c>
      <c r="E241" s="124">
        <v>4.5</v>
      </c>
      <c r="G241" s="42">
        <v>0</v>
      </c>
      <c r="I241" s="159"/>
      <c r="J241" s="42">
        <v>0</v>
      </c>
      <c r="K241" s="162"/>
      <c r="L241" s="92"/>
      <c r="M241" s="93"/>
      <c r="N241" s="94"/>
      <c r="O241" s="128"/>
      <c r="P241" s="95"/>
      <c r="Q241" s="121"/>
      <c r="R241" s="81">
        <f>G242+J242</f>
        <v>0</v>
      </c>
      <c r="S241" s="366">
        <f>R241+R242</f>
        <v>0.90580896000000011</v>
      </c>
      <c r="T241" s="368">
        <f>E241*S241</f>
        <v>4.0761403200000004</v>
      </c>
    </row>
    <row r="242" spans="1:20" ht="12">
      <c r="A242" s="150"/>
      <c r="C242" s="332"/>
      <c r="E242" s="124"/>
      <c r="G242" s="74">
        <f>G241*$J$14/1000</f>
        <v>0</v>
      </c>
      <c r="I242" s="159"/>
      <c r="J242" s="74">
        <f>J241*$Q$14/1000</f>
        <v>0</v>
      </c>
      <c r="K242" s="162"/>
      <c r="L242" s="96" t="s">
        <v>86</v>
      </c>
      <c r="M242" s="97" t="s">
        <v>81</v>
      </c>
      <c r="N242" s="98">
        <v>1</v>
      </c>
      <c r="O242" s="98">
        <f>E241*N242</f>
        <v>4.5</v>
      </c>
      <c r="P242" s="100">
        <v>0.8</v>
      </c>
      <c r="Q242" s="131">
        <f>N242*P242*$N$12</f>
        <v>0.90580896000000011</v>
      </c>
      <c r="R242" s="124">
        <f>SUM(Q242:Q242)</f>
        <v>0.90580896000000011</v>
      </c>
      <c r="S242" s="367"/>
      <c r="T242" s="369"/>
    </row>
    <row r="243" spans="1:20" ht="7.5" customHeight="1">
      <c r="A243" s="151"/>
      <c r="B243" s="85"/>
      <c r="C243" s="153"/>
      <c r="D243" s="86"/>
      <c r="E243" s="89"/>
      <c r="F243" s="87"/>
      <c r="G243" s="88"/>
      <c r="H243" s="87"/>
      <c r="I243" s="160"/>
      <c r="J243" s="88"/>
      <c r="K243" s="163"/>
      <c r="Q243" s="83"/>
      <c r="R243" s="124"/>
      <c r="S243" s="124"/>
      <c r="T243" s="165"/>
    </row>
    <row r="244" spans="1:20" ht="12">
      <c r="A244" s="149">
        <v>20</v>
      </c>
      <c r="B244" s="91" t="s">
        <v>87</v>
      </c>
      <c r="C244" s="331" t="s">
        <v>88</v>
      </c>
      <c r="D244" s="180" t="s">
        <v>62</v>
      </c>
      <c r="E244" s="122">
        <v>1.7</v>
      </c>
      <c r="F244" s="95"/>
      <c r="G244" s="74">
        <v>0.38400000000000001</v>
      </c>
      <c r="H244" s="95"/>
      <c r="I244" s="158"/>
      <c r="J244" s="74">
        <v>0</v>
      </c>
      <c r="K244" s="161"/>
      <c r="L244" s="92"/>
      <c r="M244" s="93"/>
      <c r="N244" s="94"/>
      <c r="O244" s="128"/>
      <c r="P244" s="95"/>
      <c r="Q244" s="121"/>
      <c r="R244" s="81">
        <f>G245+J245</f>
        <v>0.75466751999999993</v>
      </c>
      <c r="S244" s="366">
        <f>R244+R245</f>
        <v>1.10750841645</v>
      </c>
      <c r="T244" s="368">
        <f>E244*S244</f>
        <v>1.8827643079649998</v>
      </c>
    </row>
    <row r="245" spans="1:20" ht="12">
      <c r="A245" s="150"/>
      <c r="B245" s="134" t="s">
        <v>76</v>
      </c>
      <c r="C245" s="332"/>
      <c r="E245" s="124"/>
      <c r="G245" s="74">
        <f>G244*$J$14/1000</f>
        <v>0.75466751999999993</v>
      </c>
      <c r="I245" s="159"/>
      <c r="J245" s="74">
        <f>J244*$Q$14/1000</f>
        <v>0</v>
      </c>
      <c r="K245" s="162"/>
      <c r="L245" s="96" t="s">
        <v>89</v>
      </c>
      <c r="M245" s="97" t="s">
        <v>48</v>
      </c>
      <c r="N245" s="98">
        <v>0.27700000000000002</v>
      </c>
      <c r="O245" s="98">
        <f>E244*N245</f>
        <v>0.47090000000000004</v>
      </c>
      <c r="P245" s="100">
        <v>1.125</v>
      </c>
      <c r="Q245" s="131">
        <f>N245*P245*$N$12</f>
        <v>0.35284089645000005</v>
      </c>
      <c r="R245" s="124">
        <f>SUM(Q245:Q245)</f>
        <v>0.35284089645000005</v>
      </c>
      <c r="S245" s="367"/>
      <c r="T245" s="369"/>
    </row>
    <row r="246" spans="1:20" ht="9" customHeight="1">
      <c r="A246" s="151"/>
      <c r="B246" s="85"/>
      <c r="C246" s="153"/>
      <c r="D246" s="86"/>
      <c r="E246" s="89"/>
      <c r="F246" s="87"/>
      <c r="G246" s="88"/>
      <c r="H246" s="87"/>
      <c r="I246" s="160"/>
      <c r="J246" s="88"/>
      <c r="K246" s="163"/>
      <c r="L246" s="181"/>
      <c r="M246" s="182"/>
      <c r="N246" s="183"/>
      <c r="O246" s="186"/>
      <c r="P246" s="87"/>
      <c r="Q246" s="184"/>
      <c r="R246" s="89"/>
      <c r="S246" s="89"/>
      <c r="T246" s="185"/>
    </row>
    <row r="247" spans="1:20" ht="12">
      <c r="A247" s="152">
        <v>21</v>
      </c>
      <c r="B247" s="134" t="s">
        <v>90</v>
      </c>
      <c r="C247" s="331" t="s">
        <v>91</v>
      </c>
      <c r="D247" s="59" t="s">
        <v>62</v>
      </c>
      <c r="E247" s="124">
        <v>0.6</v>
      </c>
      <c r="G247" s="42">
        <v>0.38400000000000001</v>
      </c>
      <c r="I247" s="159"/>
      <c r="J247" s="42">
        <v>0</v>
      </c>
      <c r="K247" s="162"/>
      <c r="L247" s="92"/>
      <c r="M247" s="93"/>
      <c r="N247" s="94"/>
      <c r="O247" s="128"/>
      <c r="P247" s="95"/>
      <c r="Q247" s="121"/>
      <c r="R247" s="81">
        <f>G248+J248</f>
        <v>0.75466751999999993</v>
      </c>
      <c r="S247" s="366">
        <f>R247+R248</f>
        <v>1.1821867038959999</v>
      </c>
      <c r="T247" s="368">
        <f>E247*S247</f>
        <v>0.70931202233759993</v>
      </c>
    </row>
    <row r="248" spans="1:20" ht="12">
      <c r="A248" s="150"/>
      <c r="B248" s="134" t="s">
        <v>76</v>
      </c>
      <c r="C248" s="332"/>
      <c r="E248" s="124"/>
      <c r="G248" s="74">
        <f>G247*$J$14/1000</f>
        <v>0.75466751999999993</v>
      </c>
      <c r="I248" s="159"/>
      <c r="J248" s="74">
        <f>J247*$Q$14/1000</f>
        <v>0</v>
      </c>
      <c r="K248" s="162"/>
      <c r="L248" s="96" t="s">
        <v>92</v>
      </c>
      <c r="M248" s="97" t="s">
        <v>48</v>
      </c>
      <c r="N248" s="98">
        <v>0.21</v>
      </c>
      <c r="O248" s="98">
        <f>E247*N248</f>
        <v>0.126</v>
      </c>
      <c r="P248" s="100">
        <v>1.798</v>
      </c>
      <c r="Q248" s="131">
        <f>N248*P248*$N$12</f>
        <v>0.42751918389600002</v>
      </c>
      <c r="R248" s="124">
        <f>SUM(Q248:Q248)</f>
        <v>0.42751918389600002</v>
      </c>
      <c r="S248" s="367"/>
      <c r="T248" s="369"/>
    </row>
    <row r="249" spans="1:20">
      <c r="A249" s="151"/>
      <c r="B249" s="85"/>
      <c r="C249" s="153"/>
      <c r="D249" s="86"/>
      <c r="E249" s="89"/>
      <c r="F249" s="87"/>
      <c r="G249" s="88"/>
      <c r="H249" s="87"/>
      <c r="I249" s="160"/>
      <c r="J249" s="88"/>
      <c r="K249" s="163"/>
      <c r="Q249" s="83"/>
      <c r="R249" s="124"/>
      <c r="S249" s="124"/>
      <c r="T249" s="165"/>
    </row>
    <row r="250" spans="1:20" ht="12" customHeight="1">
      <c r="A250" s="152">
        <v>22</v>
      </c>
      <c r="B250" s="134" t="s">
        <v>93</v>
      </c>
      <c r="C250" s="331" t="s">
        <v>95</v>
      </c>
      <c r="D250" s="59" t="s">
        <v>62</v>
      </c>
      <c r="E250" s="124">
        <v>2.9</v>
      </c>
      <c r="G250" s="42">
        <v>0.33800000000000002</v>
      </c>
      <c r="I250" s="159"/>
      <c r="J250" s="42">
        <v>1.26E-2</v>
      </c>
      <c r="K250" s="162"/>
      <c r="L250" s="92"/>
      <c r="M250" s="93"/>
      <c r="N250" s="94"/>
      <c r="O250" s="128"/>
      <c r="P250" s="95"/>
      <c r="Q250" s="121"/>
      <c r="R250" s="81">
        <f>G251+J251</f>
        <v>0.69941687599999991</v>
      </c>
      <c r="S250" s="366">
        <f>R250+R251</f>
        <v>0.9805007188999999</v>
      </c>
      <c r="T250" s="368">
        <f>E250*S250</f>
        <v>2.8434520848099996</v>
      </c>
    </row>
    <row r="251" spans="1:20" ht="12">
      <c r="A251" s="150"/>
      <c r="B251" s="330"/>
      <c r="C251" s="332"/>
      <c r="E251" s="124"/>
      <c r="G251" s="74">
        <f>G250*$J$14/1000</f>
        <v>0.66426463999999996</v>
      </c>
      <c r="I251" s="159"/>
      <c r="J251" s="74">
        <f>J250*$Q$14/1000</f>
        <v>3.5152236000000003E-2</v>
      </c>
      <c r="K251" s="162"/>
      <c r="L251" s="96" t="s">
        <v>109</v>
      </c>
      <c r="M251" s="97" t="s">
        <v>48</v>
      </c>
      <c r="N251" s="98">
        <v>0.33100000000000002</v>
      </c>
      <c r="O251" s="98">
        <f>E250*N251</f>
        <v>0.95989999999999998</v>
      </c>
      <c r="P251" s="100">
        <v>0.75</v>
      </c>
      <c r="Q251" s="131">
        <f>N251*P251*$N$12</f>
        <v>0.28108384290000005</v>
      </c>
      <c r="R251" s="124">
        <f>SUM(Q251:Q251)</f>
        <v>0.28108384290000005</v>
      </c>
      <c r="S251" s="367"/>
      <c r="T251" s="369"/>
    </row>
    <row r="252" spans="1:20" ht="2.25" customHeight="1">
      <c r="A252" s="150"/>
      <c r="B252" s="330"/>
      <c r="C252" s="332"/>
      <c r="E252" s="124"/>
      <c r="I252" s="159"/>
      <c r="K252" s="162"/>
      <c r="Q252" s="83"/>
      <c r="R252" s="124"/>
      <c r="S252" s="124"/>
      <c r="T252" s="165"/>
    </row>
    <row r="253" spans="1:20" ht="6" customHeight="1">
      <c r="A253" s="151"/>
      <c r="B253" s="85"/>
      <c r="C253" s="153"/>
      <c r="D253" s="86"/>
      <c r="E253" s="89"/>
      <c r="F253" s="87"/>
      <c r="G253" s="88"/>
      <c r="H253" s="87"/>
      <c r="I253" s="160"/>
      <c r="J253" s="88"/>
      <c r="K253" s="163"/>
      <c r="Q253" s="83"/>
      <c r="R253" s="124"/>
      <c r="S253" s="124"/>
      <c r="T253" s="165"/>
    </row>
    <row r="254" spans="1:20" ht="12">
      <c r="A254" s="152">
        <v>23</v>
      </c>
      <c r="B254" s="134" t="s">
        <v>96</v>
      </c>
      <c r="C254" s="331" t="s">
        <v>97</v>
      </c>
      <c r="D254" s="59" t="s">
        <v>98</v>
      </c>
      <c r="E254" s="124">
        <v>4</v>
      </c>
      <c r="G254" s="42">
        <v>0</v>
      </c>
      <c r="I254" s="159"/>
      <c r="J254" s="42">
        <v>2.84</v>
      </c>
      <c r="K254" s="162"/>
      <c r="L254" s="75"/>
      <c r="M254" s="76"/>
      <c r="N254" s="77"/>
      <c r="O254" s="79"/>
      <c r="P254" s="78"/>
      <c r="Q254" s="80"/>
      <c r="R254" s="81">
        <f>G255+J255</f>
        <v>7.9232024000000001</v>
      </c>
      <c r="S254" s="122">
        <f>R254+R255</f>
        <v>7.9232024000000001</v>
      </c>
      <c r="T254" s="166">
        <f>E254*S254</f>
        <v>31.6928096</v>
      </c>
    </row>
    <row r="255" spans="1:20" ht="12">
      <c r="A255" s="150"/>
      <c r="C255" s="332"/>
      <c r="E255" s="124"/>
      <c r="G255" s="74">
        <f>G254*$J$14/1000</f>
        <v>0</v>
      </c>
      <c r="I255" s="159"/>
      <c r="J255" s="74">
        <f>J254*$Q$14/1000</f>
        <v>7.9232024000000001</v>
      </c>
      <c r="K255" s="162"/>
      <c r="Q255" s="83"/>
      <c r="R255" s="124"/>
      <c r="S255" s="124"/>
      <c r="T255" s="165"/>
    </row>
    <row r="256" spans="1:20">
      <c r="A256" s="150"/>
      <c r="C256" s="154"/>
      <c r="E256" s="124"/>
      <c r="I256" s="159"/>
      <c r="K256" s="162"/>
      <c r="Q256" s="83"/>
      <c r="R256" s="124"/>
      <c r="S256" s="124"/>
      <c r="T256" s="165"/>
    </row>
    <row r="257" spans="1:20" ht="12">
      <c r="A257" s="171"/>
      <c r="B257" s="135"/>
      <c r="C257" s="174" t="s">
        <v>99</v>
      </c>
      <c r="D257" s="136"/>
      <c r="E257" s="156"/>
      <c r="F257" s="138"/>
      <c r="G257" s="139"/>
      <c r="H257" s="138"/>
      <c r="I257" s="138"/>
      <c r="J257" s="139"/>
      <c r="K257" s="138"/>
      <c r="L257" s="140"/>
      <c r="M257" s="141"/>
      <c r="N257" s="142"/>
      <c r="O257" s="137"/>
      <c r="P257" s="138"/>
      <c r="Q257" s="139"/>
      <c r="R257" s="137"/>
      <c r="S257" s="137"/>
      <c r="T257" s="168">
        <f>SUM(T179:T256)</f>
        <v>233.26215610287801</v>
      </c>
    </row>
    <row r="258" spans="1:20" ht="12.75">
      <c r="A258" s="188"/>
      <c r="B258" s="189"/>
      <c r="C258" s="247" t="s">
        <v>242</v>
      </c>
      <c r="D258" s="190"/>
      <c r="E258" s="72"/>
      <c r="F258" s="190"/>
      <c r="G258" s="190"/>
      <c r="H258" s="190"/>
      <c r="I258" s="191"/>
      <c r="J258" s="192"/>
      <c r="K258" s="193"/>
      <c r="L258" s="194"/>
      <c r="M258" s="187"/>
      <c r="N258" s="195"/>
      <c r="O258" s="195"/>
      <c r="P258" s="196"/>
      <c r="Q258" s="197"/>
      <c r="R258" s="198"/>
      <c r="S258" s="199"/>
      <c r="T258" s="200"/>
    </row>
    <row r="259" spans="1:20" ht="12">
      <c r="A259" s="152">
        <v>1</v>
      </c>
      <c r="B259" s="90" t="s">
        <v>30</v>
      </c>
      <c r="C259" s="332" t="s">
        <v>31</v>
      </c>
      <c r="D259" s="58" t="s">
        <v>32</v>
      </c>
      <c r="E259" s="124">
        <v>4.5</v>
      </c>
      <c r="F259" s="38"/>
      <c r="G259" s="37">
        <v>0.22320000000000001</v>
      </c>
      <c r="H259" s="38"/>
      <c r="I259" s="159"/>
      <c r="J259" s="42">
        <v>8.5000000000000006E-3</v>
      </c>
      <c r="K259" s="161"/>
      <c r="L259" s="75"/>
      <c r="M259" s="76"/>
      <c r="N259" s="77"/>
      <c r="O259" s="77"/>
      <c r="P259" s="78"/>
      <c r="Q259" s="80"/>
      <c r="R259" s="81">
        <f>G260+J260</f>
        <v>0.46236430600000006</v>
      </c>
      <c r="S259" s="122">
        <f>R259+R260</f>
        <v>0.46236430600000006</v>
      </c>
      <c r="T259" s="166">
        <f>E259*S259</f>
        <v>2.0806393770000002</v>
      </c>
    </row>
    <row r="260" spans="1:20" ht="12">
      <c r="A260" s="150"/>
      <c r="B260" s="36"/>
      <c r="C260" s="332"/>
      <c r="D260" s="58"/>
      <c r="E260" s="124"/>
      <c r="F260" s="38"/>
      <c r="G260" s="74">
        <f>G259*$J$14/1000</f>
        <v>0.43865049600000006</v>
      </c>
      <c r="H260" s="38"/>
      <c r="I260" s="159"/>
      <c r="J260" s="74">
        <f>J259*$Q$14/1000</f>
        <v>2.3713810000000002E-2</v>
      </c>
      <c r="K260" s="162"/>
      <c r="L260" s="65"/>
      <c r="M260" s="60"/>
      <c r="N260" s="56"/>
      <c r="O260" s="56"/>
      <c r="P260" s="38"/>
      <c r="Q260" s="83"/>
      <c r="R260" s="124"/>
      <c r="S260" s="124"/>
      <c r="T260" s="165"/>
    </row>
    <row r="261" spans="1:20" ht="9.75" customHeight="1">
      <c r="A261" s="151"/>
      <c r="B261" s="85"/>
      <c r="C261" s="153"/>
      <c r="D261" s="86"/>
      <c r="E261" s="89"/>
      <c r="F261" s="87"/>
      <c r="G261" s="88"/>
      <c r="H261" s="87"/>
      <c r="I261" s="160"/>
      <c r="J261" s="88"/>
      <c r="K261" s="163"/>
      <c r="O261" s="57"/>
      <c r="Q261" s="83"/>
      <c r="R261" s="124"/>
      <c r="S261" s="124"/>
      <c r="T261" s="165"/>
    </row>
    <row r="262" spans="1:20" ht="12">
      <c r="A262" s="152">
        <v>2</v>
      </c>
      <c r="B262" s="90" t="s">
        <v>33</v>
      </c>
      <c r="C262" s="331" t="s">
        <v>35</v>
      </c>
      <c r="D262" s="58" t="s">
        <v>36</v>
      </c>
      <c r="E262" s="124">
        <v>0.5</v>
      </c>
      <c r="F262" s="38"/>
      <c r="G262" s="37">
        <v>4.9000000000000004</v>
      </c>
      <c r="H262" s="38"/>
      <c r="I262" s="159"/>
      <c r="J262" s="42">
        <v>4.8</v>
      </c>
      <c r="K262" s="162"/>
      <c r="L262" s="75"/>
      <c r="M262" s="76"/>
      <c r="N262" s="77"/>
      <c r="O262" s="77"/>
      <c r="P262" s="78"/>
      <c r="Q262" s="80"/>
      <c r="R262" s="81">
        <f>G263+J263</f>
        <v>23.0212</v>
      </c>
      <c r="S262" s="122">
        <f>R262+R263</f>
        <v>23.0212</v>
      </c>
      <c r="T262" s="166">
        <f>E262*S262</f>
        <v>11.5106</v>
      </c>
    </row>
    <row r="263" spans="1:20" ht="12">
      <c r="A263" s="150"/>
      <c r="B263" s="90" t="s">
        <v>34</v>
      </c>
      <c r="C263" s="332"/>
      <c r="D263" s="58"/>
      <c r="E263" s="124"/>
      <c r="F263" s="38"/>
      <c r="G263" s="74">
        <f>G262*$J$14/1000</f>
        <v>9.6298720000000007</v>
      </c>
      <c r="H263" s="38"/>
      <c r="I263" s="159"/>
      <c r="J263" s="74">
        <f>J262*$Q$14/1000</f>
        <v>13.391328</v>
      </c>
      <c r="K263" s="162"/>
      <c r="L263" s="65"/>
      <c r="M263" s="60"/>
      <c r="N263" s="56"/>
      <c r="O263" s="56"/>
      <c r="P263" s="38"/>
      <c r="Q263" s="83"/>
      <c r="R263" s="124"/>
      <c r="S263" s="124"/>
      <c r="T263" s="165"/>
    </row>
    <row r="264" spans="1:20" ht="9.75" customHeight="1">
      <c r="A264" s="151"/>
      <c r="B264" s="85"/>
      <c r="C264" s="153"/>
      <c r="D264" s="86"/>
      <c r="E264" s="89"/>
      <c r="F264" s="87"/>
      <c r="G264" s="88"/>
      <c r="H264" s="87"/>
      <c r="I264" s="160"/>
      <c r="J264" s="88"/>
      <c r="K264" s="163"/>
      <c r="O264" s="57"/>
      <c r="Q264" s="83"/>
      <c r="R264" s="124"/>
      <c r="S264" s="124"/>
      <c r="T264" s="165"/>
    </row>
    <row r="265" spans="1:20" ht="12">
      <c r="A265" s="152">
        <v>3</v>
      </c>
      <c r="B265" s="329" t="s">
        <v>37</v>
      </c>
      <c r="C265" s="331" t="s">
        <v>38</v>
      </c>
      <c r="D265" s="58" t="s">
        <v>39</v>
      </c>
      <c r="E265" s="124">
        <v>0.97</v>
      </c>
      <c r="F265" s="38"/>
      <c r="G265" s="37">
        <v>0.36</v>
      </c>
      <c r="H265" s="38"/>
      <c r="I265" s="159"/>
      <c r="J265" s="42">
        <v>0.85</v>
      </c>
      <c r="K265" s="162"/>
      <c r="L265" s="75"/>
      <c r="M265" s="76"/>
      <c r="N265" s="77"/>
      <c r="O265" s="77"/>
      <c r="P265" s="78"/>
      <c r="Q265" s="80"/>
      <c r="R265" s="81">
        <f>G266+J266</f>
        <v>3.0788818</v>
      </c>
      <c r="S265" s="122">
        <f>R265+R266</f>
        <v>3.0788818</v>
      </c>
      <c r="T265" s="166">
        <f>E265*S265</f>
        <v>2.986515346</v>
      </c>
    </row>
    <row r="266" spans="1:20" ht="12">
      <c r="A266" s="150"/>
      <c r="B266" s="374"/>
      <c r="C266" s="332"/>
      <c r="D266" s="58"/>
      <c r="E266" s="124"/>
      <c r="F266" s="38"/>
      <c r="G266" s="74">
        <f>G265*$J$14/1000</f>
        <v>0.70750079999999993</v>
      </c>
      <c r="H266" s="38"/>
      <c r="I266" s="159"/>
      <c r="J266" s="74">
        <f>J265*$Q$14/1000</f>
        <v>2.371381</v>
      </c>
      <c r="K266" s="162"/>
      <c r="L266" s="65"/>
      <c r="M266" s="60"/>
      <c r="N266" s="56"/>
      <c r="O266" s="56"/>
      <c r="P266" s="38"/>
      <c r="Q266" s="83"/>
      <c r="R266" s="124"/>
      <c r="S266" s="124"/>
      <c r="T266" s="165"/>
    </row>
    <row r="267" spans="1:20" ht="9" customHeight="1">
      <c r="A267" s="151"/>
      <c r="B267" s="85"/>
      <c r="C267" s="153"/>
      <c r="D267" s="86"/>
      <c r="E267" s="89"/>
      <c r="F267" s="87"/>
      <c r="G267" s="88"/>
      <c r="H267" s="87"/>
      <c r="I267" s="160"/>
      <c r="J267" s="88"/>
      <c r="K267" s="163"/>
      <c r="O267" s="57"/>
      <c r="Q267" s="83"/>
      <c r="R267" s="124"/>
      <c r="S267" s="124"/>
      <c r="T267" s="165"/>
    </row>
    <row r="268" spans="1:20" ht="12">
      <c r="A268" s="152">
        <v>4</v>
      </c>
      <c r="B268" s="329" t="s">
        <v>40</v>
      </c>
      <c r="C268" s="331" t="s">
        <v>42</v>
      </c>
      <c r="D268" s="58" t="s">
        <v>43</v>
      </c>
      <c r="E268" s="124">
        <v>4</v>
      </c>
      <c r="F268" s="38"/>
      <c r="G268" s="37">
        <v>0.89339999999999997</v>
      </c>
      <c r="H268" s="38"/>
      <c r="I268" s="159"/>
      <c r="J268" s="42">
        <v>0.27799999999999958</v>
      </c>
      <c r="K268" s="162"/>
      <c r="L268" s="75"/>
      <c r="M268" s="76"/>
      <c r="N268" s="77"/>
      <c r="O268" s="77"/>
      <c r="P268" s="78"/>
      <c r="Q268" s="80"/>
      <c r="R268" s="81">
        <f>G269+J269</f>
        <v>2.5313622319999989</v>
      </c>
      <c r="S268" s="122">
        <f>R268+R269</f>
        <v>2.5313622319999989</v>
      </c>
      <c r="T268" s="166">
        <f>E268*S268</f>
        <v>10.125448927999996</v>
      </c>
    </row>
    <row r="269" spans="1:20" ht="12">
      <c r="A269" s="150"/>
      <c r="B269" s="374"/>
      <c r="C269" s="332"/>
      <c r="D269" s="58"/>
      <c r="E269" s="124"/>
      <c r="F269" s="38"/>
      <c r="G269" s="74">
        <f>G268*$J$14/1000</f>
        <v>1.755781152</v>
      </c>
      <c r="H269" s="38"/>
      <c r="I269" s="159"/>
      <c r="J269" s="74">
        <f>J268*$Q$14/1000</f>
        <v>0.77558107999999892</v>
      </c>
      <c r="K269" s="162"/>
      <c r="L269" s="65"/>
      <c r="M269" s="60"/>
      <c r="N269" s="56"/>
      <c r="O269" s="56"/>
      <c r="P269" s="38"/>
      <c r="Q269" s="83"/>
      <c r="R269" s="124"/>
      <c r="S269" s="124"/>
      <c r="T269" s="165"/>
    </row>
    <row r="270" spans="1:20" ht="8.25" customHeight="1">
      <c r="A270" s="150"/>
      <c r="B270" s="90"/>
      <c r="C270" s="332"/>
      <c r="D270" s="58"/>
      <c r="E270" s="124"/>
      <c r="F270" s="38"/>
      <c r="G270" s="37"/>
      <c r="H270" s="38"/>
      <c r="I270" s="159"/>
      <c r="K270" s="162"/>
      <c r="L270" s="65"/>
      <c r="M270" s="60"/>
      <c r="N270" s="56"/>
      <c r="O270" s="56"/>
      <c r="P270" s="38"/>
      <c r="Q270" s="83"/>
      <c r="R270" s="124"/>
      <c r="S270" s="124"/>
      <c r="T270" s="165"/>
    </row>
    <row r="271" spans="1:20" ht="12">
      <c r="A271" s="149">
        <v>5</v>
      </c>
      <c r="B271" s="91" t="s">
        <v>44</v>
      </c>
      <c r="C271" s="331" t="s">
        <v>46</v>
      </c>
      <c r="D271" s="180" t="s">
        <v>39</v>
      </c>
      <c r="E271" s="202">
        <f>(38.4+35.5+17.3+11.2)/1000</f>
        <v>0.1024</v>
      </c>
      <c r="F271" s="95"/>
      <c r="G271" s="74">
        <v>19</v>
      </c>
      <c r="H271" s="95"/>
      <c r="I271" s="158"/>
      <c r="J271" s="74">
        <v>17.600000000000001</v>
      </c>
      <c r="K271" s="161"/>
      <c r="L271" s="92"/>
      <c r="M271" s="93"/>
      <c r="N271" s="94"/>
      <c r="O271" s="94"/>
      <c r="P271" s="95"/>
      <c r="Q271" s="121"/>
      <c r="R271" s="81">
        <f>G272+J272</f>
        <v>86.441856000000001</v>
      </c>
      <c r="S271" s="366">
        <f>R271+R272</f>
        <v>101.30547903165601</v>
      </c>
      <c r="T271" s="368">
        <f>E271*S271</f>
        <v>10.373681052841576</v>
      </c>
    </row>
    <row r="272" spans="1:20" ht="12">
      <c r="A272" s="150"/>
      <c r="B272" s="134" t="s">
        <v>45</v>
      </c>
      <c r="C272" s="332"/>
      <c r="E272" s="178"/>
      <c r="G272" s="74">
        <f>G271*$J$14/1000</f>
        <v>37.340319999999998</v>
      </c>
      <c r="I272" s="159"/>
      <c r="J272" s="74">
        <f>J271*$Q$14/1000</f>
        <v>49.10153600000001</v>
      </c>
      <c r="K272" s="162"/>
      <c r="L272" s="129" t="s">
        <v>47</v>
      </c>
      <c r="M272" s="102" t="s">
        <v>48</v>
      </c>
      <c r="N272" s="103">
        <v>2.0299999999999998</v>
      </c>
      <c r="O272" s="104">
        <f>E271*N272</f>
        <v>0.207872</v>
      </c>
      <c r="P272" s="105">
        <v>0.95599999999999996</v>
      </c>
      <c r="Q272" s="123">
        <f>N272*P272*$N$12</f>
        <v>2.1973566656159997</v>
      </c>
      <c r="R272" s="366">
        <f>SUM(Q272:Q276)</f>
        <v>14.863623031656001</v>
      </c>
      <c r="S272" s="367"/>
      <c r="T272" s="369"/>
    </row>
    <row r="273" spans="1:20" ht="12">
      <c r="A273" s="150"/>
      <c r="C273" s="332"/>
      <c r="E273" s="124"/>
      <c r="I273" s="159"/>
      <c r="K273" s="162"/>
      <c r="L273" s="370" t="s">
        <v>49</v>
      </c>
      <c r="M273" s="106" t="s">
        <v>39</v>
      </c>
      <c r="N273" s="107">
        <v>1.1999999999999999E-3</v>
      </c>
      <c r="O273" s="108">
        <f>E271*N273</f>
        <v>1.2287999999999999E-4</v>
      </c>
      <c r="P273" s="109">
        <v>861</v>
      </c>
      <c r="Q273" s="125">
        <f>N273*P273*$N$12</f>
        <v>1.16985227184</v>
      </c>
      <c r="R273" s="367"/>
      <c r="S273" s="367"/>
      <c r="T273" s="369"/>
    </row>
    <row r="274" spans="1:20" ht="12">
      <c r="A274" s="150"/>
      <c r="C274" s="332"/>
      <c r="E274" s="124"/>
      <c r="I274" s="159"/>
      <c r="K274" s="162"/>
      <c r="L274" s="371"/>
      <c r="M274" s="110"/>
      <c r="N274" s="111"/>
      <c r="O274" s="111"/>
      <c r="P274" s="112"/>
      <c r="Q274" s="126"/>
      <c r="R274" s="367"/>
      <c r="S274" s="367"/>
      <c r="T274" s="369"/>
    </row>
    <row r="275" spans="1:20" ht="12">
      <c r="A275" s="150"/>
      <c r="C275" s="332"/>
      <c r="E275" s="124"/>
      <c r="I275" s="159"/>
      <c r="K275" s="162"/>
      <c r="L275" s="371"/>
      <c r="M275" s="110"/>
      <c r="N275" s="111"/>
      <c r="O275" s="111"/>
      <c r="P275" s="112"/>
      <c r="Q275" s="126"/>
      <c r="R275" s="367"/>
      <c r="S275" s="367"/>
      <c r="T275" s="369"/>
    </row>
    <row r="276" spans="1:20" ht="12">
      <c r="A276" s="150"/>
      <c r="C276" s="332"/>
      <c r="E276" s="124"/>
      <c r="I276" s="159"/>
      <c r="K276" s="162"/>
      <c r="L276" s="116" t="s">
        <v>50</v>
      </c>
      <c r="M276" s="117" t="s">
        <v>48</v>
      </c>
      <c r="N276" s="118">
        <v>10.5</v>
      </c>
      <c r="O276" s="119">
        <f>E271*N276</f>
        <v>1.0752000000000002</v>
      </c>
      <c r="P276" s="120">
        <v>0.96699999999999997</v>
      </c>
      <c r="Q276" s="127">
        <f>N276*P276*$N$12</f>
        <v>11.4964140942</v>
      </c>
      <c r="R276" s="367"/>
      <c r="S276" s="367"/>
      <c r="T276" s="369"/>
    </row>
    <row r="277" spans="1:20" ht="6" customHeight="1">
      <c r="A277" s="151"/>
      <c r="B277" s="85"/>
      <c r="C277" s="153"/>
      <c r="D277" s="86"/>
      <c r="E277" s="89"/>
      <c r="F277" s="87"/>
      <c r="G277" s="88"/>
      <c r="H277" s="87"/>
      <c r="I277" s="160"/>
      <c r="J277" s="88"/>
      <c r="K277" s="163"/>
      <c r="L277" s="181"/>
      <c r="M277" s="182"/>
      <c r="N277" s="183"/>
      <c r="O277" s="183"/>
      <c r="P277" s="87"/>
      <c r="Q277" s="184"/>
      <c r="R277" s="89"/>
      <c r="S277" s="89"/>
      <c r="T277" s="185"/>
    </row>
    <row r="278" spans="1:20" ht="12">
      <c r="A278" s="152">
        <v>6</v>
      </c>
      <c r="B278" s="90" t="s">
        <v>51</v>
      </c>
      <c r="C278" s="331" t="s">
        <v>52</v>
      </c>
      <c r="D278" s="58" t="s">
        <v>53</v>
      </c>
      <c r="E278" s="124">
        <v>5.2</v>
      </c>
      <c r="F278" s="38"/>
      <c r="G278" s="37">
        <v>0</v>
      </c>
      <c r="H278" s="38"/>
      <c r="I278" s="159"/>
      <c r="J278" s="42">
        <v>0</v>
      </c>
      <c r="K278" s="162"/>
      <c r="L278" s="92"/>
      <c r="M278" s="93"/>
      <c r="N278" s="94"/>
      <c r="O278" s="94"/>
      <c r="P278" s="95"/>
      <c r="Q278" s="121"/>
      <c r="R278" s="81">
        <f>G279+J279</f>
        <v>0</v>
      </c>
      <c r="S278" s="366">
        <f>R278+R279</f>
        <v>7.2159006276000008</v>
      </c>
      <c r="T278" s="368">
        <f>E278*S278</f>
        <v>37.522683263520008</v>
      </c>
    </row>
    <row r="279" spans="1:20" ht="12">
      <c r="A279" s="150"/>
      <c r="B279" s="36"/>
      <c r="C279" s="332"/>
      <c r="D279" s="58"/>
      <c r="E279" s="124"/>
      <c r="F279" s="38"/>
      <c r="G279" s="74">
        <f>G278*$J$14/1000</f>
        <v>0</v>
      </c>
      <c r="H279" s="38"/>
      <c r="I279" s="159"/>
      <c r="J279" s="74">
        <f>J278*$Q$14/1000</f>
        <v>0</v>
      </c>
      <c r="K279" s="162"/>
      <c r="L279" s="364" t="s">
        <v>54</v>
      </c>
      <c r="M279" s="102" t="s">
        <v>53</v>
      </c>
      <c r="N279" s="103">
        <v>1</v>
      </c>
      <c r="O279" s="104">
        <f>E278*N279</f>
        <v>5.2</v>
      </c>
      <c r="P279" s="105">
        <v>6.3730000000000002</v>
      </c>
      <c r="Q279" s="123">
        <f>N279*P279*$N$12</f>
        <v>7.2159006276000008</v>
      </c>
      <c r="R279" s="124">
        <f>SUM(Q279:Q279)</f>
        <v>7.2159006276000008</v>
      </c>
      <c r="S279" s="367"/>
      <c r="T279" s="369"/>
    </row>
    <row r="280" spans="1:20" ht="12">
      <c r="A280" s="150"/>
      <c r="B280" s="36"/>
      <c r="C280" s="332"/>
      <c r="D280" s="58"/>
      <c r="E280" s="124"/>
      <c r="F280" s="38"/>
      <c r="G280" s="37"/>
      <c r="H280" s="38"/>
      <c r="I280" s="159"/>
      <c r="K280" s="162"/>
      <c r="L280" s="365"/>
      <c r="M280" s="113"/>
      <c r="N280" s="114"/>
      <c r="O280" s="114"/>
      <c r="P280" s="115"/>
      <c r="Q280" s="130"/>
      <c r="R280" s="124"/>
      <c r="S280" s="124"/>
      <c r="T280" s="165"/>
    </row>
    <row r="281" spans="1:20" ht="8.25" customHeight="1">
      <c r="A281" s="151"/>
      <c r="B281" s="85"/>
      <c r="C281" s="153"/>
      <c r="D281" s="86"/>
      <c r="E281" s="89"/>
      <c r="F281" s="87"/>
      <c r="G281" s="88"/>
      <c r="H281" s="87"/>
      <c r="I281" s="160"/>
      <c r="J281" s="88"/>
      <c r="K281" s="163"/>
      <c r="O281" s="57"/>
      <c r="Q281" s="83"/>
      <c r="R281" s="124"/>
      <c r="S281" s="124"/>
      <c r="T281" s="165"/>
    </row>
    <row r="282" spans="1:20" ht="12">
      <c r="A282" s="152">
        <v>7</v>
      </c>
      <c r="B282" s="90" t="s">
        <v>51</v>
      </c>
      <c r="C282" s="331" t="s">
        <v>55</v>
      </c>
      <c r="D282" s="58" t="s">
        <v>53</v>
      </c>
      <c r="E282" s="124">
        <v>1.35</v>
      </c>
      <c r="F282" s="38"/>
      <c r="G282" s="37">
        <v>0</v>
      </c>
      <c r="H282" s="38"/>
      <c r="I282" s="159"/>
      <c r="J282" s="42">
        <v>0</v>
      </c>
      <c r="K282" s="162"/>
      <c r="L282" s="92"/>
      <c r="M282" s="93"/>
      <c r="N282" s="94"/>
      <c r="O282" s="94"/>
      <c r="P282" s="95"/>
      <c r="Q282" s="121"/>
      <c r="R282" s="81">
        <f>G283+J283</f>
        <v>0</v>
      </c>
      <c r="S282" s="366">
        <f>R282+R283</f>
        <v>8.8406954496000001</v>
      </c>
      <c r="T282" s="368">
        <f>E282*S282</f>
        <v>11.934938856960001</v>
      </c>
    </row>
    <row r="283" spans="1:20" ht="12">
      <c r="A283" s="150"/>
      <c r="B283" s="36"/>
      <c r="C283" s="332"/>
      <c r="D283" s="58"/>
      <c r="E283" s="124"/>
      <c r="F283" s="38"/>
      <c r="G283" s="74">
        <f>G282*$J$14/1000</f>
        <v>0</v>
      </c>
      <c r="H283" s="38"/>
      <c r="I283" s="159"/>
      <c r="J283" s="74">
        <f>J282*$Q$14/1000</f>
        <v>0</v>
      </c>
      <c r="K283" s="162"/>
      <c r="L283" s="96" t="s">
        <v>55</v>
      </c>
      <c r="M283" s="97" t="s">
        <v>53</v>
      </c>
      <c r="N283" s="98">
        <v>1</v>
      </c>
      <c r="O283" s="99">
        <f>E282*N283</f>
        <v>1.35</v>
      </c>
      <c r="P283" s="100">
        <v>7.8079999999999998</v>
      </c>
      <c r="Q283" s="131">
        <f>N283*P283*$N$12</f>
        <v>8.8406954496000001</v>
      </c>
      <c r="R283" s="124">
        <f>SUM(Q283:Q283)</f>
        <v>8.8406954496000001</v>
      </c>
      <c r="S283" s="367"/>
      <c r="T283" s="369"/>
    </row>
    <row r="284" spans="1:20" ht="10.5" customHeight="1">
      <c r="A284" s="151"/>
      <c r="B284" s="85"/>
      <c r="C284" s="153"/>
      <c r="D284" s="86"/>
      <c r="E284" s="89"/>
      <c r="F284" s="87"/>
      <c r="G284" s="88"/>
      <c r="H284" s="87"/>
      <c r="I284" s="160"/>
      <c r="J284" s="88"/>
      <c r="K284" s="163"/>
      <c r="O284" s="57"/>
      <c r="Q284" s="83"/>
      <c r="R284" s="124"/>
      <c r="S284" s="124"/>
      <c r="T284" s="165"/>
    </row>
    <row r="285" spans="1:20" ht="12">
      <c r="A285" s="152">
        <v>8</v>
      </c>
      <c r="B285" s="90" t="s">
        <v>51</v>
      </c>
      <c r="C285" s="331" t="s">
        <v>56</v>
      </c>
      <c r="D285" s="58" t="s">
        <v>53</v>
      </c>
      <c r="E285" s="124">
        <v>3</v>
      </c>
      <c r="F285" s="38"/>
      <c r="G285" s="37">
        <v>0</v>
      </c>
      <c r="H285" s="38"/>
      <c r="I285" s="159"/>
      <c r="J285" s="42">
        <v>0</v>
      </c>
      <c r="K285" s="162"/>
      <c r="L285" s="92"/>
      <c r="M285" s="93"/>
      <c r="N285" s="94"/>
      <c r="O285" s="94"/>
      <c r="P285" s="95"/>
      <c r="Q285" s="121"/>
      <c r="R285" s="81">
        <f>G286+J286</f>
        <v>0</v>
      </c>
      <c r="S285" s="366">
        <f>R285+R286</f>
        <v>1.9089923832</v>
      </c>
      <c r="T285" s="368">
        <f>E285*S285</f>
        <v>5.7269771495999997</v>
      </c>
    </row>
    <row r="286" spans="1:20" ht="12">
      <c r="A286" s="150"/>
      <c r="B286" s="36"/>
      <c r="C286" s="332"/>
      <c r="D286" s="58"/>
      <c r="E286" s="124"/>
      <c r="F286" s="38"/>
      <c r="G286" s="74">
        <f>G285*$J$14/1000</f>
        <v>0</v>
      </c>
      <c r="H286" s="38"/>
      <c r="I286" s="159"/>
      <c r="J286" s="74">
        <f>J285*$Q$14/1000</f>
        <v>0</v>
      </c>
      <c r="K286" s="162"/>
      <c r="L286" s="364" t="s">
        <v>56</v>
      </c>
      <c r="M286" s="102" t="s">
        <v>53</v>
      </c>
      <c r="N286" s="103">
        <v>1</v>
      </c>
      <c r="O286" s="104">
        <f>E285*N286</f>
        <v>3</v>
      </c>
      <c r="P286" s="105">
        <v>1.6859999999999999</v>
      </c>
      <c r="Q286" s="123">
        <f>N286*P286*$N$12</f>
        <v>1.9089923832</v>
      </c>
      <c r="R286" s="124">
        <f>SUM(Q286:Q286)</f>
        <v>1.9089923832</v>
      </c>
      <c r="S286" s="367"/>
      <c r="T286" s="369"/>
    </row>
    <row r="287" spans="1:20" ht="12">
      <c r="A287" s="150"/>
      <c r="B287" s="36"/>
      <c r="C287" s="332"/>
      <c r="D287" s="58"/>
      <c r="E287" s="124"/>
      <c r="F287" s="38"/>
      <c r="G287" s="37"/>
      <c r="H287" s="38"/>
      <c r="I287" s="159"/>
      <c r="K287" s="162"/>
      <c r="L287" s="365"/>
      <c r="M287" s="113"/>
      <c r="N287" s="114"/>
      <c r="O287" s="114"/>
      <c r="P287" s="115"/>
      <c r="Q287" s="130"/>
      <c r="R287" s="124"/>
      <c r="S287" s="124"/>
      <c r="T287" s="165"/>
    </row>
    <row r="288" spans="1:20">
      <c r="A288" s="151"/>
      <c r="B288" s="85"/>
      <c r="C288" s="153"/>
      <c r="D288" s="86"/>
      <c r="E288" s="89"/>
      <c r="F288" s="87"/>
      <c r="G288" s="88"/>
      <c r="H288" s="87"/>
      <c r="I288" s="160"/>
      <c r="J288" s="88"/>
      <c r="K288" s="163"/>
      <c r="O288" s="57"/>
      <c r="Q288" s="83"/>
      <c r="R288" s="124"/>
      <c r="S288" s="124"/>
      <c r="T288" s="165"/>
    </row>
    <row r="289" spans="1:20" ht="12">
      <c r="A289" s="152">
        <v>9</v>
      </c>
      <c r="B289" s="329" t="s">
        <v>57</v>
      </c>
      <c r="C289" s="331" t="s">
        <v>59</v>
      </c>
      <c r="D289" s="58" t="s">
        <v>36</v>
      </c>
      <c r="E289" s="124">
        <v>0.47</v>
      </c>
      <c r="F289" s="38"/>
      <c r="G289" s="37">
        <v>8.91</v>
      </c>
      <c r="H289" s="38"/>
      <c r="I289" s="159"/>
      <c r="J289" s="42">
        <v>0.86</v>
      </c>
      <c r="K289" s="162"/>
      <c r="L289" s="92"/>
      <c r="M289" s="93"/>
      <c r="N289" s="94"/>
      <c r="O289" s="94"/>
      <c r="P289" s="95"/>
      <c r="Q289" s="121"/>
      <c r="R289" s="81">
        <f>G290+J290</f>
        <v>19.909924400000001</v>
      </c>
      <c r="S289" s="366">
        <f>R289+R290</f>
        <v>64.710860783142806</v>
      </c>
      <c r="T289" s="368">
        <f>E289*S289</f>
        <v>30.414104568077118</v>
      </c>
    </row>
    <row r="290" spans="1:20" ht="12">
      <c r="A290" s="150"/>
      <c r="B290" s="374"/>
      <c r="C290" s="332"/>
      <c r="D290" s="58"/>
      <c r="E290" s="124"/>
      <c r="F290" s="38"/>
      <c r="G290" s="74">
        <f>G289*$J$14/1000</f>
        <v>17.510644800000001</v>
      </c>
      <c r="H290" s="38"/>
      <c r="I290" s="159"/>
      <c r="J290" s="74">
        <f>J289*$Q$14/1000</f>
        <v>2.3992795999999998</v>
      </c>
      <c r="K290" s="162"/>
      <c r="L290" s="129" t="s">
        <v>60</v>
      </c>
      <c r="M290" s="102" t="s">
        <v>36</v>
      </c>
      <c r="N290" s="103">
        <v>1.0149999999999999</v>
      </c>
      <c r="O290" s="104">
        <f>E289*N290</f>
        <v>0.47704999999999992</v>
      </c>
      <c r="P290" s="105">
        <v>29.007000000000001</v>
      </c>
      <c r="Q290" s="123">
        <f>N290*P290*$N$12</f>
        <v>33.336153137826003</v>
      </c>
      <c r="R290" s="366">
        <f>SUM(Q290:Q292)</f>
        <v>44.800936383142805</v>
      </c>
      <c r="S290" s="367"/>
      <c r="T290" s="369"/>
    </row>
    <row r="291" spans="1:20" ht="12">
      <c r="A291" s="150"/>
      <c r="B291" s="90" t="s">
        <v>58</v>
      </c>
      <c r="C291" s="332"/>
      <c r="D291" s="58"/>
      <c r="E291" s="124"/>
      <c r="F291" s="38"/>
      <c r="G291" s="37"/>
      <c r="H291" s="38"/>
      <c r="I291" s="159"/>
      <c r="K291" s="162"/>
      <c r="L291" s="132" t="s">
        <v>61</v>
      </c>
      <c r="M291" s="106" t="s">
        <v>62</v>
      </c>
      <c r="N291" s="107">
        <v>1.37</v>
      </c>
      <c r="O291" s="108">
        <f>E289*N291</f>
        <v>0.64390000000000003</v>
      </c>
      <c r="P291" s="109">
        <v>3.5</v>
      </c>
      <c r="Q291" s="125">
        <f>N291*P291*$N$12</f>
        <v>5.4291924540000007</v>
      </c>
      <c r="R291" s="367"/>
      <c r="S291" s="367"/>
      <c r="T291" s="369"/>
    </row>
    <row r="292" spans="1:20" ht="12">
      <c r="A292" s="150"/>
      <c r="B292" s="36"/>
      <c r="C292" s="332"/>
      <c r="D292" s="58"/>
      <c r="E292" s="124"/>
      <c r="F292" s="38"/>
      <c r="G292" s="37"/>
      <c r="H292" s="38"/>
      <c r="I292" s="159"/>
      <c r="K292" s="162"/>
      <c r="L292" s="116" t="s">
        <v>63</v>
      </c>
      <c r="M292" s="117" t="s">
        <v>36</v>
      </c>
      <c r="N292" s="118">
        <v>3.7999999999999999E-2</v>
      </c>
      <c r="O292" s="119">
        <f>E289*N292</f>
        <v>1.7859999999999997E-2</v>
      </c>
      <c r="P292" s="120">
        <v>140.27799999999999</v>
      </c>
      <c r="Q292" s="127">
        <f>N292*P292*$N$12</f>
        <v>6.0355907913168005</v>
      </c>
      <c r="R292" s="367"/>
      <c r="S292" s="367"/>
      <c r="T292" s="369"/>
    </row>
    <row r="293" spans="1:20" ht="6.75" customHeight="1">
      <c r="A293" s="151"/>
      <c r="B293" s="85"/>
      <c r="C293" s="153"/>
      <c r="D293" s="86"/>
      <c r="E293" s="89"/>
      <c r="F293" s="87"/>
      <c r="G293" s="88"/>
      <c r="H293" s="87"/>
      <c r="I293" s="160"/>
      <c r="J293" s="88"/>
      <c r="K293" s="163"/>
      <c r="O293" s="57"/>
      <c r="Q293" s="83"/>
      <c r="R293" s="124"/>
      <c r="S293" s="124"/>
      <c r="T293" s="165"/>
    </row>
    <row r="294" spans="1:20" ht="12">
      <c r="A294" s="152">
        <v>10</v>
      </c>
      <c r="B294" s="90" t="s">
        <v>64</v>
      </c>
      <c r="C294" s="331" t="s">
        <v>65</v>
      </c>
      <c r="D294" s="58" t="s">
        <v>39</v>
      </c>
      <c r="E294" s="124">
        <v>3.2300000000000002E-2</v>
      </c>
      <c r="F294" s="38"/>
      <c r="G294" s="37">
        <v>0</v>
      </c>
      <c r="H294" s="38"/>
      <c r="I294" s="159"/>
      <c r="J294" s="42">
        <v>0</v>
      </c>
      <c r="K294" s="162"/>
      <c r="L294" s="92"/>
      <c r="M294" s="93"/>
      <c r="N294" s="94"/>
      <c r="O294" s="94"/>
      <c r="P294" s="95"/>
      <c r="Q294" s="121"/>
      <c r="R294" s="81">
        <f>G295+J295</f>
        <v>0</v>
      </c>
      <c r="S294" s="366">
        <f>R294+R295</f>
        <v>385.91198157960008</v>
      </c>
      <c r="T294" s="368">
        <f>E294*S294</f>
        <v>12.464957005021084</v>
      </c>
    </row>
    <row r="295" spans="1:20" ht="12">
      <c r="A295" s="150"/>
      <c r="B295" s="36"/>
      <c r="C295" s="332"/>
      <c r="D295" s="58"/>
      <c r="E295" s="124"/>
      <c r="F295" s="38"/>
      <c r="G295" s="74">
        <f>G294*$J$14/1000</f>
        <v>0</v>
      </c>
      <c r="H295" s="38"/>
      <c r="I295" s="159"/>
      <c r="J295" s="74">
        <f>J294*$Q$14/1000</f>
        <v>0</v>
      </c>
      <c r="K295" s="162"/>
      <c r="L295" s="96" t="s">
        <v>65</v>
      </c>
      <c r="M295" s="97" t="s">
        <v>39</v>
      </c>
      <c r="N295" s="98">
        <v>1</v>
      </c>
      <c r="O295" s="99">
        <f>E294*N295</f>
        <v>3.2300000000000002E-2</v>
      </c>
      <c r="P295" s="100">
        <v>340.83300000000003</v>
      </c>
      <c r="Q295" s="131">
        <f>N295*P295*$N$12</f>
        <v>385.91198157960008</v>
      </c>
      <c r="R295" s="124">
        <f>SUM(Q295:Q295)</f>
        <v>385.91198157960008</v>
      </c>
      <c r="S295" s="367"/>
      <c r="T295" s="369"/>
    </row>
    <row r="296" spans="1:20" ht="9" customHeight="1">
      <c r="A296" s="151"/>
      <c r="B296" s="85"/>
      <c r="C296" s="153"/>
      <c r="D296" s="86"/>
      <c r="E296" s="89"/>
      <c r="F296" s="87"/>
      <c r="G296" s="88"/>
      <c r="H296" s="87"/>
      <c r="I296" s="160"/>
      <c r="J296" s="88"/>
      <c r="K296" s="163"/>
      <c r="O296" s="57"/>
      <c r="Q296" s="83"/>
      <c r="R296" s="124"/>
      <c r="S296" s="124"/>
      <c r="T296" s="165"/>
    </row>
    <row r="297" spans="1:20" ht="12">
      <c r="A297" s="152">
        <v>11</v>
      </c>
      <c r="B297" s="329" t="s">
        <v>66</v>
      </c>
      <c r="C297" s="331" t="s">
        <v>68</v>
      </c>
      <c r="D297" s="58" t="s">
        <v>62</v>
      </c>
      <c r="E297" s="124">
        <v>2.5</v>
      </c>
      <c r="F297" s="38"/>
      <c r="G297" s="37">
        <v>0.33</v>
      </c>
      <c r="H297" s="38"/>
      <c r="I297" s="159"/>
      <c r="J297" s="42">
        <v>0.02</v>
      </c>
      <c r="K297" s="162"/>
      <c r="L297" s="92"/>
      <c r="M297" s="93"/>
      <c r="N297" s="94"/>
      <c r="O297" s="94"/>
      <c r="P297" s="95"/>
      <c r="Q297" s="121"/>
      <c r="R297" s="81">
        <f>G298+J298</f>
        <v>0.70433960000000007</v>
      </c>
      <c r="S297" s="366">
        <f>R297+R298</f>
        <v>2.0914564915587204</v>
      </c>
      <c r="T297" s="368">
        <f>E297*S297</f>
        <v>5.2286412288968007</v>
      </c>
    </row>
    <row r="298" spans="1:20" ht="12">
      <c r="A298" s="150"/>
      <c r="B298" s="374"/>
      <c r="C298" s="332"/>
      <c r="D298" s="58"/>
      <c r="E298" s="124"/>
      <c r="F298" s="38"/>
      <c r="G298" s="74">
        <f>G297*$J$14/1000</f>
        <v>0.64854240000000007</v>
      </c>
      <c r="H298" s="38"/>
      <c r="I298" s="159"/>
      <c r="J298" s="74">
        <f>J297*$Q$14/1000</f>
        <v>5.5797200000000005E-2</v>
      </c>
      <c r="K298" s="162"/>
      <c r="L298" s="129" t="s">
        <v>60</v>
      </c>
      <c r="M298" s="102" t="s">
        <v>36</v>
      </c>
      <c r="N298" s="103">
        <v>4.0800000000000003E-2</v>
      </c>
      <c r="O298" s="104">
        <f>E297*N298</f>
        <v>0.10200000000000001</v>
      </c>
      <c r="P298" s="105">
        <v>29.007000000000001</v>
      </c>
      <c r="Q298" s="123">
        <f>N298*P298*$N$12</f>
        <v>1.3400148256387203</v>
      </c>
      <c r="R298" s="366">
        <f>SUM(Q298:Q299)</f>
        <v>1.3871168915587204</v>
      </c>
      <c r="S298" s="367"/>
      <c r="T298" s="369"/>
    </row>
    <row r="299" spans="1:20" ht="12">
      <c r="A299" s="150"/>
      <c r="B299" s="90" t="s">
        <v>67</v>
      </c>
      <c r="C299" s="332"/>
      <c r="D299" s="58"/>
      <c r="E299" s="124"/>
      <c r="F299" s="38"/>
      <c r="G299" s="37"/>
      <c r="H299" s="38"/>
      <c r="I299" s="159"/>
      <c r="K299" s="162"/>
      <c r="L299" s="116" t="s">
        <v>69</v>
      </c>
      <c r="M299" s="117" t="s">
        <v>36</v>
      </c>
      <c r="N299" s="118">
        <v>1.6000000000000001E-3</v>
      </c>
      <c r="O299" s="119">
        <f>E297*N299</f>
        <v>4.0000000000000001E-3</v>
      </c>
      <c r="P299" s="120">
        <v>26</v>
      </c>
      <c r="Q299" s="127">
        <f>N299*P299*$N$12</f>
        <v>4.7102065920000012E-2</v>
      </c>
      <c r="R299" s="367"/>
      <c r="S299" s="367"/>
      <c r="T299" s="369"/>
    </row>
    <row r="300" spans="1:20">
      <c r="A300" s="151"/>
      <c r="B300" s="85"/>
      <c r="C300" s="153"/>
      <c r="D300" s="86"/>
      <c r="E300" s="89"/>
      <c r="F300" s="87"/>
      <c r="G300" s="88"/>
      <c r="H300" s="87"/>
      <c r="I300" s="160"/>
      <c r="J300" s="88"/>
      <c r="K300" s="163"/>
      <c r="O300" s="57"/>
      <c r="Q300" s="83"/>
      <c r="R300" s="124"/>
      <c r="S300" s="124"/>
      <c r="T300" s="165"/>
    </row>
    <row r="301" spans="1:20" ht="13.5" customHeight="1">
      <c r="A301" s="152">
        <v>12</v>
      </c>
      <c r="B301" s="90" t="s">
        <v>70</v>
      </c>
      <c r="C301" s="331" t="s">
        <v>72</v>
      </c>
      <c r="D301" s="58" t="s">
        <v>62</v>
      </c>
      <c r="E301" s="124">
        <v>2.9</v>
      </c>
      <c r="F301" s="38"/>
      <c r="G301" s="37">
        <v>0.247</v>
      </c>
      <c r="H301" s="38"/>
      <c r="I301" s="159"/>
      <c r="J301" s="42">
        <v>8.0000000000000071E-3</v>
      </c>
      <c r="K301" s="162"/>
      <c r="L301" s="92"/>
      <c r="M301" s="93"/>
      <c r="N301" s="94"/>
      <c r="O301" s="94"/>
      <c r="P301" s="95"/>
      <c r="Q301" s="121"/>
      <c r="R301" s="81">
        <f>G302+J302</f>
        <v>0.50774304000000003</v>
      </c>
      <c r="S301" s="366">
        <f>R301+R302</f>
        <v>1.1633222748000001</v>
      </c>
      <c r="T301" s="368">
        <f>E301*S301</f>
        <v>3.3736345969200001</v>
      </c>
    </row>
    <row r="302" spans="1:20" ht="12" customHeight="1">
      <c r="A302" s="150"/>
      <c r="B302" s="90" t="s">
        <v>71</v>
      </c>
      <c r="C302" s="332"/>
      <c r="D302" s="58"/>
      <c r="E302" s="124"/>
      <c r="F302" s="38"/>
      <c r="G302" s="74">
        <f>G301*$J$14/1000</f>
        <v>0.48542415999999999</v>
      </c>
      <c r="H302" s="38"/>
      <c r="I302" s="159"/>
      <c r="J302" s="74">
        <f>J301*$Q$14/1000</f>
        <v>2.231888000000002E-2</v>
      </c>
      <c r="K302" s="162"/>
      <c r="L302" s="236" t="s">
        <v>73</v>
      </c>
      <c r="M302" s="102" t="s">
        <v>62</v>
      </c>
      <c r="N302" s="103">
        <v>1.08</v>
      </c>
      <c r="O302" s="104">
        <f>E301*N302</f>
        <v>3.1320000000000001</v>
      </c>
      <c r="P302" s="105">
        <v>0.42499999999999999</v>
      </c>
      <c r="Q302" s="123">
        <f>N302*P302*$N$12</f>
        <v>0.51970789080000002</v>
      </c>
      <c r="R302" s="366">
        <f>SUM(Q302:Q303)</f>
        <v>0.65557923480000002</v>
      </c>
      <c r="S302" s="367"/>
      <c r="T302" s="369"/>
    </row>
    <row r="303" spans="1:20" ht="12">
      <c r="A303" s="150"/>
      <c r="B303" s="36"/>
      <c r="C303" s="332"/>
      <c r="D303" s="58"/>
      <c r="E303" s="124"/>
      <c r="F303" s="38"/>
      <c r="G303" s="37"/>
      <c r="H303" s="38"/>
      <c r="I303" s="159"/>
      <c r="K303" s="162"/>
      <c r="L303" s="116" t="s">
        <v>74</v>
      </c>
      <c r="M303" s="117" t="s">
        <v>48</v>
      </c>
      <c r="N303" s="118">
        <v>0.3</v>
      </c>
      <c r="O303" s="119">
        <f>E301*N303</f>
        <v>0.87</v>
      </c>
      <c r="P303" s="120">
        <v>0.4</v>
      </c>
      <c r="Q303" s="127">
        <f>N303*P303*$N$12</f>
        <v>0.13587134400000001</v>
      </c>
      <c r="R303" s="367"/>
      <c r="S303" s="367"/>
      <c r="T303" s="369"/>
    </row>
    <row r="304" spans="1:20" ht="7.5" customHeight="1">
      <c r="A304" s="151"/>
      <c r="B304" s="85"/>
      <c r="C304" s="153"/>
      <c r="D304" s="86"/>
      <c r="E304" s="89"/>
      <c r="F304" s="87"/>
      <c r="G304" s="88"/>
      <c r="H304" s="87"/>
      <c r="I304" s="160"/>
      <c r="J304" s="88"/>
      <c r="K304" s="163"/>
      <c r="O304" s="57"/>
      <c r="Q304" s="83"/>
      <c r="R304" s="124"/>
      <c r="S304" s="124"/>
      <c r="T304" s="165"/>
    </row>
    <row r="305" spans="1:20" ht="12">
      <c r="A305" s="149">
        <v>13</v>
      </c>
      <c r="B305" s="91" t="s">
        <v>75</v>
      </c>
      <c r="C305" s="331" t="s">
        <v>77</v>
      </c>
      <c r="D305" s="180" t="s">
        <v>62</v>
      </c>
      <c r="E305" s="122">
        <v>2.9</v>
      </c>
      <c r="F305" s="95"/>
      <c r="G305" s="74">
        <v>0.74</v>
      </c>
      <c r="H305" s="95"/>
      <c r="I305" s="158"/>
      <c r="J305" s="74">
        <v>6.0000000000000053E-2</v>
      </c>
      <c r="K305" s="161"/>
      <c r="L305" s="92"/>
      <c r="M305" s="93"/>
      <c r="N305" s="94"/>
      <c r="O305" s="94"/>
      <c r="P305" s="95"/>
      <c r="Q305" s="121"/>
      <c r="R305" s="81">
        <f>G306+J306</f>
        <v>1.6216988000000001</v>
      </c>
      <c r="S305" s="366">
        <f>R305+R306</f>
        <v>2.5637401184000002</v>
      </c>
      <c r="T305" s="368">
        <f>E305*S305</f>
        <v>7.4348463433600003</v>
      </c>
    </row>
    <row r="306" spans="1:20" ht="12">
      <c r="A306" s="150"/>
      <c r="B306" s="134" t="s">
        <v>76</v>
      </c>
      <c r="C306" s="332"/>
      <c r="E306" s="124"/>
      <c r="G306" s="74">
        <f>G305*$J$14/1000</f>
        <v>1.4543071999999999</v>
      </c>
      <c r="I306" s="159"/>
      <c r="J306" s="74">
        <f>J305*$Q$14/1000</f>
        <v>0.16739160000000014</v>
      </c>
      <c r="K306" s="162"/>
      <c r="L306" s="96" t="s">
        <v>69</v>
      </c>
      <c r="M306" s="97" t="s">
        <v>36</v>
      </c>
      <c r="N306" s="98">
        <v>3.2000000000000001E-2</v>
      </c>
      <c r="O306" s="99">
        <f>E305*N306</f>
        <v>9.2799999999999994E-2</v>
      </c>
      <c r="P306" s="100">
        <v>26</v>
      </c>
      <c r="Q306" s="131">
        <f>N306*P306*$N$12</f>
        <v>0.94204131840000016</v>
      </c>
      <c r="R306" s="124">
        <f>SUM(Q306:Q306)</f>
        <v>0.94204131840000016</v>
      </c>
      <c r="S306" s="367"/>
      <c r="T306" s="369"/>
    </row>
    <row r="307" spans="1:20" ht="12">
      <c r="A307" s="150"/>
      <c r="C307" s="332"/>
      <c r="E307" s="124"/>
      <c r="I307" s="159"/>
      <c r="K307" s="162"/>
      <c r="O307" s="57"/>
      <c r="Q307" s="83"/>
      <c r="R307" s="124"/>
      <c r="S307" s="124"/>
      <c r="T307" s="165"/>
    </row>
    <row r="308" spans="1:20">
      <c r="A308" s="151"/>
      <c r="B308" s="85"/>
      <c r="C308" s="153"/>
      <c r="D308" s="86"/>
      <c r="E308" s="89"/>
      <c r="F308" s="87"/>
      <c r="G308" s="88"/>
      <c r="H308" s="87"/>
      <c r="I308" s="160"/>
      <c r="J308" s="88"/>
      <c r="K308" s="163"/>
      <c r="L308" s="181"/>
      <c r="M308" s="182"/>
      <c r="N308" s="183"/>
      <c r="O308" s="183"/>
      <c r="P308" s="87"/>
      <c r="Q308" s="184"/>
      <c r="R308" s="89"/>
      <c r="S308" s="89"/>
      <c r="T308" s="185"/>
    </row>
    <row r="309" spans="1:20" ht="12">
      <c r="A309" s="152">
        <v>14</v>
      </c>
      <c r="B309" s="90" t="s">
        <v>78</v>
      </c>
      <c r="C309" s="331" t="s">
        <v>80</v>
      </c>
      <c r="D309" s="58" t="s">
        <v>81</v>
      </c>
      <c r="E309" s="124">
        <v>4.5</v>
      </c>
      <c r="F309" s="38"/>
      <c r="G309" s="37">
        <v>0.87</v>
      </c>
      <c r="H309" s="38"/>
      <c r="I309" s="159"/>
      <c r="J309" s="42">
        <v>3.6000000000000032E-2</v>
      </c>
      <c r="K309" s="162"/>
      <c r="L309" s="92"/>
      <c r="M309" s="93"/>
      <c r="N309" s="94"/>
      <c r="O309" s="94"/>
      <c r="P309" s="95"/>
      <c r="Q309" s="121"/>
      <c r="R309" s="81">
        <f>G310+J310</f>
        <v>1.8102285600000001</v>
      </c>
      <c r="S309" s="366">
        <f>R309+R310</f>
        <v>1.9585230738864001</v>
      </c>
      <c r="T309" s="368">
        <f>E309*S309</f>
        <v>8.8133538324888008</v>
      </c>
    </row>
    <row r="310" spans="1:20" ht="12">
      <c r="A310" s="150"/>
      <c r="B310" s="90" t="s">
        <v>79</v>
      </c>
      <c r="C310" s="332"/>
      <c r="D310" s="58"/>
      <c r="E310" s="124"/>
      <c r="F310" s="38"/>
      <c r="G310" s="74">
        <f>G309*$J$14/1000</f>
        <v>1.7097936</v>
      </c>
      <c r="H310" s="38"/>
      <c r="I310" s="159"/>
      <c r="J310" s="74">
        <f>J309*$Q$14/1000</f>
        <v>0.10043496000000009</v>
      </c>
      <c r="K310" s="162"/>
      <c r="L310" s="96" t="s">
        <v>47</v>
      </c>
      <c r="M310" s="97" t="s">
        <v>48</v>
      </c>
      <c r="N310" s="98">
        <v>0.13700000000000001</v>
      </c>
      <c r="O310" s="99">
        <f>E309*N310</f>
        <v>0.61650000000000005</v>
      </c>
      <c r="P310" s="100">
        <v>0.95599999999999996</v>
      </c>
      <c r="Q310" s="131">
        <f>N310*P310*$N$12</f>
        <v>0.14829451388640003</v>
      </c>
      <c r="R310" s="124">
        <f>SUM(Q310:Q310)</f>
        <v>0.14829451388640003</v>
      </c>
      <c r="S310" s="367"/>
      <c r="T310" s="369"/>
    </row>
    <row r="311" spans="1:20">
      <c r="A311" s="151"/>
      <c r="B311" s="85"/>
      <c r="C311" s="153"/>
      <c r="D311" s="86"/>
      <c r="E311" s="89"/>
      <c r="F311" s="87"/>
      <c r="G311" s="88"/>
      <c r="H311" s="87"/>
      <c r="I311" s="160"/>
      <c r="J311" s="88"/>
      <c r="K311" s="163"/>
      <c r="O311" s="57"/>
      <c r="Q311" s="83"/>
      <c r="R311" s="124"/>
      <c r="S311" s="124"/>
      <c r="T311" s="165"/>
    </row>
    <row r="312" spans="1:20" ht="12">
      <c r="A312" s="152">
        <v>15</v>
      </c>
      <c r="B312" s="90" t="s">
        <v>51</v>
      </c>
      <c r="C312" s="331" t="s">
        <v>82</v>
      </c>
      <c r="D312" s="58" t="s">
        <v>53</v>
      </c>
      <c r="E312" s="124">
        <v>15.8</v>
      </c>
      <c r="F312" s="38"/>
      <c r="G312" s="37">
        <v>0</v>
      </c>
      <c r="H312" s="38"/>
      <c r="I312" s="159"/>
      <c r="J312" s="42">
        <v>0</v>
      </c>
      <c r="K312" s="162"/>
      <c r="L312" s="92"/>
      <c r="M312" s="93"/>
      <c r="N312" s="94"/>
      <c r="O312" s="94"/>
      <c r="P312" s="95"/>
      <c r="Q312" s="121"/>
      <c r="R312" s="81">
        <f>G313+J313</f>
        <v>0</v>
      </c>
      <c r="S312" s="366">
        <f>R312+R313</f>
        <v>1.4813373279600002</v>
      </c>
      <c r="T312" s="368">
        <f>E312*S312</f>
        <v>23.405129781768004</v>
      </c>
    </row>
    <row r="313" spans="1:20" ht="12">
      <c r="A313" s="150"/>
      <c r="B313" s="36"/>
      <c r="C313" s="332"/>
      <c r="D313" s="58"/>
      <c r="E313" s="124"/>
      <c r="F313" s="38"/>
      <c r="G313" s="74">
        <f>G312*$J$14/1000</f>
        <v>0</v>
      </c>
      <c r="H313" s="38"/>
      <c r="I313" s="159"/>
      <c r="J313" s="74">
        <f>J312*$Q$14/1000</f>
        <v>0</v>
      </c>
      <c r="K313" s="162"/>
      <c r="L313" s="96" t="s">
        <v>82</v>
      </c>
      <c r="M313" s="97" t="s">
        <v>53</v>
      </c>
      <c r="N313" s="98">
        <v>1</v>
      </c>
      <c r="O313" s="99">
        <f>E312*N313</f>
        <v>15.8</v>
      </c>
      <c r="P313" s="100">
        <v>1.3083</v>
      </c>
      <c r="Q313" s="131">
        <f>N313*P313*$N$12</f>
        <v>1.4813373279600002</v>
      </c>
      <c r="R313" s="124">
        <f>SUM(Q313:Q313)</f>
        <v>1.4813373279600002</v>
      </c>
      <c r="S313" s="367"/>
      <c r="T313" s="369"/>
    </row>
    <row r="314" spans="1:20">
      <c r="A314" s="151"/>
      <c r="B314" s="85"/>
      <c r="C314" s="153"/>
      <c r="D314" s="86"/>
      <c r="E314" s="89"/>
      <c r="F314" s="87"/>
      <c r="G314" s="88"/>
      <c r="H314" s="87"/>
      <c r="I314" s="160"/>
      <c r="J314" s="88"/>
      <c r="K314" s="163"/>
      <c r="O314" s="57"/>
      <c r="Q314" s="83"/>
      <c r="R314" s="124"/>
      <c r="S314" s="124"/>
      <c r="T314" s="165"/>
    </row>
    <row r="315" spans="1:20" ht="12">
      <c r="A315" s="152">
        <v>16</v>
      </c>
      <c r="B315" s="90" t="s">
        <v>51</v>
      </c>
      <c r="C315" s="331" t="s">
        <v>83</v>
      </c>
      <c r="D315" s="58" t="s">
        <v>53</v>
      </c>
      <c r="E315" s="124">
        <v>16.8</v>
      </c>
      <c r="F315" s="38"/>
      <c r="G315" s="37">
        <v>0</v>
      </c>
      <c r="H315" s="38"/>
      <c r="I315" s="159"/>
      <c r="J315" s="42">
        <v>0</v>
      </c>
      <c r="K315" s="162"/>
      <c r="L315" s="92"/>
      <c r="M315" s="93"/>
      <c r="N315" s="94"/>
      <c r="O315" s="94"/>
      <c r="P315" s="95"/>
      <c r="Q315" s="121"/>
      <c r="R315" s="81">
        <f>G316+J316</f>
        <v>0</v>
      </c>
      <c r="S315" s="366">
        <f>R315+R316</f>
        <v>0.43365603960000004</v>
      </c>
      <c r="T315" s="368">
        <f>E315*S315</f>
        <v>7.2854214652800007</v>
      </c>
    </row>
    <row r="316" spans="1:20" ht="12">
      <c r="A316" s="150"/>
      <c r="B316" s="36"/>
      <c r="C316" s="332"/>
      <c r="D316" s="58"/>
      <c r="E316" s="124"/>
      <c r="F316" s="38"/>
      <c r="G316" s="74">
        <f>G315*$J$14/1000</f>
        <v>0</v>
      </c>
      <c r="H316" s="38"/>
      <c r="I316" s="159"/>
      <c r="J316" s="74">
        <f>J315*$Q$14/1000</f>
        <v>0</v>
      </c>
      <c r="K316" s="162"/>
      <c r="L316" s="96" t="s">
        <v>83</v>
      </c>
      <c r="M316" s="97" t="s">
        <v>53</v>
      </c>
      <c r="N316" s="98">
        <v>1</v>
      </c>
      <c r="O316" s="99">
        <f>E315*N316</f>
        <v>16.8</v>
      </c>
      <c r="P316" s="100">
        <v>0.38300000000000001</v>
      </c>
      <c r="Q316" s="131">
        <f>N316*P316*$N$12</f>
        <v>0.43365603960000004</v>
      </c>
      <c r="R316" s="124">
        <f>SUM(Q316:Q316)</f>
        <v>0.43365603960000004</v>
      </c>
      <c r="S316" s="367"/>
      <c r="T316" s="369"/>
    </row>
    <row r="317" spans="1:20" ht="10.5" customHeight="1">
      <c r="A317" s="151"/>
      <c r="B317" s="85"/>
      <c r="C317" s="153"/>
      <c r="D317" s="86"/>
      <c r="E317" s="89"/>
      <c r="F317" s="87"/>
      <c r="G317" s="88"/>
      <c r="H317" s="87"/>
      <c r="I317" s="160"/>
      <c r="J317" s="88"/>
      <c r="K317" s="163"/>
      <c r="O317" s="57"/>
      <c r="Q317" s="83"/>
      <c r="R317" s="124"/>
      <c r="S317" s="124"/>
      <c r="T317" s="165"/>
    </row>
    <row r="318" spans="1:20" ht="12">
      <c r="A318" s="152">
        <v>17</v>
      </c>
      <c r="B318" s="90" t="s">
        <v>51</v>
      </c>
      <c r="C318" s="331" t="s">
        <v>84</v>
      </c>
      <c r="D318" s="58" t="s">
        <v>53</v>
      </c>
      <c r="E318" s="124">
        <v>4.8</v>
      </c>
      <c r="F318" s="38"/>
      <c r="G318" s="37">
        <v>0</v>
      </c>
      <c r="H318" s="38"/>
      <c r="I318" s="159"/>
      <c r="J318" s="42">
        <v>0</v>
      </c>
      <c r="K318" s="162"/>
      <c r="L318" s="92"/>
      <c r="M318" s="93"/>
      <c r="N318" s="94"/>
      <c r="O318" s="94"/>
      <c r="P318" s="95"/>
      <c r="Q318" s="121"/>
      <c r="R318" s="81">
        <f>G319+J319</f>
        <v>0</v>
      </c>
      <c r="S318" s="366">
        <f>R318+R319</f>
        <v>0.25589103120000001</v>
      </c>
      <c r="T318" s="368">
        <f>E318*S318</f>
        <v>1.2282769497599999</v>
      </c>
    </row>
    <row r="319" spans="1:20" ht="12">
      <c r="A319" s="150"/>
      <c r="B319" s="36"/>
      <c r="C319" s="332"/>
      <c r="D319" s="58"/>
      <c r="E319" s="124"/>
      <c r="F319" s="38"/>
      <c r="G319" s="74">
        <f>G318*$J$14/1000</f>
        <v>0</v>
      </c>
      <c r="H319" s="38"/>
      <c r="I319" s="159"/>
      <c r="J319" s="74">
        <f>J318*$Q$14/1000</f>
        <v>0</v>
      </c>
      <c r="K319" s="162"/>
      <c r="L319" s="96" t="s">
        <v>84</v>
      </c>
      <c r="M319" s="97" t="s">
        <v>53</v>
      </c>
      <c r="N319" s="98">
        <v>1</v>
      </c>
      <c r="O319" s="99">
        <f>E318*N319</f>
        <v>4.8</v>
      </c>
      <c r="P319" s="100">
        <v>0.22600000000000001</v>
      </c>
      <c r="Q319" s="131">
        <f>N319*P319*$N$12</f>
        <v>0.25589103120000001</v>
      </c>
      <c r="R319" s="124">
        <f>SUM(Q319:Q319)</f>
        <v>0.25589103120000001</v>
      </c>
      <c r="S319" s="367"/>
      <c r="T319" s="369"/>
    </row>
    <row r="320" spans="1:20" ht="9" customHeight="1">
      <c r="A320" s="151"/>
      <c r="B320" s="85"/>
      <c r="C320" s="153"/>
      <c r="D320" s="86"/>
      <c r="E320" s="89"/>
      <c r="F320" s="87"/>
      <c r="G320" s="88"/>
      <c r="H320" s="87"/>
      <c r="I320" s="160"/>
      <c r="J320" s="88"/>
      <c r="K320" s="163"/>
      <c r="O320" s="57"/>
      <c r="Q320" s="83"/>
      <c r="R320" s="124"/>
      <c r="S320" s="124"/>
      <c r="T320" s="165"/>
    </row>
    <row r="321" spans="1:20" ht="12">
      <c r="A321" s="152">
        <v>18</v>
      </c>
      <c r="B321" s="90" t="s">
        <v>51</v>
      </c>
      <c r="C321" s="331" t="s">
        <v>85</v>
      </c>
      <c r="D321" s="58" t="s">
        <v>48</v>
      </c>
      <c r="E321" s="124">
        <v>0.32</v>
      </c>
      <c r="F321" s="38"/>
      <c r="G321" s="37">
        <v>0</v>
      </c>
      <c r="H321" s="38"/>
      <c r="I321" s="159"/>
      <c r="J321" s="42">
        <v>0</v>
      </c>
      <c r="K321" s="162"/>
      <c r="L321" s="92"/>
      <c r="M321" s="93"/>
      <c r="N321" s="94"/>
      <c r="O321" s="94"/>
      <c r="P321" s="95"/>
      <c r="Q321" s="121"/>
      <c r="R321" s="81">
        <f>G322+J322</f>
        <v>0</v>
      </c>
      <c r="S321" s="366">
        <f>R321+R322</f>
        <v>0.46196256959999998</v>
      </c>
      <c r="T321" s="368">
        <f>E321*S321</f>
        <v>0.14782802227200001</v>
      </c>
    </row>
    <row r="322" spans="1:20" ht="12">
      <c r="A322" s="150"/>
      <c r="B322" s="36"/>
      <c r="C322" s="332"/>
      <c r="D322" s="58"/>
      <c r="E322" s="124"/>
      <c r="F322" s="38"/>
      <c r="G322" s="74">
        <f>G321*$J$14/1000</f>
        <v>0</v>
      </c>
      <c r="H322" s="38"/>
      <c r="I322" s="159"/>
      <c r="J322" s="74">
        <f>J321*$Q$14/1000</f>
        <v>0</v>
      </c>
      <c r="K322" s="162"/>
      <c r="L322" s="96" t="s">
        <v>85</v>
      </c>
      <c r="M322" s="97" t="s">
        <v>48</v>
      </c>
      <c r="N322" s="98">
        <v>1</v>
      </c>
      <c r="O322" s="99">
        <f>E321*N322</f>
        <v>0.32</v>
      </c>
      <c r="P322" s="100">
        <v>0.40799999999999997</v>
      </c>
      <c r="Q322" s="131">
        <f>N322*P322*$N$12</f>
        <v>0.46196256959999998</v>
      </c>
      <c r="R322" s="124">
        <f>SUM(Q322:Q322)</f>
        <v>0.46196256959999998</v>
      </c>
      <c r="S322" s="367"/>
      <c r="T322" s="369"/>
    </row>
    <row r="323" spans="1:20" ht="10.5" customHeight="1">
      <c r="A323" s="151"/>
      <c r="B323" s="85"/>
      <c r="C323" s="153"/>
      <c r="D323" s="86"/>
      <c r="E323" s="89"/>
      <c r="F323" s="87"/>
      <c r="G323" s="88"/>
      <c r="H323" s="87"/>
      <c r="I323" s="160"/>
      <c r="J323" s="88"/>
      <c r="K323" s="163"/>
      <c r="Q323" s="83"/>
      <c r="R323" s="124"/>
      <c r="S323" s="124"/>
      <c r="T323" s="165"/>
    </row>
    <row r="324" spans="1:20" ht="12">
      <c r="A324" s="152">
        <v>19</v>
      </c>
      <c r="B324" s="134" t="s">
        <v>51</v>
      </c>
      <c r="C324" s="331" t="s">
        <v>112</v>
      </c>
      <c r="D324" s="59" t="s">
        <v>53</v>
      </c>
      <c r="E324" s="124">
        <v>4.5</v>
      </c>
      <c r="G324" s="42">
        <v>0</v>
      </c>
      <c r="I324" s="159"/>
      <c r="J324" s="42">
        <v>0</v>
      </c>
      <c r="K324" s="162"/>
      <c r="L324" s="92"/>
      <c r="M324" s="93"/>
      <c r="N324" s="94"/>
      <c r="O324" s="128"/>
      <c r="P324" s="95"/>
      <c r="Q324" s="121"/>
      <c r="R324" s="81">
        <f>G325+J325</f>
        <v>0</v>
      </c>
      <c r="S324" s="366">
        <f>R324+R325</f>
        <v>0.90580896000000011</v>
      </c>
      <c r="T324" s="368">
        <f>E324*S324</f>
        <v>4.0761403200000004</v>
      </c>
    </row>
    <row r="325" spans="1:20" ht="12">
      <c r="A325" s="150"/>
      <c r="C325" s="332"/>
      <c r="E325" s="124"/>
      <c r="G325" s="74">
        <f>G324*$J$14/1000</f>
        <v>0</v>
      </c>
      <c r="I325" s="159"/>
      <c r="J325" s="74">
        <f>J324*$Q$14/1000</f>
        <v>0</v>
      </c>
      <c r="K325" s="162"/>
      <c r="L325" s="96" t="s">
        <v>86</v>
      </c>
      <c r="M325" s="97" t="s">
        <v>81</v>
      </c>
      <c r="N325" s="98">
        <v>1</v>
      </c>
      <c r="O325" s="98">
        <f>E324*N325</f>
        <v>4.5</v>
      </c>
      <c r="P325" s="100">
        <v>0.8</v>
      </c>
      <c r="Q325" s="131">
        <f>N325*P325*$N$12</f>
        <v>0.90580896000000011</v>
      </c>
      <c r="R325" s="124">
        <f>SUM(Q325:Q325)</f>
        <v>0.90580896000000011</v>
      </c>
      <c r="S325" s="367"/>
      <c r="T325" s="369"/>
    </row>
    <row r="326" spans="1:20" ht="9" customHeight="1">
      <c r="A326" s="151"/>
      <c r="B326" s="85"/>
      <c r="C326" s="153"/>
      <c r="D326" s="86"/>
      <c r="E326" s="89"/>
      <c r="F326" s="87"/>
      <c r="G326" s="88"/>
      <c r="H326" s="87"/>
      <c r="I326" s="160"/>
      <c r="J326" s="88"/>
      <c r="K326" s="163"/>
      <c r="Q326" s="83"/>
      <c r="R326" s="124"/>
      <c r="S326" s="124"/>
      <c r="T326" s="165"/>
    </row>
    <row r="327" spans="1:20" ht="12">
      <c r="A327" s="152">
        <v>20</v>
      </c>
      <c r="B327" s="134" t="s">
        <v>87</v>
      </c>
      <c r="C327" s="331" t="s">
        <v>88</v>
      </c>
      <c r="D327" s="59" t="s">
        <v>62</v>
      </c>
      <c r="E327" s="124">
        <v>1.7</v>
      </c>
      <c r="G327" s="42">
        <v>0.38400000000000001</v>
      </c>
      <c r="I327" s="159"/>
      <c r="J327" s="42">
        <v>0</v>
      </c>
      <c r="K327" s="162"/>
      <c r="L327" s="92"/>
      <c r="M327" s="93"/>
      <c r="N327" s="94"/>
      <c r="O327" s="128"/>
      <c r="P327" s="95"/>
      <c r="Q327" s="121"/>
      <c r="R327" s="81">
        <f>G328+J328</f>
        <v>0.75466751999999993</v>
      </c>
      <c r="S327" s="366">
        <f>R327+R328</f>
        <v>1.10750841645</v>
      </c>
      <c r="T327" s="368">
        <f>E327*S327</f>
        <v>1.8827643079649998</v>
      </c>
    </row>
    <row r="328" spans="1:20" ht="12">
      <c r="A328" s="150"/>
      <c r="B328" s="134" t="s">
        <v>76</v>
      </c>
      <c r="C328" s="332"/>
      <c r="E328" s="124"/>
      <c r="G328" s="74">
        <f>G327*$J$14/1000</f>
        <v>0.75466751999999993</v>
      </c>
      <c r="I328" s="159"/>
      <c r="J328" s="74">
        <f>J327*$Q$14/1000</f>
        <v>0</v>
      </c>
      <c r="K328" s="162"/>
      <c r="L328" s="96" t="s">
        <v>89</v>
      </c>
      <c r="M328" s="97" t="s">
        <v>48</v>
      </c>
      <c r="N328" s="98">
        <v>0.27700000000000002</v>
      </c>
      <c r="O328" s="98">
        <f>E327*N328</f>
        <v>0.47090000000000004</v>
      </c>
      <c r="P328" s="100">
        <v>1.125</v>
      </c>
      <c r="Q328" s="131">
        <f>N328*P328*$N$12</f>
        <v>0.35284089645000005</v>
      </c>
      <c r="R328" s="124">
        <f>SUM(Q328:Q328)</f>
        <v>0.35284089645000005</v>
      </c>
      <c r="S328" s="367"/>
      <c r="T328" s="369"/>
    </row>
    <row r="329" spans="1:20" ht="12.75" customHeight="1">
      <c r="A329" s="151"/>
      <c r="B329" s="85"/>
      <c r="C329" s="153"/>
      <c r="D329" s="86"/>
      <c r="E329" s="89"/>
      <c r="F329" s="87"/>
      <c r="G329" s="88"/>
      <c r="H329" s="87"/>
      <c r="I329" s="160"/>
      <c r="J329" s="88"/>
      <c r="K329" s="163"/>
      <c r="Q329" s="83"/>
      <c r="R329" s="124"/>
      <c r="S329" s="124"/>
      <c r="T329" s="165"/>
    </row>
    <row r="330" spans="1:20" ht="12">
      <c r="A330" s="149">
        <v>21</v>
      </c>
      <c r="B330" s="234" t="s">
        <v>90</v>
      </c>
      <c r="C330" s="331" t="s">
        <v>91</v>
      </c>
      <c r="D330" s="180" t="s">
        <v>62</v>
      </c>
      <c r="E330" s="237">
        <v>0.6</v>
      </c>
      <c r="F330" s="95"/>
      <c r="G330" s="74">
        <v>0.38400000000000001</v>
      </c>
      <c r="H330" s="95"/>
      <c r="I330" s="158"/>
      <c r="J330" s="74">
        <v>0</v>
      </c>
      <c r="K330" s="161"/>
      <c r="L330" s="92"/>
      <c r="M330" s="93"/>
      <c r="N330" s="94"/>
      <c r="O330" s="128"/>
      <c r="P330" s="95"/>
      <c r="Q330" s="121"/>
      <c r="R330" s="81">
        <f>G331+J331</f>
        <v>0.75466751999999993</v>
      </c>
      <c r="S330" s="366">
        <f>R330+R331</f>
        <v>1.1821867038959999</v>
      </c>
      <c r="T330" s="368">
        <f>E330*S330</f>
        <v>0.70931202233759993</v>
      </c>
    </row>
    <row r="331" spans="1:20" ht="12">
      <c r="A331" s="150"/>
      <c r="B331" s="235" t="s">
        <v>76</v>
      </c>
      <c r="C331" s="332"/>
      <c r="E331" s="238"/>
      <c r="G331" s="74">
        <f>G330*$J$14/1000</f>
        <v>0.75466751999999993</v>
      </c>
      <c r="I331" s="159"/>
      <c r="J331" s="74">
        <f>J330*$Q$14/1000</f>
        <v>0</v>
      </c>
      <c r="K331" s="162"/>
      <c r="L331" s="96" t="s">
        <v>92</v>
      </c>
      <c r="M331" s="97" t="s">
        <v>48</v>
      </c>
      <c r="N331" s="98">
        <v>0.21</v>
      </c>
      <c r="O331" s="98">
        <f>E330*N331</f>
        <v>0.126</v>
      </c>
      <c r="P331" s="100">
        <v>1.798</v>
      </c>
      <c r="Q331" s="131">
        <f>N331*P331*$N$12</f>
        <v>0.42751918389600002</v>
      </c>
      <c r="R331" s="238">
        <f>SUM(Q331:Q331)</f>
        <v>0.42751918389600002</v>
      </c>
      <c r="S331" s="367"/>
      <c r="T331" s="369"/>
    </row>
    <row r="332" spans="1:20">
      <c r="A332" s="151"/>
      <c r="B332" s="85"/>
      <c r="C332" s="153"/>
      <c r="D332" s="86"/>
      <c r="E332" s="89"/>
      <c r="F332" s="87"/>
      <c r="G332" s="88"/>
      <c r="H332" s="87"/>
      <c r="I332" s="160"/>
      <c r="J332" s="88"/>
      <c r="K332" s="163"/>
      <c r="L332" s="181"/>
      <c r="M332" s="182"/>
      <c r="N332" s="183"/>
      <c r="O332" s="186"/>
      <c r="P332" s="87"/>
      <c r="Q332" s="184"/>
      <c r="R332" s="89"/>
      <c r="S332" s="89"/>
      <c r="T332" s="185"/>
    </row>
    <row r="333" spans="1:20" ht="12" customHeight="1">
      <c r="A333" s="152">
        <v>22</v>
      </c>
      <c r="B333" s="134" t="s">
        <v>93</v>
      </c>
      <c r="C333" s="331" t="s">
        <v>95</v>
      </c>
      <c r="D333" s="59" t="s">
        <v>62</v>
      </c>
      <c r="E333" s="124">
        <v>2.9</v>
      </c>
      <c r="G333" s="42">
        <v>0.33800000000000002</v>
      </c>
      <c r="I333" s="159"/>
      <c r="J333" s="42">
        <v>1.26E-2</v>
      </c>
      <c r="K333" s="162"/>
      <c r="L333" s="92"/>
      <c r="M333" s="93"/>
      <c r="N333" s="94"/>
      <c r="O333" s="128"/>
      <c r="P333" s="95"/>
      <c r="Q333" s="121"/>
      <c r="R333" s="81">
        <f>G334+J334</f>
        <v>0.69941687599999991</v>
      </c>
      <c r="S333" s="366">
        <f>R333+R334</f>
        <v>0.9805007188999999</v>
      </c>
      <c r="T333" s="368">
        <f>E333*S333</f>
        <v>2.8434520848099996</v>
      </c>
    </row>
    <row r="334" spans="1:20" ht="12">
      <c r="A334" s="150"/>
      <c r="B334" s="330" t="s">
        <v>94</v>
      </c>
      <c r="C334" s="332"/>
      <c r="E334" s="124"/>
      <c r="G334" s="74">
        <f>G333*$J$14/1000</f>
        <v>0.66426463999999996</v>
      </c>
      <c r="I334" s="159"/>
      <c r="J334" s="74">
        <f>J333*$Q$14/1000</f>
        <v>3.5152236000000003E-2</v>
      </c>
      <c r="K334" s="162"/>
      <c r="L334" s="96" t="s">
        <v>109</v>
      </c>
      <c r="M334" s="97" t="s">
        <v>48</v>
      </c>
      <c r="N334" s="98">
        <v>0.33100000000000002</v>
      </c>
      <c r="O334" s="98">
        <f>E333*N334</f>
        <v>0.95989999999999998</v>
      </c>
      <c r="P334" s="100">
        <v>0.75</v>
      </c>
      <c r="Q334" s="131">
        <f>N334*P334*$N$12</f>
        <v>0.28108384290000005</v>
      </c>
      <c r="R334" s="124">
        <f>SUM(Q334:Q334)</f>
        <v>0.28108384290000005</v>
      </c>
      <c r="S334" s="367"/>
      <c r="T334" s="369"/>
    </row>
    <row r="335" spans="1:20" ht="12">
      <c r="A335" s="150"/>
      <c r="B335" s="330"/>
      <c r="C335" s="332"/>
      <c r="E335" s="124"/>
      <c r="I335" s="159"/>
      <c r="K335" s="162"/>
      <c r="Q335" s="83"/>
      <c r="R335" s="124"/>
      <c r="S335" s="124"/>
      <c r="T335" s="165"/>
    </row>
    <row r="336" spans="1:20" ht="12">
      <c r="A336" s="149">
        <v>23</v>
      </c>
      <c r="B336" s="91" t="s">
        <v>96</v>
      </c>
      <c r="C336" s="331" t="s">
        <v>97</v>
      </c>
      <c r="D336" s="180" t="s">
        <v>98</v>
      </c>
      <c r="E336" s="122">
        <v>4</v>
      </c>
      <c r="F336" s="95"/>
      <c r="G336" s="74">
        <v>0</v>
      </c>
      <c r="H336" s="95"/>
      <c r="I336" s="158"/>
      <c r="J336" s="74">
        <v>2.84</v>
      </c>
      <c r="K336" s="161"/>
      <c r="L336" s="75"/>
      <c r="M336" s="76"/>
      <c r="N336" s="77"/>
      <c r="O336" s="79"/>
      <c r="P336" s="78"/>
      <c r="Q336" s="80"/>
      <c r="R336" s="81">
        <f>G337+J337</f>
        <v>7.9232024000000001</v>
      </c>
      <c r="S336" s="122">
        <f>R336+R337</f>
        <v>7.9232024000000001</v>
      </c>
      <c r="T336" s="166">
        <f>E336*S336</f>
        <v>31.6928096</v>
      </c>
    </row>
    <row r="337" spans="1:20" ht="12">
      <c r="A337" s="150"/>
      <c r="C337" s="332"/>
      <c r="E337" s="124"/>
      <c r="G337" s="74">
        <f>G336*$J$14/1000</f>
        <v>0</v>
      </c>
      <c r="I337" s="159"/>
      <c r="J337" s="74">
        <f>J336*$Q$14/1000</f>
        <v>7.9232024000000001</v>
      </c>
      <c r="K337" s="162"/>
      <c r="Q337" s="83"/>
      <c r="R337" s="124"/>
      <c r="S337" s="124"/>
      <c r="T337" s="165"/>
    </row>
    <row r="338" spans="1:20" ht="9" customHeight="1">
      <c r="A338" s="151"/>
      <c r="B338" s="85"/>
      <c r="C338" s="153"/>
      <c r="D338" s="86"/>
      <c r="E338" s="89"/>
      <c r="F338" s="87"/>
      <c r="G338" s="88"/>
      <c r="H338" s="87"/>
      <c r="I338" s="160"/>
      <c r="J338" s="88"/>
      <c r="K338" s="163"/>
      <c r="L338" s="181"/>
      <c r="M338" s="182"/>
      <c r="N338" s="183"/>
      <c r="O338" s="186"/>
      <c r="P338" s="87"/>
      <c r="Q338" s="184"/>
      <c r="R338" s="89"/>
      <c r="S338" s="89"/>
      <c r="T338" s="185"/>
    </row>
    <row r="339" spans="1:20" ht="12">
      <c r="A339" s="171"/>
      <c r="B339" s="135"/>
      <c r="C339" s="174" t="s">
        <v>99</v>
      </c>
      <c r="D339" s="136"/>
      <c r="E339" s="156"/>
      <c r="F339" s="138"/>
      <c r="G339" s="139"/>
      <c r="H339" s="138"/>
      <c r="I339" s="138"/>
      <c r="J339" s="139"/>
      <c r="K339" s="138"/>
      <c r="L339" s="140"/>
      <c r="M339" s="141"/>
      <c r="N339" s="142"/>
      <c r="O339" s="137"/>
      <c r="P339" s="138"/>
      <c r="Q339" s="139"/>
      <c r="R339" s="137"/>
      <c r="S339" s="137"/>
      <c r="T339" s="168">
        <f>SUM(T259:T338)</f>
        <v>233.26215610287801</v>
      </c>
    </row>
    <row r="340" spans="1:20" ht="12">
      <c r="A340" s="171"/>
      <c r="B340" s="135"/>
      <c r="C340" s="174" t="s">
        <v>99</v>
      </c>
      <c r="D340" s="136"/>
      <c r="E340" s="156"/>
      <c r="F340" s="138"/>
      <c r="G340" s="139"/>
      <c r="H340" s="138"/>
      <c r="I340" s="138"/>
      <c r="J340" s="139"/>
      <c r="K340" s="138"/>
      <c r="L340" s="140"/>
      <c r="M340" s="141"/>
      <c r="N340" s="142"/>
      <c r="O340" s="137"/>
      <c r="P340" s="138"/>
      <c r="Q340" s="139"/>
      <c r="R340" s="137"/>
      <c r="S340" s="137"/>
      <c r="T340" s="168">
        <f>T177+T98+T339+T257</f>
        <v>933.04862441151204</v>
      </c>
    </row>
    <row r="341" spans="1:20">
      <c r="A341" s="172"/>
      <c r="C341" s="175" t="s">
        <v>100</v>
      </c>
      <c r="D341" s="143">
        <v>0.13300000000000001</v>
      </c>
      <c r="E341" s="155"/>
      <c r="T341" s="169">
        <f>D341*T340</f>
        <v>124.0954670467311</v>
      </c>
    </row>
    <row r="342" spans="1:20">
      <c r="A342" s="172"/>
      <c r="C342" s="175" t="s">
        <v>99</v>
      </c>
      <c r="E342" s="155"/>
      <c r="T342" s="169">
        <f>T340+T341</f>
        <v>1057.1440914582431</v>
      </c>
    </row>
    <row r="343" spans="1:20">
      <c r="A343" s="172"/>
      <c r="C343" s="175" t="s">
        <v>101</v>
      </c>
      <c r="D343" s="143">
        <v>0.11</v>
      </c>
      <c r="E343" s="155"/>
      <c r="T343" s="169">
        <f>D343*T342</f>
        <v>116.28585006040674</v>
      </c>
    </row>
    <row r="344" spans="1:20" ht="15.75" thickBot="1">
      <c r="A344" s="172"/>
      <c r="C344" s="175" t="s">
        <v>99</v>
      </c>
      <c r="E344" s="155"/>
      <c r="T344" s="169">
        <f>T342+T343</f>
        <v>1173.4299415186499</v>
      </c>
    </row>
    <row r="345" spans="1:20" ht="16.5" thickTop="1" thickBot="1">
      <c r="A345" s="173"/>
      <c r="B345" s="144"/>
      <c r="C345" s="176" t="s">
        <v>102</v>
      </c>
      <c r="D345" s="144"/>
      <c r="E345" s="157"/>
      <c r="F345" s="146"/>
      <c r="G345" s="145"/>
      <c r="H345" s="146"/>
      <c r="I345" s="146"/>
      <c r="J345" s="145"/>
      <c r="K345" s="146"/>
      <c r="L345" s="147"/>
      <c r="M345" s="148"/>
      <c r="N345" s="146"/>
      <c r="O345" s="145"/>
      <c r="P345" s="146"/>
      <c r="Q345" s="145"/>
      <c r="R345" s="145"/>
      <c r="S345" s="145"/>
      <c r="T345" s="170">
        <f>T344</f>
        <v>1173.4299415186499</v>
      </c>
    </row>
    <row r="346" spans="1:20" ht="15.75" thickTop="1"/>
    <row r="347" spans="1:20">
      <c r="L347" s="66" t="s">
        <v>103</v>
      </c>
      <c r="P347" s="43" t="s">
        <v>104</v>
      </c>
    </row>
  </sheetData>
  <mergeCells count="312">
    <mergeCell ref="A16:A20"/>
    <mergeCell ref="B16:B20"/>
    <mergeCell ref="C16:C20"/>
    <mergeCell ref="D16:D20"/>
    <mergeCell ref="E16:E20"/>
    <mergeCell ref="A1:C1"/>
    <mergeCell ref="E1:S1"/>
    <mergeCell ref="A2:C2"/>
    <mergeCell ref="E7:R7"/>
    <mergeCell ref="A10:B10"/>
    <mergeCell ref="P10:R10"/>
    <mergeCell ref="R16:R20"/>
    <mergeCell ref="S16:S20"/>
    <mergeCell ref="T16:T20"/>
    <mergeCell ref="L17:L20"/>
    <mergeCell ref="M17:M20"/>
    <mergeCell ref="N17:N20"/>
    <mergeCell ref="O17:O20"/>
    <mergeCell ref="E11:G11"/>
    <mergeCell ref="D12:F12"/>
    <mergeCell ref="N12:P12"/>
    <mergeCell ref="J14:L14"/>
    <mergeCell ref="Q14:S14"/>
    <mergeCell ref="P17:P20"/>
    <mergeCell ref="Q17:Q20"/>
    <mergeCell ref="C22:C23"/>
    <mergeCell ref="C25:C26"/>
    <mergeCell ref="B28:B29"/>
    <mergeCell ref="C28:C29"/>
    <mergeCell ref="F16:H20"/>
    <mergeCell ref="I16:K20"/>
    <mergeCell ref="L16:Q16"/>
    <mergeCell ref="C40:C42"/>
    <mergeCell ref="S40:S41"/>
    <mergeCell ref="T40:T41"/>
    <mergeCell ref="L41:L42"/>
    <mergeCell ref="C44:C45"/>
    <mergeCell ref="S44:S45"/>
    <mergeCell ref="T44:T45"/>
    <mergeCell ref="B31:B32"/>
    <mergeCell ref="C31:C33"/>
    <mergeCell ref="C34:C39"/>
    <mergeCell ref="S34:S39"/>
    <mergeCell ref="T34:T39"/>
    <mergeCell ref="R35:R39"/>
    <mergeCell ref="L36:L38"/>
    <mergeCell ref="B58:B59"/>
    <mergeCell ref="C58:C60"/>
    <mergeCell ref="S58:S60"/>
    <mergeCell ref="T58:T60"/>
    <mergeCell ref="R59:R60"/>
    <mergeCell ref="C47:C49"/>
    <mergeCell ref="S47:S48"/>
    <mergeCell ref="T47:T48"/>
    <mergeCell ref="L48:L49"/>
    <mergeCell ref="B51:B52"/>
    <mergeCell ref="C51:C54"/>
    <mergeCell ref="S51:S54"/>
    <mergeCell ref="T51:T54"/>
    <mergeCell ref="R52:R54"/>
    <mergeCell ref="C62:C64"/>
    <mergeCell ref="S62:S64"/>
    <mergeCell ref="T62:T64"/>
    <mergeCell ref="R63:R64"/>
    <mergeCell ref="C65:C66"/>
    <mergeCell ref="S65:S66"/>
    <mergeCell ref="T65:T66"/>
    <mergeCell ref="C55:C56"/>
    <mergeCell ref="S55:S56"/>
    <mergeCell ref="T55:T56"/>
    <mergeCell ref="C74:C75"/>
    <mergeCell ref="S74:S75"/>
    <mergeCell ref="T74:T75"/>
    <mergeCell ref="C77:C78"/>
    <mergeCell ref="S77:S78"/>
    <mergeCell ref="T77:T78"/>
    <mergeCell ref="C68:C69"/>
    <mergeCell ref="S68:S69"/>
    <mergeCell ref="T68:T69"/>
    <mergeCell ref="C71:C72"/>
    <mergeCell ref="S71:S72"/>
    <mergeCell ref="T71:T72"/>
    <mergeCell ref="C86:C87"/>
    <mergeCell ref="S86:S87"/>
    <mergeCell ref="T86:T87"/>
    <mergeCell ref="C89:C90"/>
    <mergeCell ref="S89:S90"/>
    <mergeCell ref="T89:T90"/>
    <mergeCell ref="C80:C81"/>
    <mergeCell ref="S80:S81"/>
    <mergeCell ref="T80:T81"/>
    <mergeCell ref="C83:C84"/>
    <mergeCell ref="S83:S84"/>
    <mergeCell ref="T83:T84"/>
    <mergeCell ref="C92:C94"/>
    <mergeCell ref="S92:S93"/>
    <mergeCell ref="T92:T93"/>
    <mergeCell ref="B93:B94"/>
    <mergeCell ref="C95:C96"/>
    <mergeCell ref="C100:C101"/>
    <mergeCell ref="S112:S117"/>
    <mergeCell ref="T112:T117"/>
    <mergeCell ref="R113:R117"/>
    <mergeCell ref="L114:L116"/>
    <mergeCell ref="C118:C120"/>
    <mergeCell ref="S118:S119"/>
    <mergeCell ref="T118:T119"/>
    <mergeCell ref="L119:L120"/>
    <mergeCell ref="C103:C104"/>
    <mergeCell ref="B129:B130"/>
    <mergeCell ref="C129:C132"/>
    <mergeCell ref="S129:S132"/>
    <mergeCell ref="T129:T132"/>
    <mergeCell ref="R130:R132"/>
    <mergeCell ref="B106:B107"/>
    <mergeCell ref="C106:C107"/>
    <mergeCell ref="B109:B110"/>
    <mergeCell ref="C109:C111"/>
    <mergeCell ref="C112:C117"/>
    <mergeCell ref="C133:C134"/>
    <mergeCell ref="S133:S134"/>
    <mergeCell ref="T133:T134"/>
    <mergeCell ref="C122:C123"/>
    <mergeCell ref="S122:S123"/>
    <mergeCell ref="T122:T123"/>
    <mergeCell ref="C125:C127"/>
    <mergeCell ref="S125:S126"/>
    <mergeCell ref="T125:T126"/>
    <mergeCell ref="L126:L127"/>
    <mergeCell ref="B136:B137"/>
    <mergeCell ref="C136:C138"/>
    <mergeCell ref="S136:S138"/>
    <mergeCell ref="T136:T138"/>
    <mergeCell ref="R137:R138"/>
    <mergeCell ref="C140:C142"/>
    <mergeCell ref="S140:S142"/>
    <mergeCell ref="T140:T142"/>
    <mergeCell ref="R141:R142"/>
    <mergeCell ref="C150:C151"/>
    <mergeCell ref="S150:S151"/>
    <mergeCell ref="T150:T151"/>
    <mergeCell ref="C153:C154"/>
    <mergeCell ref="S153:S154"/>
    <mergeCell ref="T153:T154"/>
    <mergeCell ref="C144:C145"/>
    <mergeCell ref="S144:S145"/>
    <mergeCell ref="T144:T145"/>
    <mergeCell ref="C147:C148"/>
    <mergeCell ref="S147:S148"/>
    <mergeCell ref="T147:T148"/>
    <mergeCell ref="C162:C163"/>
    <mergeCell ref="S162:S163"/>
    <mergeCell ref="T162:T163"/>
    <mergeCell ref="C165:C166"/>
    <mergeCell ref="S165:S166"/>
    <mergeCell ref="T165:T166"/>
    <mergeCell ref="C156:C157"/>
    <mergeCell ref="S156:S157"/>
    <mergeCell ref="T156:T157"/>
    <mergeCell ref="C159:C160"/>
    <mergeCell ref="S159:S160"/>
    <mergeCell ref="T159:T160"/>
    <mergeCell ref="B172:B173"/>
    <mergeCell ref="C174:C175"/>
    <mergeCell ref="C179:C180"/>
    <mergeCell ref="C182:C183"/>
    <mergeCell ref="B185:B186"/>
    <mergeCell ref="C185:C186"/>
    <mergeCell ref="C168:C169"/>
    <mergeCell ref="S168:S169"/>
    <mergeCell ref="T168:T169"/>
    <mergeCell ref="C171:C173"/>
    <mergeCell ref="S171:S172"/>
    <mergeCell ref="T171:T172"/>
    <mergeCell ref="C197:C199"/>
    <mergeCell ref="S197:S198"/>
    <mergeCell ref="T197:T198"/>
    <mergeCell ref="L198:L199"/>
    <mergeCell ref="C201:C202"/>
    <mergeCell ref="S201:S202"/>
    <mergeCell ref="T201:T202"/>
    <mergeCell ref="B188:B189"/>
    <mergeCell ref="C188:C190"/>
    <mergeCell ref="C191:C196"/>
    <mergeCell ref="S191:S196"/>
    <mergeCell ref="T191:T196"/>
    <mergeCell ref="R192:R196"/>
    <mergeCell ref="L193:L195"/>
    <mergeCell ref="B215:B216"/>
    <mergeCell ref="C215:C217"/>
    <mergeCell ref="S215:S217"/>
    <mergeCell ref="T215:T217"/>
    <mergeCell ref="R216:R217"/>
    <mergeCell ref="C204:C206"/>
    <mergeCell ref="S204:S205"/>
    <mergeCell ref="T204:T205"/>
    <mergeCell ref="L205:L206"/>
    <mergeCell ref="B208:B209"/>
    <mergeCell ref="C208:C211"/>
    <mergeCell ref="S208:S211"/>
    <mergeCell ref="T208:T211"/>
    <mergeCell ref="R209:R211"/>
    <mergeCell ref="C219:C221"/>
    <mergeCell ref="S219:S221"/>
    <mergeCell ref="T219:T221"/>
    <mergeCell ref="R220:R221"/>
    <mergeCell ref="C223:C224"/>
    <mergeCell ref="S223:S224"/>
    <mergeCell ref="T223:T224"/>
    <mergeCell ref="C212:C213"/>
    <mergeCell ref="S212:S213"/>
    <mergeCell ref="T212:T213"/>
    <mergeCell ref="C232:C233"/>
    <mergeCell ref="S232:S233"/>
    <mergeCell ref="T232:T233"/>
    <mergeCell ref="C235:C236"/>
    <mergeCell ref="S235:S236"/>
    <mergeCell ref="T235:T236"/>
    <mergeCell ref="C226:C227"/>
    <mergeCell ref="S226:S227"/>
    <mergeCell ref="T226:T227"/>
    <mergeCell ref="C229:C230"/>
    <mergeCell ref="S229:S230"/>
    <mergeCell ref="T229:T230"/>
    <mergeCell ref="C244:C245"/>
    <mergeCell ref="S244:S245"/>
    <mergeCell ref="T244:T245"/>
    <mergeCell ref="C247:C248"/>
    <mergeCell ref="S247:S248"/>
    <mergeCell ref="T247:T248"/>
    <mergeCell ref="C238:C239"/>
    <mergeCell ref="S238:S239"/>
    <mergeCell ref="T238:T239"/>
    <mergeCell ref="C241:C242"/>
    <mergeCell ref="S241:S242"/>
    <mergeCell ref="T241:T242"/>
    <mergeCell ref="C250:C252"/>
    <mergeCell ref="S250:S251"/>
    <mergeCell ref="T250:T251"/>
    <mergeCell ref="B251:B252"/>
    <mergeCell ref="C254:C255"/>
    <mergeCell ref="C259:C260"/>
    <mergeCell ref="S271:S276"/>
    <mergeCell ref="T271:T276"/>
    <mergeCell ref="R272:R276"/>
    <mergeCell ref="L273:L275"/>
    <mergeCell ref="C278:C280"/>
    <mergeCell ref="S278:S279"/>
    <mergeCell ref="T278:T279"/>
    <mergeCell ref="L279:L280"/>
    <mergeCell ref="C262:C263"/>
    <mergeCell ref="B289:B290"/>
    <mergeCell ref="C289:C292"/>
    <mergeCell ref="S289:S292"/>
    <mergeCell ref="T289:T292"/>
    <mergeCell ref="R290:R292"/>
    <mergeCell ref="B265:B266"/>
    <mergeCell ref="C265:C266"/>
    <mergeCell ref="B268:B269"/>
    <mergeCell ref="C268:C270"/>
    <mergeCell ref="C271:C276"/>
    <mergeCell ref="C294:C295"/>
    <mergeCell ref="S294:S295"/>
    <mergeCell ref="T294:T295"/>
    <mergeCell ref="C282:C283"/>
    <mergeCell ref="S282:S283"/>
    <mergeCell ref="T282:T283"/>
    <mergeCell ref="C285:C287"/>
    <mergeCell ref="S285:S286"/>
    <mergeCell ref="T285:T286"/>
    <mergeCell ref="L286:L287"/>
    <mergeCell ref="C305:C307"/>
    <mergeCell ref="S305:S306"/>
    <mergeCell ref="T305:T306"/>
    <mergeCell ref="C309:C310"/>
    <mergeCell ref="S309:S310"/>
    <mergeCell ref="T309:T310"/>
    <mergeCell ref="B297:B298"/>
    <mergeCell ref="C297:C299"/>
    <mergeCell ref="S297:S299"/>
    <mergeCell ref="T297:T299"/>
    <mergeCell ref="R298:R299"/>
    <mergeCell ref="C301:C303"/>
    <mergeCell ref="S301:S303"/>
    <mergeCell ref="T301:T303"/>
    <mergeCell ref="R302:R303"/>
    <mergeCell ref="C318:C319"/>
    <mergeCell ref="S318:S319"/>
    <mergeCell ref="T318:T319"/>
    <mergeCell ref="C321:C322"/>
    <mergeCell ref="S321:S322"/>
    <mergeCell ref="T321:T322"/>
    <mergeCell ref="C312:C313"/>
    <mergeCell ref="S312:S313"/>
    <mergeCell ref="T312:T313"/>
    <mergeCell ref="C315:C316"/>
    <mergeCell ref="S315:S316"/>
    <mergeCell ref="T315:T316"/>
    <mergeCell ref="B334:B335"/>
    <mergeCell ref="C336:C337"/>
    <mergeCell ref="C330:C331"/>
    <mergeCell ref="S330:S331"/>
    <mergeCell ref="T330:T331"/>
    <mergeCell ref="C333:C335"/>
    <mergeCell ref="S333:S334"/>
    <mergeCell ref="T333:T334"/>
    <mergeCell ref="C324:C325"/>
    <mergeCell ref="S324:S325"/>
    <mergeCell ref="T324:T325"/>
    <mergeCell ref="C327:C328"/>
    <mergeCell ref="S327:S328"/>
    <mergeCell ref="T327:T328"/>
  </mergeCells>
  <pageMargins left="0.3" right="0" top="0.36" bottom="0.5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X184"/>
  <sheetViews>
    <sheetView showZeros="0" topLeftCell="A10" zoomScaleSheetLayoutView="100" workbookViewId="0">
      <selection activeCell="Y101" sqref="Y101"/>
    </sheetView>
  </sheetViews>
  <sheetFormatPr defaultRowHeight="15"/>
  <cols>
    <col min="1" max="1" width="3.85546875" style="40" customWidth="1"/>
    <col min="2" max="2" width="7.42578125" style="41" customWidth="1"/>
    <col min="3" max="3" width="28.2851562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3.5703125" style="66" customWidth="1"/>
    <col min="13" max="13" width="6.570312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115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25.5" customHeight="1">
      <c r="A7" s="18"/>
      <c r="B7" s="18"/>
      <c r="C7" s="70" t="s">
        <v>3</v>
      </c>
      <c r="D7" s="70"/>
      <c r="E7" s="258"/>
      <c r="F7" s="258"/>
      <c r="G7" s="258"/>
      <c r="H7" s="258"/>
      <c r="I7" s="258"/>
      <c r="J7" s="258"/>
      <c r="K7" s="258" t="s">
        <v>114</v>
      </c>
      <c r="L7" s="381" t="s">
        <v>236</v>
      </c>
      <c r="M7" s="381"/>
      <c r="N7" s="381"/>
      <c r="O7" s="381"/>
      <c r="P7" s="381"/>
      <c r="Q7" s="381"/>
      <c r="R7" s="381"/>
      <c r="S7" s="381"/>
      <c r="T7" s="18"/>
      <c r="U7" s="19"/>
      <c r="V7" s="20"/>
      <c r="W7" s="20"/>
      <c r="X7" s="20"/>
    </row>
    <row r="8" spans="1:24" s="14" customFormat="1" ht="7.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T182</f>
        <v>586.71497075932496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s="35" customFormat="1" ht="13.5" customHeight="1">
      <c r="A20" s="188"/>
      <c r="B20" s="189"/>
      <c r="C20" s="247" t="s">
        <v>237</v>
      </c>
      <c r="D20" s="190"/>
      <c r="E20" s="72"/>
      <c r="F20" s="190"/>
      <c r="G20" s="190"/>
      <c r="H20" s="190"/>
      <c r="I20" s="191"/>
      <c r="J20" s="192"/>
      <c r="K20" s="193"/>
      <c r="L20" s="194"/>
      <c r="M20" s="187"/>
      <c r="N20" s="195"/>
      <c r="O20" s="195"/>
      <c r="P20" s="196"/>
      <c r="Q20" s="197"/>
      <c r="R20" s="198"/>
      <c r="S20" s="199"/>
      <c r="T20" s="200"/>
    </row>
    <row r="21" spans="1:20" ht="12.75" customHeight="1">
      <c r="A21" s="152">
        <v>1</v>
      </c>
      <c r="B21" s="90" t="s">
        <v>30</v>
      </c>
      <c r="C21" s="332" t="s">
        <v>31</v>
      </c>
      <c r="D21" s="58" t="s">
        <v>32</v>
      </c>
      <c r="E21" s="124">
        <v>4.5</v>
      </c>
      <c r="F21" s="38"/>
      <c r="G21" s="37">
        <v>0.22320000000000001</v>
      </c>
      <c r="H21" s="38"/>
      <c r="I21" s="159"/>
      <c r="J21" s="42">
        <v>8.5000000000000006E-3</v>
      </c>
      <c r="K21" s="162"/>
      <c r="L21" s="181"/>
      <c r="M21" s="182"/>
      <c r="N21" s="183"/>
      <c r="O21" s="183"/>
      <c r="P21" s="87"/>
      <c r="Q21" s="184"/>
      <c r="R21" s="89">
        <f>G22+J22</f>
        <v>0.46236430600000006</v>
      </c>
      <c r="S21" s="124">
        <f>R21+R22</f>
        <v>0.46236430600000006</v>
      </c>
      <c r="T21" s="167">
        <f>E21*S21</f>
        <v>2.0806393770000002</v>
      </c>
    </row>
    <row r="22" spans="1:20" ht="12.75" customHeight="1">
      <c r="A22" s="150"/>
      <c r="B22" s="36"/>
      <c r="C22" s="332"/>
      <c r="D22" s="58"/>
      <c r="E22" s="124"/>
      <c r="F22" s="38"/>
      <c r="G22" s="74">
        <f>G21*$J$13/1000</f>
        <v>0.43865049600000006</v>
      </c>
      <c r="H22" s="38"/>
      <c r="I22" s="159"/>
      <c r="J22" s="74">
        <f>J21*$Q$13/1000</f>
        <v>2.3713810000000002E-2</v>
      </c>
      <c r="K22" s="162"/>
      <c r="L22" s="65"/>
      <c r="M22" s="60"/>
      <c r="N22" s="56"/>
      <c r="O22" s="56"/>
      <c r="P22" s="38"/>
      <c r="Q22" s="83"/>
      <c r="R22" s="124"/>
      <c r="S22" s="124"/>
      <c r="T22" s="165"/>
    </row>
    <row r="23" spans="1:20" ht="2.25" customHeight="1">
      <c r="A23" s="151"/>
      <c r="B23" s="85"/>
      <c r="C23" s="153"/>
      <c r="D23" s="86"/>
      <c r="E23" s="89"/>
      <c r="F23" s="87"/>
      <c r="G23" s="88"/>
      <c r="H23" s="87"/>
      <c r="I23" s="160"/>
      <c r="J23" s="88"/>
      <c r="K23" s="163"/>
      <c r="O23" s="57"/>
      <c r="Q23" s="83"/>
      <c r="R23" s="124"/>
      <c r="S23" s="124"/>
      <c r="T23" s="165"/>
    </row>
    <row r="24" spans="1:20" ht="12.75" customHeight="1">
      <c r="A24" s="152">
        <v>2</v>
      </c>
      <c r="B24" s="90" t="s">
        <v>33</v>
      </c>
      <c r="C24" s="331" t="s">
        <v>35</v>
      </c>
      <c r="D24" s="58" t="s">
        <v>36</v>
      </c>
      <c r="E24" s="124">
        <v>0.5</v>
      </c>
      <c r="F24" s="38"/>
      <c r="G24" s="37">
        <v>4.9000000000000004</v>
      </c>
      <c r="H24" s="38"/>
      <c r="I24" s="159"/>
      <c r="J24" s="42">
        <v>4.8</v>
      </c>
      <c r="K24" s="162"/>
      <c r="L24" s="75"/>
      <c r="M24" s="76"/>
      <c r="N24" s="77"/>
      <c r="O24" s="77"/>
      <c r="P24" s="78"/>
      <c r="Q24" s="80"/>
      <c r="R24" s="81">
        <f>G25+J25</f>
        <v>23.0212</v>
      </c>
      <c r="S24" s="122">
        <f>R24+R25</f>
        <v>23.0212</v>
      </c>
      <c r="T24" s="166">
        <f>E24*S24</f>
        <v>11.5106</v>
      </c>
    </row>
    <row r="25" spans="1:20" ht="12.75" customHeight="1">
      <c r="A25" s="150"/>
      <c r="B25" s="90" t="s">
        <v>34</v>
      </c>
      <c r="C25" s="332"/>
      <c r="D25" s="58"/>
      <c r="E25" s="124"/>
      <c r="F25" s="38"/>
      <c r="G25" s="74">
        <f>G24*$J$13/1000</f>
        <v>9.6298720000000007</v>
      </c>
      <c r="H25" s="38"/>
      <c r="I25" s="159"/>
      <c r="J25" s="74">
        <f>J24*$Q$13/1000</f>
        <v>13.391328</v>
      </c>
      <c r="K25" s="162"/>
      <c r="L25" s="65"/>
      <c r="M25" s="60"/>
      <c r="N25" s="56"/>
      <c r="O25" s="56"/>
      <c r="P25" s="38"/>
      <c r="Q25" s="83"/>
      <c r="R25" s="124"/>
      <c r="S25" s="124"/>
      <c r="T25" s="165"/>
    </row>
    <row r="26" spans="1:20" ht="9.75" customHeight="1">
      <c r="A26" s="151"/>
      <c r="B26" s="85"/>
      <c r="C26" s="153"/>
      <c r="D26" s="86"/>
      <c r="E26" s="89"/>
      <c r="F26" s="87"/>
      <c r="G26" s="88"/>
      <c r="H26" s="87"/>
      <c r="I26" s="160"/>
      <c r="J26" s="88"/>
      <c r="K26" s="163"/>
      <c r="O26" s="57"/>
      <c r="Q26" s="83"/>
      <c r="R26" s="124"/>
      <c r="S26" s="124"/>
      <c r="T26" s="165"/>
    </row>
    <row r="27" spans="1:20" ht="12.75" customHeight="1">
      <c r="A27" s="149">
        <v>3</v>
      </c>
      <c r="B27" s="329" t="s">
        <v>37</v>
      </c>
      <c r="C27" s="331" t="s">
        <v>38</v>
      </c>
      <c r="D27" s="180" t="s">
        <v>39</v>
      </c>
      <c r="E27" s="122">
        <v>0.97</v>
      </c>
      <c r="F27" s="95"/>
      <c r="G27" s="74">
        <v>0.36</v>
      </c>
      <c r="H27" s="95"/>
      <c r="I27" s="158"/>
      <c r="J27" s="74">
        <v>0.85</v>
      </c>
      <c r="K27" s="161"/>
      <c r="L27" s="75"/>
      <c r="M27" s="76"/>
      <c r="N27" s="77"/>
      <c r="O27" s="77"/>
      <c r="P27" s="78"/>
      <c r="Q27" s="80"/>
      <c r="R27" s="81">
        <f>G28+J28</f>
        <v>3.0788818</v>
      </c>
      <c r="S27" s="122">
        <f>R27+R28</f>
        <v>3.0788818</v>
      </c>
      <c r="T27" s="166">
        <f>E27*S27</f>
        <v>2.986515346</v>
      </c>
    </row>
    <row r="28" spans="1:20" ht="12.75" customHeight="1">
      <c r="A28" s="150"/>
      <c r="B28" s="330"/>
      <c r="C28" s="332"/>
      <c r="E28" s="124"/>
      <c r="G28" s="74">
        <f>G27*$J$13/1000</f>
        <v>0.70750079999999993</v>
      </c>
      <c r="I28" s="159"/>
      <c r="J28" s="74">
        <f>J27*$Q$13/1000</f>
        <v>2.371381</v>
      </c>
      <c r="K28" s="162"/>
      <c r="O28" s="57"/>
      <c r="Q28" s="83"/>
      <c r="R28" s="124"/>
      <c r="S28" s="124"/>
      <c r="T28" s="165"/>
    </row>
    <row r="29" spans="1:20" ht="9.75" customHeight="1">
      <c r="A29" s="151"/>
      <c r="B29" s="85"/>
      <c r="C29" s="153"/>
      <c r="D29" s="86"/>
      <c r="E29" s="89"/>
      <c r="F29" s="87"/>
      <c r="G29" s="88"/>
      <c r="H29" s="87"/>
      <c r="I29" s="160"/>
      <c r="J29" s="88"/>
      <c r="K29" s="163"/>
      <c r="L29" s="181"/>
      <c r="M29" s="182"/>
      <c r="N29" s="183"/>
      <c r="O29" s="183"/>
      <c r="P29" s="87"/>
      <c r="Q29" s="184"/>
      <c r="R29" s="89"/>
      <c r="S29" s="89"/>
      <c r="T29" s="185"/>
    </row>
    <row r="30" spans="1:20" ht="12.75" customHeight="1">
      <c r="A30" s="149">
        <v>4</v>
      </c>
      <c r="B30" s="329" t="s">
        <v>40</v>
      </c>
      <c r="C30" s="331" t="s">
        <v>42</v>
      </c>
      <c r="D30" s="180" t="s">
        <v>43</v>
      </c>
      <c r="E30" s="237">
        <v>4</v>
      </c>
      <c r="F30" s="95"/>
      <c r="G30" s="74">
        <v>0.89339999999999997</v>
      </c>
      <c r="H30" s="95"/>
      <c r="I30" s="158"/>
      <c r="J30" s="74">
        <v>0.27799999999999958</v>
      </c>
      <c r="K30" s="161"/>
      <c r="L30" s="75"/>
      <c r="M30" s="76"/>
      <c r="N30" s="77"/>
      <c r="O30" s="77"/>
      <c r="P30" s="78"/>
      <c r="Q30" s="80"/>
      <c r="R30" s="81">
        <f>G31+J31</f>
        <v>2.5313622319999989</v>
      </c>
      <c r="S30" s="122">
        <f>R30+R31</f>
        <v>2.5313622319999989</v>
      </c>
      <c r="T30" s="166">
        <f>E30*S30</f>
        <v>10.125448927999996</v>
      </c>
    </row>
    <row r="31" spans="1:20" ht="12.75" customHeight="1">
      <c r="A31" s="150"/>
      <c r="B31" s="330"/>
      <c r="C31" s="332"/>
      <c r="E31" s="238"/>
      <c r="G31" s="74">
        <f>G30*$J$13/1000</f>
        <v>1.755781152</v>
      </c>
      <c r="I31" s="159"/>
      <c r="J31" s="74">
        <f>J30*$Q$13/1000</f>
        <v>0.77558107999999892</v>
      </c>
      <c r="K31" s="162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(38.4+35.5+17.3+11.2)/1000</f>
        <v>0.1024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10.373681052841576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0.207872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223</v>
      </c>
      <c r="M35" s="106" t="s">
        <v>39</v>
      </c>
      <c r="N35" s="107">
        <v>1.1999999999999999E-3</v>
      </c>
      <c r="O35" s="108">
        <f>E33*N35</f>
        <v>1.2287999999999999E-4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117" t="s">
        <v>48</v>
      </c>
      <c r="N38" s="118">
        <v>10.5</v>
      </c>
      <c r="O38" s="119">
        <f>E33*N38</f>
        <v>1.0752000000000002</v>
      </c>
      <c r="P38" s="120">
        <v>0.96699999999999997</v>
      </c>
      <c r="Q38" s="127">
        <f>N38*P38*$N$11</f>
        <v>11.4964140942</v>
      </c>
      <c r="R38" s="367"/>
      <c r="S38" s="367"/>
      <c r="T38" s="369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v>5.2</v>
      </c>
      <c r="F39" s="38"/>
      <c r="G39" s="37">
        <v>0</v>
      </c>
      <c r="H39" s="38"/>
      <c r="I39" s="159"/>
      <c r="J39" s="42">
        <v>0</v>
      </c>
      <c r="K39" s="162"/>
      <c r="M39" s="93"/>
      <c r="N39" s="94"/>
      <c r="O39" s="94"/>
      <c r="P39" s="95"/>
      <c r="Q39" s="121"/>
      <c r="R39" s="81">
        <f>G40+J40</f>
        <v>0</v>
      </c>
      <c r="S39" s="366">
        <f>R39+R40</f>
        <v>7.2159006276000008</v>
      </c>
      <c r="T39" s="368">
        <f>E39*S39</f>
        <v>37.522683263520008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5.2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7.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9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364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2.75" customHeight="1">
      <c r="A48" s="150"/>
      <c r="B48" s="36"/>
      <c r="C48" s="332"/>
      <c r="D48" s="58"/>
      <c r="E48" s="124"/>
      <c r="F48" s="38"/>
      <c r="G48" s="37"/>
      <c r="H48" s="38"/>
      <c r="I48" s="159"/>
      <c r="K48" s="162"/>
      <c r="L48" s="365"/>
      <c r="M48" s="113"/>
      <c r="N48" s="114"/>
      <c r="O48" s="114"/>
      <c r="P48" s="115"/>
      <c r="Q48" s="130"/>
      <c r="R48" s="124"/>
      <c r="S48" s="124"/>
      <c r="T48" s="165"/>
    </row>
    <row r="49" spans="1:20" ht="3.75" customHeight="1">
      <c r="A49" s="151"/>
      <c r="B49" s="85"/>
      <c r="C49" s="153"/>
      <c r="D49" s="86"/>
      <c r="E49" s="89"/>
      <c r="F49" s="87"/>
      <c r="G49" s="88"/>
      <c r="H49" s="87"/>
      <c r="I49" s="160"/>
      <c r="J49" s="88"/>
      <c r="K49" s="163"/>
      <c r="O49" s="57"/>
      <c r="Q49" s="83"/>
      <c r="R49" s="124"/>
      <c r="S49" s="124"/>
      <c r="T49" s="165"/>
    </row>
    <row r="50" spans="1:20" ht="12.75" customHeight="1">
      <c r="A50" s="152">
        <v>9</v>
      </c>
      <c r="B50" s="329" t="s">
        <v>57</v>
      </c>
      <c r="C50" s="331" t="s">
        <v>59</v>
      </c>
      <c r="D50" s="58" t="s">
        <v>36</v>
      </c>
      <c r="E50" s="124">
        <v>0.47</v>
      </c>
      <c r="F50" s="38"/>
      <c r="G50" s="37">
        <v>8.91</v>
      </c>
      <c r="H50" s="38"/>
      <c r="I50" s="159"/>
      <c r="J50" s="42">
        <v>0.86</v>
      </c>
      <c r="K50" s="162"/>
      <c r="L50" s="92"/>
      <c r="M50" s="93"/>
      <c r="N50" s="94"/>
      <c r="O50" s="94"/>
      <c r="P50" s="95"/>
      <c r="Q50" s="121"/>
      <c r="R50" s="81">
        <f>G51+J51</f>
        <v>19.909924400000001</v>
      </c>
      <c r="S50" s="366">
        <f>R50+R51</f>
        <v>64.710860783142806</v>
      </c>
      <c r="T50" s="368">
        <f>E50*S50</f>
        <v>30.414104568077118</v>
      </c>
    </row>
    <row r="51" spans="1:20" ht="12.75" customHeight="1">
      <c r="A51" s="150"/>
      <c r="B51" s="374"/>
      <c r="C51" s="332"/>
      <c r="D51" s="58"/>
      <c r="E51" s="124"/>
      <c r="F51" s="38"/>
      <c r="G51" s="74">
        <f>G50*$J$13/1000</f>
        <v>17.510644800000001</v>
      </c>
      <c r="H51" s="38"/>
      <c r="I51" s="159"/>
      <c r="J51" s="74">
        <f>J50*$Q$13/1000</f>
        <v>2.3992795999999998</v>
      </c>
      <c r="K51" s="162"/>
      <c r="L51" s="129" t="s">
        <v>60</v>
      </c>
      <c r="M51" s="102" t="s">
        <v>36</v>
      </c>
      <c r="N51" s="103">
        <v>1.0149999999999999</v>
      </c>
      <c r="O51" s="104">
        <f>E50*N51</f>
        <v>0.47704999999999992</v>
      </c>
      <c r="P51" s="105">
        <v>29.007000000000001</v>
      </c>
      <c r="Q51" s="123">
        <f>N51*P51*$N$11</f>
        <v>33.336153137826003</v>
      </c>
      <c r="R51" s="366">
        <f>SUM(Q51:Q53)</f>
        <v>44.800936383142805</v>
      </c>
      <c r="S51" s="367"/>
      <c r="T51" s="369"/>
    </row>
    <row r="52" spans="1:20" ht="12.75" customHeight="1">
      <c r="A52" s="150"/>
      <c r="B52" s="90" t="s">
        <v>58</v>
      </c>
      <c r="C52" s="332"/>
      <c r="D52" s="58"/>
      <c r="E52" s="124"/>
      <c r="F52" s="38"/>
      <c r="G52" s="37"/>
      <c r="H52" s="38"/>
      <c r="I52" s="159"/>
      <c r="K52" s="162"/>
      <c r="L52" s="132" t="s">
        <v>61</v>
      </c>
      <c r="M52" s="106" t="s">
        <v>62</v>
      </c>
      <c r="N52" s="107">
        <v>1.37</v>
      </c>
      <c r="O52" s="108">
        <f>E50*N52</f>
        <v>0.64390000000000003</v>
      </c>
      <c r="P52" s="109">
        <v>3.5</v>
      </c>
      <c r="Q52" s="125">
        <f>N52*P52*$N$11</f>
        <v>5.4291924540000007</v>
      </c>
      <c r="R52" s="367"/>
      <c r="S52" s="367"/>
      <c r="T52" s="369"/>
    </row>
    <row r="53" spans="1:20" ht="12.75" customHeight="1">
      <c r="A53" s="150"/>
      <c r="B53" s="36"/>
      <c r="C53" s="332"/>
      <c r="D53" s="58"/>
      <c r="E53" s="124"/>
      <c r="F53" s="38"/>
      <c r="G53" s="37"/>
      <c r="H53" s="38"/>
      <c r="I53" s="159"/>
      <c r="K53" s="162"/>
      <c r="L53" s="116" t="s">
        <v>63</v>
      </c>
      <c r="M53" s="117" t="s">
        <v>36</v>
      </c>
      <c r="N53" s="118">
        <v>3.7999999999999999E-2</v>
      </c>
      <c r="O53" s="119">
        <f>E50*N53</f>
        <v>1.7859999999999997E-2</v>
      </c>
      <c r="P53" s="120">
        <v>140.27799999999999</v>
      </c>
      <c r="Q53" s="127">
        <f>N53*P53*$N$11</f>
        <v>6.0355907913168005</v>
      </c>
      <c r="R53" s="367"/>
      <c r="S53" s="367"/>
      <c r="T53" s="369"/>
    </row>
    <row r="54" spans="1:20" ht="5.25" customHeight="1">
      <c r="A54" s="151"/>
      <c r="B54" s="85"/>
      <c r="C54" s="153"/>
      <c r="D54" s="86"/>
      <c r="E54" s="89"/>
      <c r="F54" s="87"/>
      <c r="G54" s="88"/>
      <c r="H54" s="87"/>
      <c r="I54" s="160"/>
      <c r="J54" s="88"/>
      <c r="K54" s="163"/>
      <c r="O54" s="57"/>
      <c r="Q54" s="83"/>
      <c r="R54" s="124"/>
      <c r="S54" s="124"/>
      <c r="T54" s="165"/>
    </row>
    <row r="55" spans="1:20" ht="12.75" customHeight="1">
      <c r="A55" s="149">
        <v>10</v>
      </c>
      <c r="B55" s="91" t="s">
        <v>64</v>
      </c>
      <c r="C55" s="331" t="s">
        <v>65</v>
      </c>
      <c r="D55" s="180" t="s">
        <v>39</v>
      </c>
      <c r="E55" s="202">
        <v>3.2300000000000002E-2</v>
      </c>
      <c r="F55" s="95"/>
      <c r="G55" s="74">
        <v>0</v>
      </c>
      <c r="H55" s="95"/>
      <c r="I55" s="158"/>
      <c r="J55" s="74">
        <v>0</v>
      </c>
      <c r="K55" s="161"/>
      <c r="L55" s="92"/>
      <c r="M55" s="93"/>
      <c r="N55" s="94"/>
      <c r="O55" s="94"/>
      <c r="P55" s="95"/>
      <c r="Q55" s="121"/>
      <c r="R55" s="81">
        <f>G56+J56</f>
        <v>0</v>
      </c>
      <c r="S55" s="366">
        <f>R55+R56</f>
        <v>385.91198157960008</v>
      </c>
      <c r="T55" s="368">
        <f>E55*S55</f>
        <v>12.464957005021084</v>
      </c>
    </row>
    <row r="56" spans="1:20" ht="12.75" customHeight="1">
      <c r="A56" s="150"/>
      <c r="C56" s="332"/>
      <c r="E56" s="124"/>
      <c r="G56" s="74">
        <f>G55*$J$13/1000</f>
        <v>0</v>
      </c>
      <c r="I56" s="159"/>
      <c r="J56" s="74">
        <f>J55*$Q$13/1000</f>
        <v>0</v>
      </c>
      <c r="K56" s="162"/>
      <c r="L56" s="96" t="s">
        <v>65</v>
      </c>
      <c r="M56" s="97" t="s">
        <v>39</v>
      </c>
      <c r="N56" s="98">
        <v>1</v>
      </c>
      <c r="O56" s="99">
        <f>E55*N56</f>
        <v>3.2300000000000002E-2</v>
      </c>
      <c r="P56" s="100">
        <v>340.83300000000003</v>
      </c>
      <c r="Q56" s="131">
        <f>N56*P56*$N$11</f>
        <v>385.91198157960008</v>
      </c>
      <c r="R56" s="124">
        <f>SUM(Q56:Q56)</f>
        <v>385.91198157960008</v>
      </c>
      <c r="S56" s="367"/>
      <c r="T56" s="369"/>
    </row>
    <row r="57" spans="1:20" ht="9" customHeight="1">
      <c r="A57" s="151"/>
      <c r="B57" s="85"/>
      <c r="C57" s="153"/>
      <c r="D57" s="86"/>
      <c r="E57" s="89"/>
      <c r="F57" s="87"/>
      <c r="G57" s="88"/>
      <c r="H57" s="87"/>
      <c r="I57" s="160"/>
      <c r="J57" s="88"/>
      <c r="K57" s="163"/>
      <c r="L57" s="181"/>
      <c r="M57" s="182"/>
      <c r="N57" s="183"/>
      <c r="O57" s="183"/>
      <c r="P57" s="87"/>
      <c r="Q57" s="184"/>
      <c r="R57" s="89"/>
      <c r="S57" s="89"/>
      <c r="T57" s="185"/>
    </row>
    <row r="58" spans="1:20" ht="12.75" customHeight="1">
      <c r="A58" s="152">
        <v>11</v>
      </c>
      <c r="B58" s="329" t="s">
        <v>66</v>
      </c>
      <c r="C58" s="331" t="s">
        <v>68</v>
      </c>
      <c r="D58" s="58" t="s">
        <v>62</v>
      </c>
      <c r="E58" s="124">
        <v>2.5</v>
      </c>
      <c r="F58" s="38"/>
      <c r="G58" s="37">
        <v>0.33</v>
      </c>
      <c r="H58" s="38"/>
      <c r="I58" s="159"/>
      <c r="J58" s="42">
        <v>0.02</v>
      </c>
      <c r="K58" s="162"/>
      <c r="L58" s="92"/>
      <c r="M58" s="93"/>
      <c r="N58" s="94"/>
      <c r="O58" s="94"/>
      <c r="P58" s="95"/>
      <c r="Q58" s="121"/>
      <c r="R58" s="81">
        <f>G59+J59</f>
        <v>0.70433960000000007</v>
      </c>
      <c r="S58" s="366">
        <f>R58+R59</f>
        <v>2.0914564915587204</v>
      </c>
      <c r="T58" s="368">
        <f>E58*S58</f>
        <v>5.2286412288968007</v>
      </c>
    </row>
    <row r="59" spans="1:20" ht="12.75" customHeight="1">
      <c r="A59" s="150"/>
      <c r="B59" s="374"/>
      <c r="C59" s="332"/>
      <c r="D59" s="58"/>
      <c r="E59" s="124"/>
      <c r="F59" s="38"/>
      <c r="G59" s="74">
        <f>G58*$J$13/1000</f>
        <v>0.64854240000000007</v>
      </c>
      <c r="H59" s="38"/>
      <c r="I59" s="159"/>
      <c r="J59" s="74">
        <f>J58*$Q$13/1000</f>
        <v>5.5797200000000005E-2</v>
      </c>
      <c r="K59" s="162"/>
      <c r="L59" s="129" t="s">
        <v>60</v>
      </c>
      <c r="M59" s="102" t="s">
        <v>36</v>
      </c>
      <c r="N59" s="103">
        <v>4.0800000000000003E-2</v>
      </c>
      <c r="O59" s="104">
        <f>E58*N59</f>
        <v>0.10200000000000001</v>
      </c>
      <c r="P59" s="105">
        <v>29.007000000000001</v>
      </c>
      <c r="Q59" s="123">
        <f>N59*P59*$N$11</f>
        <v>1.3400148256387203</v>
      </c>
      <c r="R59" s="366">
        <f>SUM(Q59:Q60)</f>
        <v>1.3871168915587204</v>
      </c>
      <c r="S59" s="367"/>
      <c r="T59" s="369"/>
    </row>
    <row r="60" spans="1:20" ht="12.75" customHeight="1">
      <c r="A60" s="150"/>
      <c r="B60" s="90" t="s">
        <v>67</v>
      </c>
      <c r="C60" s="332"/>
      <c r="D60" s="58"/>
      <c r="E60" s="124"/>
      <c r="F60" s="38"/>
      <c r="G60" s="37"/>
      <c r="H60" s="38"/>
      <c r="I60" s="159"/>
      <c r="K60" s="162"/>
      <c r="L60" s="116" t="s">
        <v>69</v>
      </c>
      <c r="M60" s="117" t="s">
        <v>36</v>
      </c>
      <c r="N60" s="118">
        <v>1.6000000000000001E-3</v>
      </c>
      <c r="O60" s="119">
        <f>E58*N60</f>
        <v>4.0000000000000001E-3</v>
      </c>
      <c r="P60" s="120">
        <v>26</v>
      </c>
      <c r="Q60" s="127">
        <f>N60*P60*$N$11</f>
        <v>4.7102065920000012E-2</v>
      </c>
      <c r="R60" s="367"/>
      <c r="S60" s="367"/>
      <c r="T60" s="369"/>
    </row>
    <row r="61" spans="1:20" ht="5.25" customHeight="1">
      <c r="A61" s="151"/>
      <c r="B61" s="85"/>
      <c r="C61" s="153"/>
      <c r="D61" s="86"/>
      <c r="E61" s="89"/>
      <c r="F61" s="87"/>
      <c r="G61" s="88"/>
      <c r="H61" s="87"/>
      <c r="I61" s="160"/>
      <c r="J61" s="88"/>
      <c r="K61" s="163"/>
      <c r="O61" s="57"/>
      <c r="Q61" s="83"/>
      <c r="R61" s="124"/>
      <c r="S61" s="124"/>
      <c r="T61" s="165"/>
    </row>
    <row r="62" spans="1:20" ht="12.75" customHeight="1">
      <c r="A62" s="152">
        <v>12</v>
      </c>
      <c r="B62" s="90" t="s">
        <v>70</v>
      </c>
      <c r="C62" s="331" t="s">
        <v>72</v>
      </c>
      <c r="D62" s="58" t="s">
        <v>62</v>
      </c>
      <c r="E62" s="124">
        <v>2.9</v>
      </c>
      <c r="F62" s="38"/>
      <c r="G62" s="37">
        <v>0.247</v>
      </c>
      <c r="H62" s="38"/>
      <c r="I62" s="159"/>
      <c r="J62" s="42">
        <v>8.0000000000000071E-3</v>
      </c>
      <c r="K62" s="162"/>
      <c r="L62" s="92"/>
      <c r="M62" s="93"/>
      <c r="N62" s="94"/>
      <c r="O62" s="94"/>
      <c r="P62" s="95"/>
      <c r="Q62" s="121"/>
      <c r="R62" s="81">
        <f>G63+J63</f>
        <v>0.50774304000000003</v>
      </c>
      <c r="S62" s="366">
        <f>R62+R63</f>
        <v>1.1633222748000001</v>
      </c>
      <c r="T62" s="368">
        <f>E62*S62</f>
        <v>3.3736345969200001</v>
      </c>
    </row>
    <row r="63" spans="1:20" ht="12.75" customHeight="1">
      <c r="A63" s="150"/>
      <c r="B63" s="90" t="s">
        <v>71</v>
      </c>
      <c r="C63" s="332"/>
      <c r="D63" s="58"/>
      <c r="E63" s="124"/>
      <c r="F63" s="38"/>
      <c r="G63" s="74">
        <f>G62*$J$13/1000</f>
        <v>0.48542415999999999</v>
      </c>
      <c r="H63" s="38"/>
      <c r="I63" s="159"/>
      <c r="J63" s="74">
        <f>J62*$Q$13/1000</f>
        <v>2.231888000000002E-2</v>
      </c>
      <c r="K63" s="162"/>
      <c r="L63" s="236" t="s">
        <v>73</v>
      </c>
      <c r="M63" s="102" t="s">
        <v>62</v>
      </c>
      <c r="N63" s="103">
        <v>1.08</v>
      </c>
      <c r="O63" s="104">
        <f>E62*N63</f>
        <v>3.1320000000000001</v>
      </c>
      <c r="P63" s="105">
        <v>0.42499999999999999</v>
      </c>
      <c r="Q63" s="123">
        <f>N63*P63*$N$11</f>
        <v>0.51970789080000002</v>
      </c>
      <c r="R63" s="366">
        <f>SUM(Q63:Q64)</f>
        <v>0.65557923480000002</v>
      </c>
      <c r="S63" s="367"/>
      <c r="T63" s="369"/>
    </row>
    <row r="64" spans="1:20" ht="12.75" customHeight="1">
      <c r="A64" s="150"/>
      <c r="B64" s="36"/>
      <c r="C64" s="332"/>
      <c r="D64" s="58"/>
      <c r="E64" s="124"/>
      <c r="F64" s="38"/>
      <c r="G64" s="37"/>
      <c r="H64" s="38"/>
      <c r="I64" s="159"/>
      <c r="K64" s="162"/>
      <c r="L64" s="116" t="s">
        <v>74</v>
      </c>
      <c r="M64" s="117" t="s">
        <v>48</v>
      </c>
      <c r="N64" s="118">
        <v>0.3</v>
      </c>
      <c r="O64" s="119">
        <f>E62*N64</f>
        <v>0.87</v>
      </c>
      <c r="P64" s="120">
        <v>0.4</v>
      </c>
      <c r="Q64" s="127">
        <f>N64*P64*$N$11</f>
        <v>0.13587134400000001</v>
      </c>
      <c r="R64" s="367"/>
      <c r="S64" s="367"/>
      <c r="T64" s="369"/>
    </row>
    <row r="65" spans="1:20" ht="6.75" customHeight="1">
      <c r="A65" s="151"/>
      <c r="B65" s="85"/>
      <c r="C65" s="153"/>
      <c r="D65" s="86"/>
      <c r="E65" s="89"/>
      <c r="F65" s="87"/>
      <c r="G65" s="88"/>
      <c r="H65" s="87"/>
      <c r="I65" s="160"/>
      <c r="J65" s="88"/>
      <c r="K65" s="163"/>
      <c r="O65" s="57"/>
      <c r="Q65" s="83"/>
      <c r="R65" s="124"/>
      <c r="S65" s="124"/>
      <c r="T65" s="165"/>
    </row>
    <row r="66" spans="1:20" ht="12.75" customHeight="1">
      <c r="A66" s="152">
        <v>13</v>
      </c>
      <c r="B66" s="90" t="s">
        <v>75</v>
      </c>
      <c r="C66" s="331" t="s">
        <v>77</v>
      </c>
      <c r="D66" s="58" t="s">
        <v>62</v>
      </c>
      <c r="E66" s="124">
        <v>2.9</v>
      </c>
      <c r="F66" s="38"/>
      <c r="G66" s="37">
        <v>0.74</v>
      </c>
      <c r="H66" s="38"/>
      <c r="I66" s="159"/>
      <c r="J66" s="42">
        <v>6.0000000000000053E-2</v>
      </c>
      <c r="K66" s="162"/>
      <c r="L66" s="92"/>
      <c r="M66" s="93"/>
      <c r="N66" s="94"/>
      <c r="O66" s="94"/>
      <c r="P66" s="95"/>
      <c r="Q66" s="121"/>
      <c r="R66" s="81">
        <f>G67+J67</f>
        <v>1.6216988000000001</v>
      </c>
      <c r="S66" s="366">
        <f>R66+R67</f>
        <v>2.5637401184000002</v>
      </c>
      <c r="T66" s="368">
        <f>E66*S66</f>
        <v>7.4348463433600003</v>
      </c>
    </row>
    <row r="67" spans="1:20" ht="12.75" customHeight="1">
      <c r="A67" s="150"/>
      <c r="B67" s="90" t="s">
        <v>76</v>
      </c>
      <c r="C67" s="332"/>
      <c r="D67" s="58"/>
      <c r="E67" s="124"/>
      <c r="F67" s="38"/>
      <c r="G67" s="74">
        <f>G66*$J$13/1000</f>
        <v>1.4543071999999999</v>
      </c>
      <c r="H67" s="38"/>
      <c r="I67" s="159"/>
      <c r="J67" s="74">
        <f>J66*$Q$13/1000</f>
        <v>0.16739160000000014</v>
      </c>
      <c r="K67" s="162"/>
      <c r="L67" s="96" t="s">
        <v>69</v>
      </c>
      <c r="M67" s="97" t="s">
        <v>36</v>
      </c>
      <c r="N67" s="98">
        <v>3.2000000000000001E-2</v>
      </c>
      <c r="O67" s="99">
        <f>E66*N67</f>
        <v>9.2799999999999994E-2</v>
      </c>
      <c r="P67" s="100">
        <v>26</v>
      </c>
      <c r="Q67" s="131">
        <f>N67*P67*$N$11</f>
        <v>0.94204131840000016</v>
      </c>
      <c r="R67" s="124">
        <f>SUM(Q67:Q67)</f>
        <v>0.94204131840000016</v>
      </c>
      <c r="S67" s="367"/>
      <c r="T67" s="369"/>
    </row>
    <row r="68" spans="1:20" ht="7.5" customHeight="1">
      <c r="A68" s="151"/>
      <c r="B68" s="85"/>
      <c r="C68" s="153"/>
      <c r="D68" s="86"/>
      <c r="E68" s="89"/>
      <c r="F68" s="87"/>
      <c r="G68" s="88"/>
      <c r="H68" s="87"/>
      <c r="I68" s="160"/>
      <c r="J68" s="88"/>
      <c r="K68" s="163"/>
      <c r="O68" s="57"/>
      <c r="Q68" s="83"/>
      <c r="R68" s="124"/>
      <c r="S68" s="124"/>
      <c r="T68" s="165"/>
    </row>
    <row r="69" spans="1:20" ht="12.75" customHeight="1">
      <c r="A69" s="152">
        <v>14</v>
      </c>
      <c r="B69" s="90" t="s">
        <v>78</v>
      </c>
      <c r="C69" s="331" t="s">
        <v>80</v>
      </c>
      <c r="D69" s="58" t="s">
        <v>81</v>
      </c>
      <c r="E69" s="124">
        <v>4.5</v>
      </c>
      <c r="F69" s="38"/>
      <c r="G69" s="37">
        <v>0.87</v>
      </c>
      <c r="H69" s="38"/>
      <c r="I69" s="159"/>
      <c r="J69" s="42">
        <v>3.6000000000000032E-2</v>
      </c>
      <c r="K69" s="162"/>
      <c r="L69" s="92"/>
      <c r="M69" s="93"/>
      <c r="N69" s="94"/>
      <c r="O69" s="94"/>
      <c r="P69" s="95"/>
      <c r="Q69" s="121"/>
      <c r="R69" s="81">
        <f>G70+J70</f>
        <v>1.8102285600000001</v>
      </c>
      <c r="S69" s="366">
        <f>R69+R70</f>
        <v>1.9585230738864001</v>
      </c>
      <c r="T69" s="368">
        <f>E69*S69</f>
        <v>8.8133538324888008</v>
      </c>
    </row>
    <row r="70" spans="1:20" ht="12.75" customHeight="1">
      <c r="A70" s="150"/>
      <c r="B70" s="90" t="s">
        <v>79</v>
      </c>
      <c r="C70" s="332"/>
      <c r="D70" s="58"/>
      <c r="E70" s="124"/>
      <c r="F70" s="38"/>
      <c r="G70" s="74">
        <f>G69*$J$13/1000</f>
        <v>1.7097936</v>
      </c>
      <c r="H70" s="38"/>
      <c r="I70" s="159"/>
      <c r="J70" s="74">
        <f>J69*$Q$13/1000</f>
        <v>0.10043496000000009</v>
      </c>
      <c r="K70" s="162"/>
      <c r="L70" s="96" t="s">
        <v>47</v>
      </c>
      <c r="M70" s="97" t="s">
        <v>48</v>
      </c>
      <c r="N70" s="98">
        <v>0.13700000000000001</v>
      </c>
      <c r="O70" s="99">
        <f>E69*N70</f>
        <v>0.61650000000000005</v>
      </c>
      <c r="P70" s="100">
        <v>0.95599999999999996</v>
      </c>
      <c r="Q70" s="131">
        <f>N70*P70*$N$11</f>
        <v>0.14829451388640003</v>
      </c>
      <c r="R70" s="124">
        <f>SUM(Q70:Q70)</f>
        <v>0.14829451388640003</v>
      </c>
      <c r="S70" s="367"/>
      <c r="T70" s="369"/>
    </row>
    <row r="71" spans="1:20" ht="8.25" customHeight="1">
      <c r="A71" s="151"/>
      <c r="B71" s="85"/>
      <c r="C71" s="153"/>
      <c r="D71" s="86"/>
      <c r="E71" s="89"/>
      <c r="F71" s="87"/>
      <c r="G71" s="88"/>
      <c r="H71" s="87"/>
      <c r="I71" s="160"/>
      <c r="J71" s="88"/>
      <c r="K71" s="163"/>
      <c r="O71" s="57"/>
      <c r="Q71" s="83"/>
      <c r="R71" s="124"/>
      <c r="S71" s="124"/>
      <c r="T71" s="165"/>
    </row>
    <row r="72" spans="1:20" ht="12.75" customHeight="1">
      <c r="A72" s="152">
        <v>15</v>
      </c>
      <c r="B72" s="90" t="s">
        <v>51</v>
      </c>
      <c r="C72" s="331" t="s">
        <v>82</v>
      </c>
      <c r="D72" s="58" t="s">
        <v>53</v>
      </c>
      <c r="E72" s="124">
        <v>15.8</v>
      </c>
      <c r="F72" s="38"/>
      <c r="G72" s="37">
        <v>0</v>
      </c>
      <c r="H72" s="38"/>
      <c r="I72" s="159"/>
      <c r="J72" s="42">
        <v>0</v>
      </c>
      <c r="K72" s="162"/>
      <c r="L72" s="92"/>
      <c r="M72" s="93"/>
      <c r="N72" s="94"/>
      <c r="O72" s="94"/>
      <c r="P72" s="95"/>
      <c r="Q72" s="121"/>
      <c r="R72" s="81">
        <f>G73+J73</f>
        <v>0</v>
      </c>
      <c r="S72" s="366">
        <f>R72+R73</f>
        <v>1.4813373279600002</v>
      </c>
      <c r="T72" s="368">
        <f>E72*S72</f>
        <v>23.405129781768004</v>
      </c>
    </row>
    <row r="73" spans="1:20" ht="12.75" customHeight="1">
      <c r="A73" s="150"/>
      <c r="B73" s="36"/>
      <c r="C73" s="332"/>
      <c r="D73" s="58"/>
      <c r="E73" s="124"/>
      <c r="F73" s="38"/>
      <c r="G73" s="74">
        <f>G72*$J$13/1000</f>
        <v>0</v>
      </c>
      <c r="H73" s="38"/>
      <c r="I73" s="159"/>
      <c r="J73" s="74">
        <f>J72*$Q$13/1000</f>
        <v>0</v>
      </c>
      <c r="K73" s="162"/>
      <c r="L73" s="96" t="s">
        <v>82</v>
      </c>
      <c r="M73" s="97" t="s">
        <v>53</v>
      </c>
      <c r="N73" s="98">
        <v>1</v>
      </c>
      <c r="O73" s="99">
        <f>E72*N73</f>
        <v>15.8</v>
      </c>
      <c r="P73" s="100">
        <v>1.3083</v>
      </c>
      <c r="Q73" s="131">
        <f>N73*P73*$N$11</f>
        <v>1.4813373279600002</v>
      </c>
      <c r="R73" s="124">
        <f>SUM(Q73:Q73)</f>
        <v>1.4813373279600002</v>
      </c>
      <c r="S73" s="367"/>
      <c r="T73" s="369"/>
    </row>
    <row r="74" spans="1:20" ht="7.5" customHeight="1">
      <c r="A74" s="151"/>
      <c r="B74" s="85"/>
      <c r="C74" s="153"/>
      <c r="D74" s="86"/>
      <c r="E74" s="89"/>
      <c r="F74" s="87"/>
      <c r="G74" s="88"/>
      <c r="H74" s="87"/>
      <c r="I74" s="160"/>
      <c r="J74" s="88"/>
      <c r="K74" s="163"/>
      <c r="O74" s="57"/>
      <c r="Q74" s="83"/>
      <c r="R74" s="124"/>
      <c r="S74" s="124"/>
      <c r="T74" s="165"/>
    </row>
    <row r="75" spans="1:20" ht="12.75" customHeight="1">
      <c r="A75" s="152">
        <v>16</v>
      </c>
      <c r="B75" s="90" t="s">
        <v>51</v>
      </c>
      <c r="C75" s="331" t="s">
        <v>83</v>
      </c>
      <c r="D75" s="58" t="s">
        <v>53</v>
      </c>
      <c r="E75" s="124">
        <v>16.8</v>
      </c>
      <c r="F75" s="38"/>
      <c r="G75" s="37">
        <v>0</v>
      </c>
      <c r="H75" s="38"/>
      <c r="I75" s="159"/>
      <c r="J75" s="42">
        <v>0</v>
      </c>
      <c r="K75" s="162"/>
      <c r="L75" s="92"/>
      <c r="M75" s="93"/>
      <c r="N75" s="94"/>
      <c r="O75" s="94"/>
      <c r="P75" s="95"/>
      <c r="Q75" s="121"/>
      <c r="R75" s="81">
        <f>G76+J76</f>
        <v>0</v>
      </c>
      <c r="S75" s="366">
        <f>R75+R76</f>
        <v>0.43365603960000004</v>
      </c>
      <c r="T75" s="368">
        <f>E75*S75</f>
        <v>7.2854214652800007</v>
      </c>
    </row>
    <row r="76" spans="1:20" ht="12.75" customHeight="1">
      <c r="A76" s="150"/>
      <c r="B76" s="36"/>
      <c r="C76" s="332"/>
      <c r="D76" s="58"/>
      <c r="E76" s="124"/>
      <c r="F76" s="38"/>
      <c r="G76" s="74">
        <f>G75*$J$13/1000</f>
        <v>0</v>
      </c>
      <c r="H76" s="38"/>
      <c r="I76" s="159"/>
      <c r="J76" s="74">
        <f>J75*$Q$13/1000</f>
        <v>0</v>
      </c>
      <c r="K76" s="162"/>
      <c r="L76" s="96" t="s">
        <v>83</v>
      </c>
      <c r="M76" s="97" t="s">
        <v>53</v>
      </c>
      <c r="N76" s="98">
        <v>1</v>
      </c>
      <c r="O76" s="99">
        <f>E75*N76</f>
        <v>16.8</v>
      </c>
      <c r="P76" s="100">
        <v>0.38300000000000001</v>
      </c>
      <c r="Q76" s="131">
        <f>N76*P76*$N$11</f>
        <v>0.43365603960000004</v>
      </c>
      <c r="R76" s="124">
        <f>SUM(Q76:Q76)</f>
        <v>0.43365603960000004</v>
      </c>
      <c r="S76" s="367"/>
      <c r="T76" s="369"/>
    </row>
    <row r="77" spans="1:20" ht="9.75" customHeight="1">
      <c r="A77" s="151"/>
      <c r="B77" s="85"/>
      <c r="C77" s="153"/>
      <c r="D77" s="86"/>
      <c r="E77" s="89"/>
      <c r="F77" s="87"/>
      <c r="G77" s="88"/>
      <c r="H77" s="87"/>
      <c r="I77" s="160"/>
      <c r="J77" s="88"/>
      <c r="K77" s="163"/>
      <c r="O77" s="57"/>
      <c r="Q77" s="83"/>
      <c r="R77" s="124"/>
      <c r="S77" s="124"/>
      <c r="T77" s="165"/>
    </row>
    <row r="78" spans="1:20" ht="12.75" customHeight="1">
      <c r="A78" s="152">
        <v>17</v>
      </c>
      <c r="B78" s="90" t="s">
        <v>51</v>
      </c>
      <c r="C78" s="331" t="s">
        <v>84</v>
      </c>
      <c r="D78" s="58" t="s">
        <v>53</v>
      </c>
      <c r="E78" s="124">
        <v>4.8</v>
      </c>
      <c r="F78" s="38"/>
      <c r="G78" s="37">
        <v>0</v>
      </c>
      <c r="H78" s="38"/>
      <c r="I78" s="159"/>
      <c r="J78" s="42">
        <v>0</v>
      </c>
      <c r="K78" s="162"/>
      <c r="L78" s="92"/>
      <c r="M78" s="93"/>
      <c r="N78" s="94"/>
      <c r="O78" s="94"/>
      <c r="P78" s="95"/>
      <c r="Q78" s="121"/>
      <c r="R78" s="81">
        <f>G79+J79</f>
        <v>0</v>
      </c>
      <c r="S78" s="366">
        <f>R78+R79</f>
        <v>0.25589103120000001</v>
      </c>
      <c r="T78" s="368">
        <f>E78*S78</f>
        <v>1.2282769497599999</v>
      </c>
    </row>
    <row r="79" spans="1:20" ht="12.75" customHeight="1">
      <c r="A79" s="150"/>
      <c r="B79" s="36"/>
      <c r="C79" s="332"/>
      <c r="D79" s="58"/>
      <c r="E79" s="124"/>
      <c r="F79" s="38"/>
      <c r="G79" s="74">
        <f>G78*$J$13/1000</f>
        <v>0</v>
      </c>
      <c r="H79" s="38"/>
      <c r="I79" s="159"/>
      <c r="J79" s="74">
        <f>J78*$Q$13/1000</f>
        <v>0</v>
      </c>
      <c r="K79" s="162"/>
      <c r="L79" s="96" t="s">
        <v>84</v>
      </c>
      <c r="M79" s="97" t="s">
        <v>53</v>
      </c>
      <c r="N79" s="98">
        <v>1</v>
      </c>
      <c r="O79" s="99">
        <f>E78*N79</f>
        <v>4.8</v>
      </c>
      <c r="P79" s="100">
        <v>0.22600000000000001</v>
      </c>
      <c r="Q79" s="131">
        <f>N79*P79*$N$11</f>
        <v>0.25589103120000001</v>
      </c>
      <c r="R79" s="124">
        <f>SUM(Q79:Q79)</f>
        <v>0.25589103120000001</v>
      </c>
      <c r="S79" s="367"/>
      <c r="T79" s="369"/>
    </row>
    <row r="80" spans="1:20" ht="9.75" customHeight="1">
      <c r="A80" s="151"/>
      <c r="B80" s="85"/>
      <c r="C80" s="153"/>
      <c r="D80" s="86"/>
      <c r="E80" s="89"/>
      <c r="F80" s="87"/>
      <c r="G80" s="88"/>
      <c r="H80" s="87"/>
      <c r="I80" s="160"/>
      <c r="J80" s="88"/>
      <c r="K80" s="163"/>
      <c r="O80" s="57"/>
      <c r="Q80" s="83"/>
      <c r="R80" s="124"/>
      <c r="S80" s="124"/>
      <c r="T80" s="165"/>
    </row>
    <row r="81" spans="1:20" ht="12.75" customHeight="1">
      <c r="A81" s="152">
        <v>18</v>
      </c>
      <c r="B81" s="90" t="s">
        <v>51</v>
      </c>
      <c r="C81" s="331" t="s">
        <v>85</v>
      </c>
      <c r="D81" s="58" t="s">
        <v>48</v>
      </c>
      <c r="E81" s="124">
        <v>0.32</v>
      </c>
      <c r="F81" s="38"/>
      <c r="G81" s="37">
        <v>0</v>
      </c>
      <c r="H81" s="38"/>
      <c r="I81" s="159"/>
      <c r="J81" s="42">
        <v>0</v>
      </c>
      <c r="K81" s="162"/>
      <c r="L81" s="92"/>
      <c r="M81" s="93"/>
      <c r="N81" s="94"/>
      <c r="O81" s="94"/>
      <c r="P81" s="95"/>
      <c r="Q81" s="121"/>
      <c r="R81" s="81">
        <f>G82+J82</f>
        <v>0</v>
      </c>
      <c r="S81" s="366">
        <f>R81+R82</f>
        <v>0.46196256959999998</v>
      </c>
      <c r="T81" s="368">
        <f>E81*S81</f>
        <v>0.14782802227200001</v>
      </c>
    </row>
    <row r="82" spans="1:20" ht="12.75" customHeight="1">
      <c r="A82" s="150"/>
      <c r="B82" s="36"/>
      <c r="C82" s="332"/>
      <c r="D82" s="58"/>
      <c r="E82" s="124"/>
      <c r="F82" s="38"/>
      <c r="G82" s="74">
        <f>G81*$J$13/1000</f>
        <v>0</v>
      </c>
      <c r="H82" s="38"/>
      <c r="I82" s="159"/>
      <c r="J82" s="74">
        <f>J81*$Q$13/1000</f>
        <v>0</v>
      </c>
      <c r="K82" s="162"/>
      <c r="L82" s="96" t="s">
        <v>85</v>
      </c>
      <c r="M82" s="97" t="s">
        <v>48</v>
      </c>
      <c r="N82" s="98">
        <v>1</v>
      </c>
      <c r="O82" s="99">
        <f>E81*N82</f>
        <v>0.32</v>
      </c>
      <c r="P82" s="100">
        <v>0.40799999999999997</v>
      </c>
      <c r="Q82" s="131">
        <f>N82*P82*$N$11</f>
        <v>0.46196256959999998</v>
      </c>
      <c r="R82" s="124">
        <f>SUM(Q82:Q82)</f>
        <v>0.46196256959999998</v>
      </c>
      <c r="S82" s="367"/>
      <c r="T82" s="369"/>
    </row>
    <row r="83" spans="1:20" ht="12.75" customHeight="1">
      <c r="A83" s="151"/>
      <c r="B83" s="85"/>
      <c r="C83" s="153"/>
      <c r="D83" s="86"/>
      <c r="E83" s="89"/>
      <c r="F83" s="87"/>
      <c r="G83" s="88"/>
      <c r="H83" s="87"/>
      <c r="I83" s="160"/>
      <c r="J83" s="88"/>
      <c r="K83" s="163"/>
      <c r="Q83" s="83"/>
      <c r="R83" s="124"/>
      <c r="S83" s="124"/>
      <c r="T83" s="165"/>
    </row>
    <row r="84" spans="1:20" ht="12.75" customHeight="1">
      <c r="A84" s="149">
        <v>19</v>
      </c>
      <c r="B84" s="91" t="s">
        <v>51</v>
      </c>
      <c r="C84" s="331" t="s">
        <v>112</v>
      </c>
      <c r="D84" s="180" t="s">
        <v>53</v>
      </c>
      <c r="E84" s="122">
        <v>4.5</v>
      </c>
      <c r="F84" s="95"/>
      <c r="G84" s="74">
        <v>0</v>
      </c>
      <c r="H84" s="95"/>
      <c r="I84" s="158"/>
      <c r="J84" s="74">
        <v>0</v>
      </c>
      <c r="K84" s="161"/>
      <c r="L84" s="92"/>
      <c r="M84" s="93"/>
      <c r="N84" s="94"/>
      <c r="O84" s="128"/>
      <c r="P84" s="95"/>
      <c r="Q84" s="121"/>
      <c r="R84" s="81">
        <f>G85+J85</f>
        <v>0</v>
      </c>
      <c r="S84" s="366">
        <f>R84+R85</f>
        <v>0.90580896000000011</v>
      </c>
      <c r="T84" s="368">
        <f>E84*S84</f>
        <v>4.0761403200000004</v>
      </c>
    </row>
    <row r="85" spans="1:20" ht="12.75" customHeight="1">
      <c r="A85" s="150"/>
      <c r="C85" s="332"/>
      <c r="E85" s="124"/>
      <c r="G85" s="74">
        <f>G84*$J$13/1000</f>
        <v>0</v>
      </c>
      <c r="I85" s="159"/>
      <c r="J85" s="74">
        <f>J84*$Q$13/1000</f>
        <v>0</v>
      </c>
      <c r="K85" s="162"/>
      <c r="L85" s="96" t="s">
        <v>86</v>
      </c>
      <c r="M85" s="97" t="s">
        <v>81</v>
      </c>
      <c r="N85" s="98">
        <v>1</v>
      </c>
      <c r="O85" s="98">
        <f>E84*N85</f>
        <v>4.5</v>
      </c>
      <c r="P85" s="100">
        <v>0.8</v>
      </c>
      <c r="Q85" s="131">
        <f>N85*P85*$N$11</f>
        <v>0.90580896000000011</v>
      </c>
      <c r="R85" s="124">
        <f>SUM(Q85:Q85)</f>
        <v>0.90580896000000011</v>
      </c>
      <c r="S85" s="367"/>
      <c r="T85" s="369"/>
    </row>
    <row r="86" spans="1:20" ht="8.25" customHeight="1">
      <c r="A86" s="151"/>
      <c r="B86" s="85"/>
      <c r="C86" s="153"/>
      <c r="D86" s="86"/>
      <c r="E86" s="89"/>
      <c r="F86" s="87"/>
      <c r="G86" s="88"/>
      <c r="H86" s="87"/>
      <c r="I86" s="160"/>
      <c r="J86" s="88"/>
      <c r="K86" s="163"/>
      <c r="L86" s="181"/>
      <c r="M86" s="182"/>
      <c r="N86" s="183"/>
      <c r="O86" s="186"/>
      <c r="P86" s="87"/>
      <c r="Q86" s="184"/>
      <c r="R86" s="89"/>
      <c r="S86" s="89"/>
      <c r="T86" s="185"/>
    </row>
    <row r="87" spans="1:20" ht="12.75" customHeight="1">
      <c r="A87" s="152">
        <v>20</v>
      </c>
      <c r="B87" s="134" t="s">
        <v>87</v>
      </c>
      <c r="C87" s="331" t="s">
        <v>88</v>
      </c>
      <c r="D87" s="59" t="s">
        <v>62</v>
      </c>
      <c r="E87" s="124">
        <v>1.7</v>
      </c>
      <c r="G87" s="42">
        <v>0.38400000000000001</v>
      </c>
      <c r="I87" s="159"/>
      <c r="J87" s="42">
        <v>0</v>
      </c>
      <c r="K87" s="162"/>
      <c r="L87" s="92"/>
      <c r="M87" s="93"/>
      <c r="N87" s="94"/>
      <c r="O87" s="128"/>
      <c r="P87" s="95"/>
      <c r="Q87" s="121"/>
      <c r="R87" s="81">
        <f>G88+J88</f>
        <v>0.75466751999999993</v>
      </c>
      <c r="S87" s="366">
        <f>R87+R88</f>
        <v>1.10750841645</v>
      </c>
      <c r="T87" s="368">
        <f>E87*S87</f>
        <v>1.8827643079649998</v>
      </c>
    </row>
    <row r="88" spans="1:20" ht="12.75" customHeight="1">
      <c r="A88" s="150"/>
      <c r="B88" s="134" t="s">
        <v>76</v>
      </c>
      <c r="C88" s="332"/>
      <c r="E88" s="124"/>
      <c r="G88" s="74">
        <f>G87*$J$13/1000</f>
        <v>0.75466751999999993</v>
      </c>
      <c r="I88" s="159"/>
      <c r="J88" s="74">
        <f>J87*$Q$13/1000</f>
        <v>0</v>
      </c>
      <c r="K88" s="162"/>
      <c r="L88" s="96" t="s">
        <v>89</v>
      </c>
      <c r="M88" s="97" t="s">
        <v>48</v>
      </c>
      <c r="N88" s="98">
        <v>0.27700000000000002</v>
      </c>
      <c r="O88" s="98">
        <f>E87*N88</f>
        <v>0.47090000000000004</v>
      </c>
      <c r="P88" s="100">
        <v>1.125</v>
      </c>
      <c r="Q88" s="131">
        <f>N88*P88*$N$11</f>
        <v>0.35284089645000005</v>
      </c>
      <c r="R88" s="124">
        <f>SUM(Q88:Q88)</f>
        <v>0.35284089645000005</v>
      </c>
      <c r="S88" s="367"/>
      <c r="T88" s="369"/>
    </row>
    <row r="89" spans="1:20" ht="12.75" customHeight="1">
      <c r="A89" s="151"/>
      <c r="B89" s="85"/>
      <c r="C89" s="153"/>
      <c r="D89" s="86"/>
      <c r="E89" s="89"/>
      <c r="F89" s="87"/>
      <c r="G89" s="88"/>
      <c r="H89" s="87"/>
      <c r="I89" s="160"/>
      <c r="J89" s="88"/>
      <c r="K89" s="163"/>
      <c r="Q89" s="83"/>
      <c r="R89" s="124"/>
      <c r="S89" s="124"/>
      <c r="T89" s="165"/>
    </row>
    <row r="90" spans="1:20" ht="12.75" customHeight="1">
      <c r="A90" s="152">
        <v>21</v>
      </c>
      <c r="B90" s="134" t="s">
        <v>90</v>
      </c>
      <c r="C90" s="331" t="s">
        <v>91</v>
      </c>
      <c r="D90" s="59" t="s">
        <v>62</v>
      </c>
      <c r="E90" s="124">
        <v>0.6</v>
      </c>
      <c r="G90" s="42">
        <v>0.38400000000000001</v>
      </c>
      <c r="I90" s="159"/>
      <c r="J90" s="42">
        <v>0</v>
      </c>
      <c r="K90" s="162"/>
      <c r="L90" s="92"/>
      <c r="M90" s="93"/>
      <c r="N90" s="94"/>
      <c r="O90" s="128"/>
      <c r="P90" s="95"/>
      <c r="Q90" s="121"/>
      <c r="R90" s="81">
        <f>G91+J91</f>
        <v>0.75466751999999993</v>
      </c>
      <c r="S90" s="366">
        <f>R90+R91</f>
        <v>1.1821867038959999</v>
      </c>
      <c r="T90" s="368">
        <f>E90*S90</f>
        <v>0.70931202233759993</v>
      </c>
    </row>
    <row r="91" spans="1:20" ht="12.75" customHeight="1">
      <c r="A91" s="150"/>
      <c r="B91" s="134" t="s">
        <v>76</v>
      </c>
      <c r="C91" s="332"/>
      <c r="E91" s="124"/>
      <c r="G91" s="74">
        <f>G90*$J$13/1000</f>
        <v>0.75466751999999993</v>
      </c>
      <c r="I91" s="159"/>
      <c r="J91" s="74">
        <f>J90*$Q$13/1000</f>
        <v>0</v>
      </c>
      <c r="K91" s="162"/>
      <c r="L91" s="96" t="s">
        <v>92</v>
      </c>
      <c r="M91" s="97" t="s">
        <v>48</v>
      </c>
      <c r="N91" s="98">
        <v>0.21</v>
      </c>
      <c r="O91" s="98">
        <f>E90*N91</f>
        <v>0.126</v>
      </c>
      <c r="P91" s="100">
        <v>1.798</v>
      </c>
      <c r="Q91" s="131">
        <f>N91*P91*$N$11</f>
        <v>0.42751918389600002</v>
      </c>
      <c r="R91" s="124">
        <f>SUM(Q91:Q91)</f>
        <v>0.42751918389600002</v>
      </c>
      <c r="S91" s="367"/>
      <c r="T91" s="369"/>
    </row>
    <row r="92" spans="1:20" ht="12.75" customHeight="1">
      <c r="A92" s="151"/>
      <c r="B92" s="85"/>
      <c r="C92" s="153"/>
      <c r="D92" s="86"/>
      <c r="E92" s="89"/>
      <c r="F92" s="87"/>
      <c r="G92" s="88"/>
      <c r="H92" s="87"/>
      <c r="I92" s="160"/>
      <c r="J92" s="88"/>
      <c r="K92" s="163"/>
      <c r="Q92" s="83"/>
      <c r="R92" s="124"/>
      <c r="S92" s="124"/>
      <c r="T92" s="165"/>
    </row>
    <row r="93" spans="1:20" ht="12.75" customHeight="1">
      <c r="A93" s="149">
        <v>22</v>
      </c>
      <c r="B93" s="234" t="s">
        <v>93</v>
      </c>
      <c r="C93" s="331" t="s">
        <v>95</v>
      </c>
      <c r="D93" s="180" t="s">
        <v>62</v>
      </c>
      <c r="E93" s="237">
        <v>2.9</v>
      </c>
      <c r="F93" s="95"/>
      <c r="G93" s="74">
        <v>0.33800000000000002</v>
      </c>
      <c r="H93" s="95"/>
      <c r="I93" s="158"/>
      <c r="J93" s="74">
        <v>1.26E-2</v>
      </c>
      <c r="K93" s="161"/>
      <c r="L93" s="92"/>
      <c r="M93" s="93"/>
      <c r="N93" s="94"/>
      <c r="O93" s="128"/>
      <c r="P93" s="95"/>
      <c r="Q93" s="121"/>
      <c r="R93" s="81">
        <f>G94+J94</f>
        <v>0.69941687599999991</v>
      </c>
      <c r="S93" s="366">
        <f>R93+R94</f>
        <v>0.9805007188999999</v>
      </c>
      <c r="T93" s="368">
        <f>E93*S93</f>
        <v>2.8434520848099996</v>
      </c>
    </row>
    <row r="94" spans="1:20" ht="12.75" customHeight="1">
      <c r="A94" s="150"/>
      <c r="B94" s="330" t="s">
        <v>94</v>
      </c>
      <c r="C94" s="332"/>
      <c r="E94" s="238"/>
      <c r="G94" s="74">
        <f>G93*$J$13/1000</f>
        <v>0.66426463999999996</v>
      </c>
      <c r="I94" s="159"/>
      <c r="J94" s="74">
        <f>J93*$Q$13/1000</f>
        <v>3.5152236000000003E-2</v>
      </c>
      <c r="K94" s="162"/>
      <c r="L94" s="96" t="s">
        <v>109</v>
      </c>
      <c r="M94" s="97" t="s">
        <v>48</v>
      </c>
      <c r="N94" s="98">
        <v>0.33100000000000002</v>
      </c>
      <c r="O94" s="98">
        <f>E93*N94</f>
        <v>0.95989999999999998</v>
      </c>
      <c r="P94" s="100">
        <v>0.75</v>
      </c>
      <c r="Q94" s="131">
        <f>N94*P94*$N$11</f>
        <v>0.28108384290000005</v>
      </c>
      <c r="R94" s="124">
        <f>SUM(Q94:Q94)</f>
        <v>0.28108384290000005</v>
      </c>
      <c r="S94" s="367"/>
      <c r="T94" s="369"/>
    </row>
    <row r="95" spans="1:20" ht="12.75" customHeight="1">
      <c r="A95" s="151"/>
      <c r="B95" s="375"/>
      <c r="C95" s="333"/>
      <c r="D95" s="86"/>
      <c r="E95" s="89"/>
      <c r="F95" s="87"/>
      <c r="G95" s="88"/>
      <c r="H95" s="87"/>
      <c r="I95" s="160"/>
      <c r="J95" s="88"/>
      <c r="K95" s="163"/>
      <c r="L95" s="181"/>
      <c r="Q95" s="83"/>
      <c r="R95" s="124"/>
      <c r="S95" s="124"/>
      <c r="T95" s="165"/>
    </row>
    <row r="96" spans="1:20" ht="12.75" customHeight="1">
      <c r="A96" s="152">
        <v>23</v>
      </c>
      <c r="B96" s="134" t="s">
        <v>96</v>
      </c>
      <c r="C96" s="332" t="s">
        <v>97</v>
      </c>
      <c r="D96" s="59" t="s">
        <v>98</v>
      </c>
      <c r="E96" s="124">
        <v>4</v>
      </c>
      <c r="G96" s="42">
        <v>0</v>
      </c>
      <c r="I96" s="159"/>
      <c r="J96" s="42">
        <v>2.84</v>
      </c>
      <c r="K96" s="162"/>
      <c r="L96" s="181"/>
      <c r="M96" s="76"/>
      <c r="N96" s="77"/>
      <c r="O96" s="79"/>
      <c r="P96" s="78"/>
      <c r="Q96" s="80"/>
      <c r="R96" s="81">
        <f>G97+J97</f>
        <v>7.9232024000000001</v>
      </c>
      <c r="S96" s="122">
        <f>R96+R97</f>
        <v>7.9232024000000001</v>
      </c>
      <c r="T96" s="166">
        <f>E96*S96</f>
        <v>31.6928096</v>
      </c>
    </row>
    <row r="97" spans="1:24" ht="12.75" customHeight="1">
      <c r="A97" s="150"/>
      <c r="C97" s="332"/>
      <c r="E97" s="124"/>
      <c r="G97" s="74">
        <f>G96*$J$13/1000</f>
        <v>0</v>
      </c>
      <c r="I97" s="159"/>
      <c r="J97" s="74">
        <f>J96*$Q$13/1000</f>
        <v>7.9232024000000001</v>
      </c>
      <c r="K97" s="162"/>
      <c r="Q97" s="83"/>
      <c r="R97" s="124"/>
      <c r="S97" s="124"/>
      <c r="T97" s="165"/>
    </row>
    <row r="98" spans="1:24" ht="12.75" customHeight="1">
      <c r="A98" s="150"/>
      <c r="C98" s="154"/>
      <c r="E98" s="124"/>
      <c r="I98" s="159"/>
      <c r="K98" s="162"/>
      <c r="Q98" s="83"/>
      <c r="R98" s="124"/>
      <c r="S98" s="124"/>
      <c r="T98" s="165"/>
    </row>
    <row r="99" spans="1:24" ht="12.75" customHeight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SUM(T21:T98)</f>
        <v>233.26215610287801</v>
      </c>
    </row>
    <row r="100" spans="1:24" ht="12.75" customHeight="1">
      <c r="A100" s="188"/>
      <c r="B100" s="189"/>
      <c r="C100" s="247" t="s">
        <v>238</v>
      </c>
      <c r="D100" s="190"/>
      <c r="E100" s="72"/>
      <c r="F100" s="190"/>
      <c r="G100" s="190"/>
      <c r="H100" s="190"/>
      <c r="I100" s="191"/>
      <c r="J100" s="192"/>
      <c r="K100" s="193"/>
      <c r="L100" s="194"/>
      <c r="M100" s="187"/>
      <c r="N100" s="195"/>
      <c r="O100" s="195"/>
      <c r="P100" s="196"/>
      <c r="Q100" s="197"/>
      <c r="R100" s="198"/>
      <c r="S100" s="199"/>
      <c r="T100" s="200"/>
    </row>
    <row r="101" spans="1:24" ht="12.75" customHeight="1">
      <c r="A101" s="152">
        <v>1</v>
      </c>
      <c r="B101" s="90" t="s">
        <v>30</v>
      </c>
      <c r="C101" s="332" t="s">
        <v>31</v>
      </c>
      <c r="D101" s="58" t="s">
        <v>32</v>
      </c>
      <c r="E101" s="124">
        <v>4.5</v>
      </c>
      <c r="F101" s="38"/>
      <c r="G101" s="37">
        <v>0.22320000000000001</v>
      </c>
      <c r="H101" s="38"/>
      <c r="I101" s="159"/>
      <c r="J101" s="42">
        <v>8.5000000000000006E-3</v>
      </c>
      <c r="K101" s="161"/>
      <c r="L101" s="75"/>
      <c r="M101" s="76"/>
      <c r="N101" s="77"/>
      <c r="O101" s="77"/>
      <c r="P101" s="78"/>
      <c r="Q101" s="80"/>
      <c r="R101" s="81">
        <f>G102+J102</f>
        <v>0.46236430600000006</v>
      </c>
      <c r="S101" s="122">
        <f>R101+R102</f>
        <v>0.46236430600000006</v>
      </c>
      <c r="T101" s="166">
        <f>E101*S101</f>
        <v>2.0806393770000002</v>
      </c>
    </row>
    <row r="102" spans="1:24" ht="12.75" customHeight="1">
      <c r="A102" s="150"/>
      <c r="B102" s="36"/>
      <c r="C102" s="332"/>
      <c r="D102" s="58"/>
      <c r="E102" s="124"/>
      <c r="F102" s="38"/>
      <c r="G102" s="74">
        <f>G101*$J$13/1000</f>
        <v>0.43865049600000006</v>
      </c>
      <c r="H102" s="38"/>
      <c r="I102" s="159"/>
      <c r="J102" s="74">
        <f>J101*$Q$13/1000</f>
        <v>2.3713810000000002E-2</v>
      </c>
      <c r="K102" s="162"/>
      <c r="L102" s="65"/>
      <c r="M102" s="60"/>
      <c r="N102" s="56"/>
      <c r="O102" s="56"/>
      <c r="P102" s="38"/>
      <c r="Q102" s="83"/>
      <c r="R102" s="124"/>
      <c r="S102" s="124"/>
      <c r="T102" s="165"/>
    </row>
    <row r="103" spans="1:24" ht="12.75" customHeight="1">
      <c r="A103" s="151"/>
      <c r="B103" s="85"/>
      <c r="C103" s="153"/>
      <c r="D103" s="86"/>
      <c r="E103" s="89"/>
      <c r="F103" s="87"/>
      <c r="G103" s="88"/>
      <c r="H103" s="87"/>
      <c r="I103" s="160"/>
      <c r="J103" s="88"/>
      <c r="K103" s="163"/>
      <c r="O103" s="57"/>
      <c r="Q103" s="83"/>
      <c r="R103" s="124"/>
      <c r="S103" s="124"/>
      <c r="T103" s="165"/>
    </row>
    <row r="104" spans="1:24" ht="12.75" customHeight="1">
      <c r="A104" s="152">
        <v>2</v>
      </c>
      <c r="B104" s="90" t="s">
        <v>33</v>
      </c>
      <c r="C104" s="331" t="s">
        <v>35</v>
      </c>
      <c r="D104" s="58" t="s">
        <v>36</v>
      </c>
      <c r="E104" s="124">
        <v>0.5</v>
      </c>
      <c r="F104" s="38"/>
      <c r="G104" s="37">
        <v>4.9000000000000004</v>
      </c>
      <c r="H104" s="38"/>
      <c r="I104" s="159"/>
      <c r="J104" s="42">
        <v>4.8</v>
      </c>
      <c r="K104" s="162"/>
      <c r="L104" s="75"/>
      <c r="M104" s="76"/>
      <c r="N104" s="77"/>
      <c r="O104" s="77"/>
      <c r="P104" s="78"/>
      <c r="Q104" s="80"/>
      <c r="R104" s="81">
        <f>G105+J105</f>
        <v>23.0212</v>
      </c>
      <c r="S104" s="122">
        <f>R104+R105</f>
        <v>23.0212</v>
      </c>
      <c r="T104" s="166">
        <f>E104*S104</f>
        <v>11.5106</v>
      </c>
    </row>
    <row r="105" spans="1:24" ht="12.75" customHeight="1">
      <c r="A105" s="150"/>
      <c r="B105" s="90" t="s">
        <v>34</v>
      </c>
      <c r="C105" s="332"/>
      <c r="D105" s="58"/>
      <c r="E105" s="124"/>
      <c r="F105" s="38"/>
      <c r="G105" s="74">
        <f>G104*$J$13/1000</f>
        <v>9.6298720000000007</v>
      </c>
      <c r="H105" s="38"/>
      <c r="I105" s="159"/>
      <c r="J105" s="74">
        <f>J104*$Q$13/1000</f>
        <v>13.391328</v>
      </c>
      <c r="K105" s="162"/>
      <c r="L105" s="65"/>
      <c r="M105" s="60"/>
      <c r="N105" s="56"/>
      <c r="O105" s="56"/>
      <c r="P105" s="38"/>
      <c r="Q105" s="83"/>
      <c r="R105" s="124"/>
      <c r="S105" s="124"/>
      <c r="T105" s="165"/>
    </row>
    <row r="106" spans="1:24" s="40" customFormat="1" ht="12.75" customHeight="1">
      <c r="A106" s="151"/>
      <c r="B106" s="85"/>
      <c r="C106" s="153"/>
      <c r="D106" s="86"/>
      <c r="E106" s="89"/>
      <c r="F106" s="87"/>
      <c r="G106" s="88"/>
      <c r="H106" s="87"/>
      <c r="I106" s="160"/>
      <c r="J106" s="88"/>
      <c r="K106" s="163"/>
      <c r="L106" s="66"/>
      <c r="M106" s="61"/>
      <c r="N106" s="57"/>
      <c r="O106" s="57"/>
      <c r="P106" s="43"/>
      <c r="Q106" s="83"/>
      <c r="R106" s="124"/>
      <c r="S106" s="124"/>
      <c r="T106" s="165"/>
      <c r="U106" s="36"/>
      <c r="V106" s="39"/>
      <c r="W106" s="39"/>
      <c r="X106" s="39"/>
    </row>
    <row r="107" spans="1:24" ht="12">
      <c r="A107" s="152">
        <v>3</v>
      </c>
      <c r="B107" s="329" t="s">
        <v>37</v>
      </c>
      <c r="C107" s="331" t="s">
        <v>38</v>
      </c>
      <c r="D107" s="58" t="s">
        <v>39</v>
      </c>
      <c r="E107" s="124">
        <v>0.97</v>
      </c>
      <c r="F107" s="38"/>
      <c r="G107" s="37">
        <v>0.36</v>
      </c>
      <c r="H107" s="38"/>
      <c r="I107" s="159"/>
      <c r="J107" s="42">
        <v>0.85</v>
      </c>
      <c r="K107" s="162"/>
      <c r="L107" s="75"/>
      <c r="M107" s="76"/>
      <c r="N107" s="77"/>
      <c r="O107" s="77"/>
      <c r="P107" s="78"/>
      <c r="Q107" s="80"/>
      <c r="R107" s="81">
        <f>G108+J108</f>
        <v>3.0788818</v>
      </c>
      <c r="S107" s="122">
        <f>R107+R108</f>
        <v>3.0788818</v>
      </c>
      <c r="T107" s="166">
        <f>E107*S107</f>
        <v>2.986515346</v>
      </c>
    </row>
    <row r="108" spans="1:24" ht="12">
      <c r="A108" s="150"/>
      <c r="B108" s="374"/>
      <c r="C108" s="332"/>
      <c r="D108" s="58"/>
      <c r="E108" s="124"/>
      <c r="F108" s="38"/>
      <c r="G108" s="74">
        <f>G107*$J$13/1000</f>
        <v>0.70750079999999993</v>
      </c>
      <c r="H108" s="38"/>
      <c r="I108" s="159"/>
      <c r="J108" s="74">
        <f>J107*$Q$13/1000</f>
        <v>2.371381</v>
      </c>
      <c r="K108" s="162"/>
      <c r="L108" s="65"/>
      <c r="M108" s="60"/>
      <c r="N108" s="56"/>
      <c r="O108" s="56"/>
      <c r="P108" s="38"/>
      <c r="Q108" s="83"/>
      <c r="R108" s="124"/>
      <c r="S108" s="124"/>
      <c r="T108" s="165"/>
    </row>
    <row r="109" spans="1:24" ht="10.5" customHeight="1">
      <c r="A109" s="151"/>
      <c r="B109" s="85"/>
      <c r="C109" s="153"/>
      <c r="D109" s="86"/>
      <c r="E109" s="89"/>
      <c r="F109" s="87"/>
      <c r="G109" s="88"/>
      <c r="H109" s="87"/>
      <c r="I109" s="160"/>
      <c r="J109" s="88"/>
      <c r="K109" s="163"/>
      <c r="O109" s="57"/>
      <c r="Q109" s="83"/>
      <c r="R109" s="124"/>
      <c r="S109" s="124"/>
      <c r="T109" s="165"/>
    </row>
    <row r="110" spans="1:24" ht="12">
      <c r="A110" s="149">
        <v>4</v>
      </c>
      <c r="B110" s="329" t="s">
        <v>40</v>
      </c>
      <c r="C110" s="331" t="s">
        <v>42</v>
      </c>
      <c r="D110" s="180" t="s">
        <v>43</v>
      </c>
      <c r="E110" s="237">
        <v>4</v>
      </c>
      <c r="F110" s="95"/>
      <c r="G110" s="74">
        <v>0.89339999999999997</v>
      </c>
      <c r="H110" s="95"/>
      <c r="I110" s="158"/>
      <c r="J110" s="74">
        <v>0.27799999999999958</v>
      </c>
      <c r="K110" s="161"/>
      <c r="L110" s="75"/>
      <c r="M110" s="76"/>
      <c r="N110" s="77"/>
      <c r="O110" s="77"/>
      <c r="P110" s="78"/>
      <c r="Q110" s="80"/>
      <c r="R110" s="81">
        <f>G111+J111</f>
        <v>2.5313622319999989</v>
      </c>
      <c r="S110" s="122">
        <f>R110+R111</f>
        <v>2.5313622319999989</v>
      </c>
      <c r="T110" s="166">
        <f>E110*S110</f>
        <v>10.125448927999996</v>
      </c>
    </row>
    <row r="111" spans="1:24" ht="12">
      <c r="A111" s="150"/>
      <c r="B111" s="330"/>
      <c r="C111" s="332"/>
      <c r="E111" s="238"/>
      <c r="G111" s="74">
        <f>G110*$J$13/1000</f>
        <v>1.755781152</v>
      </c>
      <c r="I111" s="159"/>
      <c r="J111" s="74">
        <f>J110*$Q$13/1000</f>
        <v>0.77558107999999892</v>
      </c>
      <c r="K111" s="162"/>
      <c r="O111" s="57"/>
      <c r="Q111" s="83"/>
      <c r="R111" s="124"/>
      <c r="S111" s="124"/>
      <c r="T111" s="165"/>
    </row>
    <row r="112" spans="1:24" ht="12">
      <c r="A112" s="151"/>
      <c r="B112" s="248" t="s">
        <v>41</v>
      </c>
      <c r="C112" s="333"/>
      <c r="D112" s="86"/>
      <c r="E112" s="89"/>
      <c r="F112" s="87"/>
      <c r="G112" s="88"/>
      <c r="H112" s="87"/>
      <c r="I112" s="160"/>
      <c r="J112" s="88"/>
      <c r="K112" s="163"/>
      <c r="L112" s="181"/>
      <c r="O112" s="57"/>
      <c r="Q112" s="83"/>
      <c r="R112" s="124"/>
      <c r="S112" s="124"/>
      <c r="T112" s="165"/>
    </row>
    <row r="113" spans="1:20" ht="12">
      <c r="A113" s="149">
        <v>5</v>
      </c>
      <c r="B113" s="234" t="s">
        <v>44</v>
      </c>
      <c r="C113" s="331" t="s">
        <v>46</v>
      </c>
      <c r="D113" s="180" t="s">
        <v>39</v>
      </c>
      <c r="E113" s="202">
        <f>(38.4+35.5+17.3+11.2)/1000</f>
        <v>0.1024</v>
      </c>
      <c r="F113" s="95"/>
      <c r="G113" s="74">
        <v>19</v>
      </c>
      <c r="H113" s="95"/>
      <c r="I113" s="158"/>
      <c r="J113" s="74">
        <v>17.600000000000001</v>
      </c>
      <c r="K113" s="161"/>
      <c r="L113" s="92"/>
      <c r="M113" s="93"/>
      <c r="N113" s="94"/>
      <c r="O113" s="94"/>
      <c r="P113" s="95"/>
      <c r="Q113" s="121"/>
      <c r="R113" s="81">
        <f>G114+J114</f>
        <v>86.441856000000001</v>
      </c>
      <c r="S113" s="366">
        <f>R113+R114</f>
        <v>101.30547903165601</v>
      </c>
      <c r="T113" s="368">
        <f>E113*S113</f>
        <v>10.373681052841576</v>
      </c>
    </row>
    <row r="114" spans="1:20" ht="12">
      <c r="A114" s="150"/>
      <c r="B114" s="235" t="s">
        <v>45</v>
      </c>
      <c r="C114" s="332"/>
      <c r="E114" s="178"/>
      <c r="G114" s="74">
        <f>G113*$J$13/1000</f>
        <v>37.340319999999998</v>
      </c>
      <c r="I114" s="159"/>
      <c r="J114" s="74">
        <f>J113*$Q$13/1000</f>
        <v>49.10153600000001</v>
      </c>
      <c r="K114" s="162"/>
      <c r="L114" s="236" t="s">
        <v>47</v>
      </c>
      <c r="M114" s="102" t="s">
        <v>48</v>
      </c>
      <c r="N114" s="103">
        <v>2.0299999999999998</v>
      </c>
      <c r="O114" s="104">
        <f>E113*N114</f>
        <v>0.207872</v>
      </c>
      <c r="P114" s="105">
        <v>0.95599999999999996</v>
      </c>
      <c r="Q114" s="123">
        <f>N114*P114*$N$11</f>
        <v>2.1973566656159997</v>
      </c>
      <c r="R114" s="366">
        <f>SUM(Q114:Q118)</f>
        <v>14.863623031656001</v>
      </c>
      <c r="S114" s="367"/>
      <c r="T114" s="369"/>
    </row>
    <row r="115" spans="1:20" ht="12">
      <c r="A115" s="150"/>
      <c r="C115" s="332"/>
      <c r="E115" s="238"/>
      <c r="I115" s="159"/>
      <c r="K115" s="162"/>
      <c r="L115" s="370" t="s">
        <v>224</v>
      </c>
      <c r="M115" s="106" t="s">
        <v>39</v>
      </c>
      <c r="N115" s="107">
        <v>1.1999999999999999E-3</v>
      </c>
      <c r="O115" s="108">
        <f>E113*N115</f>
        <v>1.2287999999999999E-4</v>
      </c>
      <c r="P115" s="109">
        <v>861</v>
      </c>
      <c r="Q115" s="125">
        <f>N115*P115*$N$11</f>
        <v>1.16985227184</v>
      </c>
      <c r="R115" s="367"/>
      <c r="S115" s="367"/>
      <c r="T115" s="369"/>
    </row>
    <row r="116" spans="1:20" ht="12">
      <c r="A116" s="150"/>
      <c r="C116" s="332"/>
      <c r="E116" s="238"/>
      <c r="I116" s="159"/>
      <c r="K116" s="162"/>
      <c r="L116" s="371"/>
      <c r="M116" s="110"/>
      <c r="N116" s="111"/>
      <c r="O116" s="111"/>
      <c r="P116" s="112"/>
      <c r="Q116" s="126"/>
      <c r="R116" s="367"/>
      <c r="S116" s="367"/>
      <c r="T116" s="369"/>
    </row>
    <row r="117" spans="1:20" ht="12">
      <c r="A117" s="150"/>
      <c r="C117" s="332"/>
      <c r="E117" s="238"/>
      <c r="I117" s="159"/>
      <c r="K117" s="162"/>
      <c r="L117" s="371"/>
      <c r="M117" s="110"/>
      <c r="N117" s="111"/>
      <c r="O117" s="111"/>
      <c r="P117" s="112"/>
      <c r="Q117" s="126"/>
      <c r="R117" s="367"/>
      <c r="S117" s="367"/>
      <c r="T117" s="369"/>
    </row>
    <row r="118" spans="1:20" ht="12">
      <c r="A118" s="151"/>
      <c r="B118" s="85"/>
      <c r="C118" s="333"/>
      <c r="D118" s="86"/>
      <c r="E118" s="89"/>
      <c r="F118" s="87"/>
      <c r="G118" s="88"/>
      <c r="H118" s="87"/>
      <c r="I118" s="160"/>
      <c r="J118" s="88"/>
      <c r="K118" s="163"/>
      <c r="L118" s="249" t="s">
        <v>50</v>
      </c>
      <c r="M118" s="117" t="s">
        <v>48</v>
      </c>
      <c r="N118" s="118">
        <v>10.5</v>
      </c>
      <c r="O118" s="119">
        <f>E113*N118</f>
        <v>1.0752000000000002</v>
      </c>
      <c r="P118" s="120">
        <v>0.96699999999999997</v>
      </c>
      <c r="Q118" s="127">
        <f>N118*P118*$N$11</f>
        <v>11.4964140942</v>
      </c>
      <c r="R118" s="367"/>
      <c r="S118" s="367"/>
      <c r="T118" s="369"/>
    </row>
    <row r="119" spans="1:20" ht="12">
      <c r="A119" s="149">
        <v>6</v>
      </c>
      <c r="B119" s="234" t="s">
        <v>51</v>
      </c>
      <c r="C119" s="331" t="s">
        <v>52</v>
      </c>
      <c r="D119" s="180" t="s">
        <v>53</v>
      </c>
      <c r="E119" s="237">
        <v>5.2</v>
      </c>
      <c r="F119" s="95"/>
      <c r="G119" s="74">
        <v>0</v>
      </c>
      <c r="H119" s="95"/>
      <c r="I119" s="158"/>
      <c r="J119" s="74">
        <v>0</v>
      </c>
      <c r="K119" s="161"/>
      <c r="L119" s="92"/>
      <c r="M119" s="93"/>
      <c r="N119" s="94"/>
      <c r="O119" s="94"/>
      <c r="P119" s="95"/>
      <c r="Q119" s="121"/>
      <c r="R119" s="81">
        <f>G120+J120</f>
        <v>0</v>
      </c>
      <c r="S119" s="366">
        <f>R119+R120</f>
        <v>7.2159006276000008</v>
      </c>
      <c r="T119" s="368">
        <f>E119*S119</f>
        <v>37.522683263520008</v>
      </c>
    </row>
    <row r="120" spans="1:20" ht="12">
      <c r="A120" s="150"/>
      <c r="C120" s="332"/>
      <c r="E120" s="238"/>
      <c r="G120" s="74">
        <f>G119*$J$13/1000</f>
        <v>0</v>
      </c>
      <c r="I120" s="159"/>
      <c r="J120" s="74">
        <f>J119*$Q$13/1000</f>
        <v>0</v>
      </c>
      <c r="K120" s="162"/>
      <c r="L120" s="364" t="s">
        <v>54</v>
      </c>
      <c r="M120" s="102" t="s">
        <v>53</v>
      </c>
      <c r="N120" s="103">
        <v>1</v>
      </c>
      <c r="O120" s="104">
        <f>E119*N120</f>
        <v>5.2</v>
      </c>
      <c r="P120" s="105">
        <v>6.3730000000000002</v>
      </c>
      <c r="Q120" s="123">
        <f>N120*P120*$N$11</f>
        <v>7.2159006276000008</v>
      </c>
      <c r="R120" s="124">
        <f>SUM(Q120:Q120)</f>
        <v>7.2159006276000008</v>
      </c>
      <c r="S120" s="367"/>
      <c r="T120" s="369"/>
    </row>
    <row r="121" spans="1:20" ht="12">
      <c r="A121" s="151"/>
      <c r="B121" s="85"/>
      <c r="C121" s="333"/>
      <c r="D121" s="86"/>
      <c r="E121" s="89"/>
      <c r="F121" s="87"/>
      <c r="G121" s="88"/>
      <c r="H121" s="87"/>
      <c r="I121" s="160"/>
      <c r="J121" s="88"/>
      <c r="K121" s="163"/>
      <c r="L121" s="380"/>
      <c r="M121" s="113"/>
      <c r="N121" s="114"/>
      <c r="O121" s="114"/>
      <c r="P121" s="115"/>
      <c r="Q121" s="130"/>
      <c r="R121" s="124"/>
      <c r="S121" s="124"/>
      <c r="T121" s="165"/>
    </row>
    <row r="122" spans="1:20" ht="12">
      <c r="A122" s="152">
        <v>7</v>
      </c>
      <c r="B122" s="90" t="s">
        <v>51</v>
      </c>
      <c r="C122" s="332" t="s">
        <v>55</v>
      </c>
      <c r="D122" s="58" t="s">
        <v>53</v>
      </c>
      <c r="E122" s="124">
        <v>1.35</v>
      </c>
      <c r="F122" s="38"/>
      <c r="G122" s="37">
        <v>0</v>
      </c>
      <c r="H122" s="38"/>
      <c r="I122" s="159"/>
      <c r="J122" s="42">
        <v>0</v>
      </c>
      <c r="K122" s="162"/>
      <c r="M122" s="93"/>
      <c r="N122" s="94"/>
      <c r="O122" s="94"/>
      <c r="P122" s="95"/>
      <c r="Q122" s="121"/>
      <c r="R122" s="81">
        <f>G123+J123</f>
        <v>0</v>
      </c>
      <c r="S122" s="366">
        <f>R122+R123</f>
        <v>8.8406954496000001</v>
      </c>
      <c r="T122" s="368">
        <f>E122*S122</f>
        <v>11.934938856960001</v>
      </c>
    </row>
    <row r="123" spans="1:20" ht="12">
      <c r="A123" s="150"/>
      <c r="B123" s="36"/>
      <c r="C123" s="332"/>
      <c r="D123" s="58"/>
      <c r="E123" s="124"/>
      <c r="F123" s="38"/>
      <c r="G123" s="74">
        <f>G122*$J$13/1000</f>
        <v>0</v>
      </c>
      <c r="H123" s="38"/>
      <c r="I123" s="159"/>
      <c r="J123" s="74">
        <f>J122*$Q$13/1000</f>
        <v>0</v>
      </c>
      <c r="K123" s="162"/>
      <c r="L123" s="96" t="s">
        <v>55</v>
      </c>
      <c r="M123" s="97" t="s">
        <v>53</v>
      </c>
      <c r="N123" s="98">
        <v>1</v>
      </c>
      <c r="O123" s="99">
        <f>E122*N123</f>
        <v>1.35</v>
      </c>
      <c r="P123" s="100">
        <v>7.8079999999999998</v>
      </c>
      <c r="Q123" s="131">
        <f>N123*P123*$N$11</f>
        <v>8.8406954496000001</v>
      </c>
      <c r="R123" s="124">
        <f>SUM(Q123:Q123)</f>
        <v>8.8406954496000001</v>
      </c>
      <c r="S123" s="367"/>
      <c r="T123" s="369"/>
    </row>
    <row r="124" spans="1:20" ht="8.25" customHeight="1">
      <c r="A124" s="151"/>
      <c r="B124" s="85"/>
      <c r="C124" s="153"/>
      <c r="D124" s="86"/>
      <c r="E124" s="89"/>
      <c r="F124" s="87"/>
      <c r="G124" s="88"/>
      <c r="H124" s="87"/>
      <c r="I124" s="160"/>
      <c r="J124" s="88"/>
      <c r="K124" s="163"/>
      <c r="O124" s="57"/>
      <c r="Q124" s="83"/>
      <c r="R124" s="124"/>
      <c r="S124" s="124"/>
      <c r="T124" s="165"/>
    </row>
    <row r="125" spans="1:20" ht="12">
      <c r="A125" s="149">
        <v>8</v>
      </c>
      <c r="B125" s="234" t="s">
        <v>51</v>
      </c>
      <c r="C125" s="331" t="s">
        <v>56</v>
      </c>
      <c r="D125" s="180" t="s">
        <v>53</v>
      </c>
      <c r="E125" s="237">
        <v>3</v>
      </c>
      <c r="F125" s="95"/>
      <c r="G125" s="74">
        <v>0</v>
      </c>
      <c r="H125" s="95"/>
      <c r="I125" s="158"/>
      <c r="J125" s="74">
        <v>0</v>
      </c>
      <c r="K125" s="161"/>
      <c r="L125" s="92"/>
      <c r="M125" s="93"/>
      <c r="N125" s="94"/>
      <c r="O125" s="94"/>
      <c r="P125" s="95"/>
      <c r="Q125" s="121"/>
      <c r="R125" s="81">
        <f>G126+J126</f>
        <v>0</v>
      </c>
      <c r="S125" s="366">
        <f>R125+R126</f>
        <v>1.9089923832</v>
      </c>
      <c r="T125" s="368">
        <f>E125*S125</f>
        <v>5.7269771495999997</v>
      </c>
    </row>
    <row r="126" spans="1:20" ht="12">
      <c r="A126" s="150"/>
      <c r="C126" s="332"/>
      <c r="E126" s="238"/>
      <c r="G126" s="74">
        <f>G125*$J$13/1000</f>
        <v>0</v>
      </c>
      <c r="I126" s="159"/>
      <c r="J126" s="74">
        <f>J125*$Q$13/1000</f>
        <v>0</v>
      </c>
      <c r="K126" s="162"/>
      <c r="L126" s="364" t="s">
        <v>56</v>
      </c>
      <c r="M126" s="102" t="s">
        <v>53</v>
      </c>
      <c r="N126" s="103">
        <v>1</v>
      </c>
      <c r="O126" s="104">
        <f>E125*N126</f>
        <v>3</v>
      </c>
      <c r="P126" s="105">
        <v>1.6859999999999999</v>
      </c>
      <c r="Q126" s="123">
        <f>N126*P126*$N$11</f>
        <v>1.9089923832</v>
      </c>
      <c r="R126" s="124">
        <f>SUM(Q126:Q126)</f>
        <v>1.9089923832</v>
      </c>
      <c r="S126" s="367"/>
      <c r="T126" s="369"/>
    </row>
    <row r="127" spans="1:20" ht="12">
      <c r="A127" s="151"/>
      <c r="B127" s="85"/>
      <c r="C127" s="333"/>
      <c r="D127" s="86"/>
      <c r="E127" s="89"/>
      <c r="F127" s="87"/>
      <c r="G127" s="88"/>
      <c r="H127" s="87"/>
      <c r="I127" s="160"/>
      <c r="J127" s="88"/>
      <c r="K127" s="163"/>
      <c r="L127" s="380"/>
      <c r="M127" s="113"/>
      <c r="N127" s="114"/>
      <c r="O127" s="114"/>
      <c r="P127" s="115"/>
      <c r="Q127" s="130"/>
      <c r="R127" s="124"/>
      <c r="S127" s="124"/>
      <c r="T127" s="165"/>
    </row>
    <row r="128" spans="1:20" ht="12">
      <c r="A128" s="152">
        <v>9</v>
      </c>
      <c r="B128" s="330" t="s">
        <v>57</v>
      </c>
      <c r="C128" s="332" t="s">
        <v>59</v>
      </c>
      <c r="D128" s="58" t="s">
        <v>36</v>
      </c>
      <c r="E128" s="124">
        <v>0.47</v>
      </c>
      <c r="F128" s="38"/>
      <c r="G128" s="37">
        <v>8.91</v>
      </c>
      <c r="H128" s="38"/>
      <c r="I128" s="159"/>
      <c r="J128" s="42">
        <v>0.86</v>
      </c>
      <c r="K128" s="162"/>
      <c r="M128" s="93"/>
      <c r="N128" s="94"/>
      <c r="O128" s="94"/>
      <c r="P128" s="95"/>
      <c r="Q128" s="121"/>
      <c r="R128" s="81">
        <f>G129+J129</f>
        <v>19.909924400000001</v>
      </c>
      <c r="S128" s="366">
        <f>R128+R129</f>
        <v>64.710860783142806</v>
      </c>
      <c r="T128" s="368">
        <f>E128*S128</f>
        <v>30.414104568077118</v>
      </c>
    </row>
    <row r="129" spans="1:20" ht="12">
      <c r="A129" s="150"/>
      <c r="B129" s="374"/>
      <c r="C129" s="332"/>
      <c r="D129" s="58"/>
      <c r="E129" s="124"/>
      <c r="F129" s="38"/>
      <c r="G129" s="74">
        <f>G128*$J$13/1000</f>
        <v>17.510644800000001</v>
      </c>
      <c r="H129" s="38"/>
      <c r="I129" s="159"/>
      <c r="J129" s="74">
        <f>J128*$Q$13/1000</f>
        <v>2.3992795999999998</v>
      </c>
      <c r="K129" s="162"/>
      <c r="L129" s="129" t="s">
        <v>60</v>
      </c>
      <c r="M129" s="102" t="s">
        <v>36</v>
      </c>
      <c r="N129" s="103">
        <v>1.0149999999999999</v>
      </c>
      <c r="O129" s="104">
        <f>E128*N129</f>
        <v>0.47704999999999992</v>
      </c>
      <c r="P129" s="105">
        <v>29.007000000000001</v>
      </c>
      <c r="Q129" s="123">
        <f>N129*P129*$N$11</f>
        <v>33.336153137826003</v>
      </c>
      <c r="R129" s="366">
        <f>SUM(Q129:Q131)</f>
        <v>44.800936383142805</v>
      </c>
      <c r="S129" s="367"/>
      <c r="T129" s="369"/>
    </row>
    <row r="130" spans="1:20" ht="12">
      <c r="A130" s="150"/>
      <c r="B130" s="90" t="s">
        <v>58</v>
      </c>
      <c r="C130" s="332"/>
      <c r="D130" s="58"/>
      <c r="E130" s="124"/>
      <c r="F130" s="38"/>
      <c r="G130" s="37"/>
      <c r="H130" s="38"/>
      <c r="I130" s="159"/>
      <c r="K130" s="162"/>
      <c r="L130" s="132" t="s">
        <v>61</v>
      </c>
      <c r="M130" s="106" t="s">
        <v>62</v>
      </c>
      <c r="N130" s="107">
        <v>1.37</v>
      </c>
      <c r="O130" s="108">
        <f>E128*N130</f>
        <v>0.64390000000000003</v>
      </c>
      <c r="P130" s="109">
        <v>3.5</v>
      </c>
      <c r="Q130" s="125">
        <f>N130*P130*$N$11</f>
        <v>5.4291924540000007</v>
      </c>
      <c r="R130" s="367"/>
      <c r="S130" s="367"/>
      <c r="T130" s="369"/>
    </row>
    <row r="131" spans="1:20" ht="12">
      <c r="A131" s="150"/>
      <c r="B131" s="36"/>
      <c r="C131" s="332"/>
      <c r="D131" s="58"/>
      <c r="E131" s="124"/>
      <c r="F131" s="38"/>
      <c r="G131" s="37"/>
      <c r="H131" s="38"/>
      <c r="I131" s="159"/>
      <c r="K131" s="162"/>
      <c r="L131" s="116" t="s">
        <v>63</v>
      </c>
      <c r="M131" s="117" t="s">
        <v>36</v>
      </c>
      <c r="N131" s="118">
        <v>3.7999999999999999E-2</v>
      </c>
      <c r="O131" s="119">
        <f>E128*N131</f>
        <v>1.7859999999999997E-2</v>
      </c>
      <c r="P131" s="120">
        <v>140.27799999999999</v>
      </c>
      <c r="Q131" s="127">
        <f>N131*P131*$N$11</f>
        <v>6.0355907913168005</v>
      </c>
      <c r="R131" s="367"/>
      <c r="S131" s="367"/>
      <c r="T131" s="369"/>
    </row>
    <row r="132" spans="1:20" ht="12">
      <c r="A132" s="149">
        <v>10</v>
      </c>
      <c r="B132" s="91" t="s">
        <v>64</v>
      </c>
      <c r="C132" s="331" t="s">
        <v>65</v>
      </c>
      <c r="D132" s="180" t="s">
        <v>39</v>
      </c>
      <c r="E132" s="122">
        <v>3.2300000000000002E-2</v>
      </c>
      <c r="F132" s="95"/>
      <c r="G132" s="74">
        <v>0</v>
      </c>
      <c r="H132" s="95"/>
      <c r="I132" s="158"/>
      <c r="J132" s="74">
        <v>0</v>
      </c>
      <c r="K132" s="161"/>
      <c r="L132" s="92"/>
      <c r="M132" s="93"/>
      <c r="N132" s="94"/>
      <c r="O132" s="94"/>
      <c r="P132" s="95"/>
      <c r="Q132" s="121"/>
      <c r="R132" s="81">
        <f>G133+J133</f>
        <v>0</v>
      </c>
      <c r="S132" s="366">
        <f>R132+R133</f>
        <v>385.91198157960008</v>
      </c>
      <c r="T132" s="368">
        <f>E132*S132</f>
        <v>12.464957005021084</v>
      </c>
    </row>
    <row r="133" spans="1:20" ht="12">
      <c r="A133" s="150"/>
      <c r="C133" s="332"/>
      <c r="E133" s="124"/>
      <c r="G133" s="74">
        <f>G132*$J$13/1000</f>
        <v>0</v>
      </c>
      <c r="I133" s="159"/>
      <c r="J133" s="74">
        <f>J132*$Q$13/1000</f>
        <v>0</v>
      </c>
      <c r="K133" s="162"/>
      <c r="L133" s="96" t="s">
        <v>65</v>
      </c>
      <c r="M133" s="97" t="s">
        <v>39</v>
      </c>
      <c r="N133" s="98">
        <v>1</v>
      </c>
      <c r="O133" s="99">
        <f>E132*N133</f>
        <v>3.2300000000000002E-2</v>
      </c>
      <c r="P133" s="100">
        <v>340.83300000000003</v>
      </c>
      <c r="Q133" s="131">
        <f>N133*P133*$N$11</f>
        <v>385.91198157960008</v>
      </c>
      <c r="R133" s="124">
        <f>SUM(Q133:Q133)</f>
        <v>385.91198157960008</v>
      </c>
      <c r="S133" s="367"/>
      <c r="T133" s="369"/>
    </row>
    <row r="134" spans="1:20" ht="9" customHeight="1">
      <c r="A134" s="151"/>
      <c r="B134" s="85"/>
      <c r="C134" s="153"/>
      <c r="D134" s="86"/>
      <c r="E134" s="89"/>
      <c r="F134" s="87"/>
      <c r="G134" s="88"/>
      <c r="H134" s="87"/>
      <c r="I134" s="160"/>
      <c r="J134" s="88"/>
      <c r="K134" s="163"/>
      <c r="O134" s="57"/>
      <c r="Q134" s="83"/>
      <c r="R134" s="124"/>
      <c r="S134" s="124"/>
      <c r="T134" s="165"/>
    </row>
    <row r="135" spans="1:20" ht="12">
      <c r="A135" s="149">
        <v>11</v>
      </c>
      <c r="B135" s="329" t="s">
        <v>66</v>
      </c>
      <c r="C135" s="331" t="s">
        <v>68</v>
      </c>
      <c r="D135" s="180" t="s">
        <v>62</v>
      </c>
      <c r="E135" s="237">
        <v>2.5</v>
      </c>
      <c r="F135" s="95"/>
      <c r="G135" s="74">
        <v>0.33</v>
      </c>
      <c r="H135" s="95"/>
      <c r="I135" s="158"/>
      <c r="J135" s="74">
        <v>0.02</v>
      </c>
      <c r="K135" s="161"/>
      <c r="L135" s="92"/>
      <c r="M135" s="93"/>
      <c r="N135" s="94"/>
      <c r="O135" s="94"/>
      <c r="P135" s="95"/>
      <c r="Q135" s="121"/>
      <c r="R135" s="81">
        <f>G136+J136</f>
        <v>0.70433960000000007</v>
      </c>
      <c r="S135" s="366">
        <f>R135+R136</f>
        <v>2.0914564915587204</v>
      </c>
      <c r="T135" s="368">
        <f>E135*S135</f>
        <v>5.2286412288968007</v>
      </c>
    </row>
    <row r="136" spans="1:20" ht="12">
      <c r="A136" s="150"/>
      <c r="B136" s="330"/>
      <c r="C136" s="332"/>
      <c r="E136" s="238"/>
      <c r="G136" s="74">
        <f>G135*$J$13/1000</f>
        <v>0.64854240000000007</v>
      </c>
      <c r="I136" s="159"/>
      <c r="J136" s="74">
        <f>J135*$Q$13/1000</f>
        <v>5.5797200000000005E-2</v>
      </c>
      <c r="K136" s="162"/>
      <c r="L136" s="236" t="s">
        <v>60</v>
      </c>
      <c r="M136" s="102" t="s">
        <v>36</v>
      </c>
      <c r="N136" s="103">
        <v>4.0800000000000003E-2</v>
      </c>
      <c r="O136" s="104">
        <f>E135*N136</f>
        <v>0.10200000000000001</v>
      </c>
      <c r="P136" s="105">
        <v>29.007000000000001</v>
      </c>
      <c r="Q136" s="123">
        <f>N136*P136*$N$11</f>
        <v>1.3400148256387203</v>
      </c>
      <c r="R136" s="366">
        <f>SUM(Q136:Q137)</f>
        <v>1.3871168915587204</v>
      </c>
      <c r="S136" s="367"/>
      <c r="T136" s="369"/>
    </row>
    <row r="137" spans="1:20" ht="12">
      <c r="A137" s="151"/>
      <c r="B137" s="248" t="s">
        <v>67</v>
      </c>
      <c r="C137" s="333"/>
      <c r="D137" s="86"/>
      <c r="E137" s="89"/>
      <c r="F137" s="87"/>
      <c r="G137" s="88"/>
      <c r="H137" s="87"/>
      <c r="I137" s="160"/>
      <c r="J137" s="88"/>
      <c r="K137" s="163"/>
      <c r="L137" s="249" t="s">
        <v>69</v>
      </c>
      <c r="M137" s="117" t="s">
        <v>36</v>
      </c>
      <c r="N137" s="118">
        <v>1.6000000000000001E-3</v>
      </c>
      <c r="O137" s="119">
        <f>E135*N137</f>
        <v>4.0000000000000001E-3</v>
      </c>
      <c r="P137" s="120">
        <v>26</v>
      </c>
      <c r="Q137" s="127">
        <f>N137*P137*$N$11</f>
        <v>4.7102065920000012E-2</v>
      </c>
      <c r="R137" s="367"/>
      <c r="S137" s="367"/>
      <c r="T137" s="369"/>
    </row>
    <row r="138" spans="1:20" ht="12" customHeight="1">
      <c r="A138" s="152">
        <v>12</v>
      </c>
      <c r="B138" s="90" t="s">
        <v>70</v>
      </c>
      <c r="C138" s="332" t="s">
        <v>72</v>
      </c>
      <c r="D138" s="58" t="s">
        <v>62</v>
      </c>
      <c r="E138" s="124">
        <v>2.9</v>
      </c>
      <c r="F138" s="38"/>
      <c r="G138" s="37">
        <v>0.247</v>
      </c>
      <c r="H138" s="38"/>
      <c r="I138" s="159"/>
      <c r="J138" s="42">
        <v>8.0000000000000071E-3</v>
      </c>
      <c r="K138" s="162"/>
      <c r="M138" s="93"/>
      <c r="N138" s="94"/>
      <c r="O138" s="94"/>
      <c r="P138" s="95"/>
      <c r="Q138" s="121"/>
      <c r="R138" s="81">
        <f>G139+J139</f>
        <v>0.50774304000000003</v>
      </c>
      <c r="S138" s="366">
        <f>R138+R139</f>
        <v>1.1633222748000001</v>
      </c>
      <c r="T138" s="368">
        <f>E138*S138</f>
        <v>3.3736345969200001</v>
      </c>
    </row>
    <row r="139" spans="1:20" ht="12" customHeight="1">
      <c r="A139" s="150"/>
      <c r="B139" s="90" t="s">
        <v>71</v>
      </c>
      <c r="C139" s="332"/>
      <c r="D139" s="58"/>
      <c r="E139" s="124"/>
      <c r="F139" s="38"/>
      <c r="G139" s="74">
        <f>G138*$J$13/1000</f>
        <v>0.48542415999999999</v>
      </c>
      <c r="H139" s="38"/>
      <c r="I139" s="159"/>
      <c r="J139" s="74">
        <f>J138*$Q$13/1000</f>
        <v>2.231888000000002E-2</v>
      </c>
      <c r="K139" s="162"/>
      <c r="L139" s="236" t="s">
        <v>73</v>
      </c>
      <c r="M139" s="102" t="s">
        <v>62</v>
      </c>
      <c r="N139" s="103">
        <v>1.08</v>
      </c>
      <c r="O139" s="104">
        <f>E138*N139</f>
        <v>3.1320000000000001</v>
      </c>
      <c r="P139" s="105">
        <v>0.42499999999999999</v>
      </c>
      <c r="Q139" s="123">
        <f>N139*P139*$N$11</f>
        <v>0.51970789080000002</v>
      </c>
      <c r="R139" s="366">
        <f>SUM(Q139:Q140)</f>
        <v>0.65557923480000002</v>
      </c>
      <c r="S139" s="367"/>
      <c r="T139" s="369"/>
    </row>
    <row r="140" spans="1:20" ht="12">
      <c r="A140" s="150"/>
      <c r="B140" s="36"/>
      <c r="C140" s="332"/>
      <c r="D140" s="58"/>
      <c r="E140" s="124"/>
      <c r="F140" s="38"/>
      <c r="G140" s="37"/>
      <c r="H140" s="38"/>
      <c r="I140" s="159"/>
      <c r="K140" s="162"/>
      <c r="L140" s="116" t="s">
        <v>74</v>
      </c>
      <c r="M140" s="117" t="s">
        <v>48</v>
      </c>
      <c r="N140" s="118">
        <v>0.3</v>
      </c>
      <c r="O140" s="119">
        <f>E138*N140</f>
        <v>0.87</v>
      </c>
      <c r="P140" s="120">
        <v>0.4</v>
      </c>
      <c r="Q140" s="127">
        <f>N140*P140*$N$11</f>
        <v>0.13587134400000001</v>
      </c>
      <c r="R140" s="367"/>
      <c r="S140" s="367"/>
      <c r="T140" s="369"/>
    </row>
    <row r="141" spans="1:20" ht="8.25" customHeight="1">
      <c r="A141" s="151"/>
      <c r="B141" s="85"/>
      <c r="C141" s="153"/>
      <c r="D141" s="86"/>
      <c r="E141" s="89"/>
      <c r="F141" s="87"/>
      <c r="G141" s="88"/>
      <c r="H141" s="87"/>
      <c r="I141" s="160"/>
      <c r="J141" s="88"/>
      <c r="K141" s="163"/>
      <c r="O141" s="57"/>
      <c r="Q141" s="83"/>
      <c r="R141" s="124"/>
      <c r="S141" s="124"/>
      <c r="T141" s="165"/>
    </row>
    <row r="142" spans="1:20" ht="12">
      <c r="A142" s="152">
        <v>13</v>
      </c>
      <c r="B142" s="90" t="s">
        <v>75</v>
      </c>
      <c r="C142" s="331" t="s">
        <v>77</v>
      </c>
      <c r="D142" s="58" t="s">
        <v>62</v>
      </c>
      <c r="E142" s="124">
        <v>2.9</v>
      </c>
      <c r="F142" s="38"/>
      <c r="G142" s="37">
        <v>0.74</v>
      </c>
      <c r="H142" s="38"/>
      <c r="I142" s="159"/>
      <c r="J142" s="42">
        <v>6.0000000000000053E-2</v>
      </c>
      <c r="K142" s="162"/>
      <c r="L142" s="92"/>
      <c r="M142" s="93"/>
      <c r="N142" s="94"/>
      <c r="O142" s="94"/>
      <c r="P142" s="95"/>
      <c r="Q142" s="121"/>
      <c r="R142" s="81">
        <f>G143+J143</f>
        <v>1.6216988000000001</v>
      </c>
      <c r="S142" s="366">
        <f>R142+R143</f>
        <v>2.5637401184000002</v>
      </c>
      <c r="T142" s="368">
        <f>E142*S142</f>
        <v>7.4348463433600003</v>
      </c>
    </row>
    <row r="143" spans="1:20" ht="12">
      <c r="A143" s="150"/>
      <c r="B143" s="90" t="s">
        <v>76</v>
      </c>
      <c r="C143" s="332"/>
      <c r="D143" s="58"/>
      <c r="E143" s="124"/>
      <c r="F143" s="38"/>
      <c r="G143" s="74">
        <f>G142*$J$13/1000</f>
        <v>1.4543071999999999</v>
      </c>
      <c r="H143" s="38"/>
      <c r="I143" s="159"/>
      <c r="J143" s="74">
        <f>J142*$Q$13/1000</f>
        <v>0.16739160000000014</v>
      </c>
      <c r="K143" s="162"/>
      <c r="L143" s="96" t="s">
        <v>69</v>
      </c>
      <c r="M143" s="97" t="s">
        <v>36</v>
      </c>
      <c r="N143" s="98">
        <v>3.2000000000000001E-2</v>
      </c>
      <c r="O143" s="99">
        <f>E142*N143</f>
        <v>9.2799999999999994E-2</v>
      </c>
      <c r="P143" s="100">
        <v>26</v>
      </c>
      <c r="Q143" s="131">
        <f>N143*P143*$N$11</f>
        <v>0.94204131840000016</v>
      </c>
      <c r="R143" s="124">
        <f>SUM(Q143:Q143)</f>
        <v>0.94204131840000016</v>
      </c>
      <c r="S143" s="367"/>
      <c r="T143" s="369"/>
    </row>
    <row r="144" spans="1:20" ht="8.25" customHeight="1">
      <c r="A144" s="151"/>
      <c r="B144" s="85"/>
      <c r="C144" s="153"/>
      <c r="D144" s="86"/>
      <c r="E144" s="89"/>
      <c r="F144" s="87"/>
      <c r="G144" s="88"/>
      <c r="H144" s="87"/>
      <c r="I144" s="160"/>
      <c r="J144" s="88"/>
      <c r="K144" s="163"/>
      <c r="O144" s="57"/>
      <c r="Q144" s="83"/>
      <c r="R144" s="124"/>
      <c r="S144" s="124"/>
      <c r="T144" s="165"/>
    </row>
    <row r="145" spans="1:20" ht="12">
      <c r="A145" s="152">
        <v>14</v>
      </c>
      <c r="B145" s="90" t="s">
        <v>78</v>
      </c>
      <c r="C145" s="331" t="s">
        <v>80</v>
      </c>
      <c r="D145" s="58" t="s">
        <v>81</v>
      </c>
      <c r="E145" s="124">
        <v>4.5</v>
      </c>
      <c r="F145" s="38"/>
      <c r="G145" s="37">
        <v>0.87</v>
      </c>
      <c r="H145" s="38"/>
      <c r="I145" s="159"/>
      <c r="J145" s="42">
        <v>3.6000000000000032E-2</v>
      </c>
      <c r="K145" s="162"/>
      <c r="L145" s="92"/>
      <c r="M145" s="93"/>
      <c r="N145" s="94"/>
      <c r="O145" s="94"/>
      <c r="P145" s="95"/>
      <c r="Q145" s="121"/>
      <c r="R145" s="81">
        <f>G146+J146</f>
        <v>1.8102285600000001</v>
      </c>
      <c r="S145" s="366">
        <f>R145+R146</f>
        <v>1.9585230738864001</v>
      </c>
      <c r="T145" s="368">
        <f>E145*S145</f>
        <v>8.8133538324888008</v>
      </c>
    </row>
    <row r="146" spans="1:20" ht="12">
      <c r="A146" s="150"/>
      <c r="B146" s="90" t="s">
        <v>79</v>
      </c>
      <c r="C146" s="332"/>
      <c r="D146" s="58"/>
      <c r="E146" s="124"/>
      <c r="F146" s="38"/>
      <c r="G146" s="74">
        <f>G145*$J$13/1000</f>
        <v>1.7097936</v>
      </c>
      <c r="H146" s="38"/>
      <c r="I146" s="159"/>
      <c r="J146" s="74">
        <f>J145*$Q$13/1000</f>
        <v>0.10043496000000009</v>
      </c>
      <c r="K146" s="162"/>
      <c r="L146" s="96" t="s">
        <v>47</v>
      </c>
      <c r="M146" s="97" t="s">
        <v>48</v>
      </c>
      <c r="N146" s="98">
        <v>0.13700000000000001</v>
      </c>
      <c r="O146" s="99">
        <f>E145*N146</f>
        <v>0.61650000000000005</v>
      </c>
      <c r="P146" s="100">
        <v>0.95599999999999996</v>
      </c>
      <c r="Q146" s="131">
        <f>N146*P146*$N$11</f>
        <v>0.14829451388640003</v>
      </c>
      <c r="R146" s="124">
        <f>SUM(Q146:Q146)</f>
        <v>0.14829451388640003</v>
      </c>
      <c r="S146" s="367"/>
      <c r="T146" s="369"/>
    </row>
    <row r="147" spans="1:20" ht="9" customHeight="1">
      <c r="A147" s="151"/>
      <c r="B147" s="85"/>
      <c r="C147" s="153"/>
      <c r="D147" s="86"/>
      <c r="E147" s="89"/>
      <c r="F147" s="87"/>
      <c r="G147" s="88"/>
      <c r="H147" s="87"/>
      <c r="I147" s="160"/>
      <c r="J147" s="88"/>
      <c r="K147" s="163"/>
      <c r="O147" s="57"/>
      <c r="Q147" s="83"/>
      <c r="R147" s="124"/>
      <c r="S147" s="124"/>
      <c r="T147" s="165"/>
    </row>
    <row r="148" spans="1:20" ht="12">
      <c r="A148" s="149">
        <v>15</v>
      </c>
      <c r="B148" s="234" t="s">
        <v>51</v>
      </c>
      <c r="C148" s="331" t="s">
        <v>82</v>
      </c>
      <c r="D148" s="180" t="s">
        <v>53</v>
      </c>
      <c r="E148" s="237">
        <v>15.8</v>
      </c>
      <c r="F148" s="95"/>
      <c r="G148" s="74">
        <v>0</v>
      </c>
      <c r="H148" s="95"/>
      <c r="I148" s="158"/>
      <c r="J148" s="74">
        <v>0</v>
      </c>
      <c r="K148" s="161"/>
      <c r="L148" s="92"/>
      <c r="M148" s="93"/>
      <c r="N148" s="94"/>
      <c r="O148" s="94"/>
      <c r="P148" s="95"/>
      <c r="Q148" s="121"/>
      <c r="R148" s="81">
        <f>G149+J149</f>
        <v>0</v>
      </c>
      <c r="S148" s="366">
        <f>R148+R149</f>
        <v>1.4813373279600002</v>
      </c>
      <c r="T148" s="368">
        <f>E148*S148</f>
        <v>23.405129781768004</v>
      </c>
    </row>
    <row r="149" spans="1:20" ht="12">
      <c r="A149" s="150"/>
      <c r="C149" s="332"/>
      <c r="E149" s="238"/>
      <c r="G149" s="74">
        <f>G148*$J$13/1000</f>
        <v>0</v>
      </c>
      <c r="I149" s="159"/>
      <c r="J149" s="74">
        <f>J148*$Q$13/1000</f>
        <v>0</v>
      </c>
      <c r="K149" s="162"/>
      <c r="L149" s="96" t="s">
        <v>82</v>
      </c>
      <c r="M149" s="97" t="s">
        <v>53</v>
      </c>
      <c r="N149" s="98">
        <v>1</v>
      </c>
      <c r="O149" s="99">
        <f>E148*N149</f>
        <v>15.8</v>
      </c>
      <c r="P149" s="100">
        <v>1.3083</v>
      </c>
      <c r="Q149" s="131">
        <f>N149*P149*$N$11</f>
        <v>1.4813373279600002</v>
      </c>
      <c r="R149" s="238">
        <f>SUM(Q149:Q149)</f>
        <v>1.4813373279600002</v>
      </c>
      <c r="S149" s="367"/>
      <c r="T149" s="369"/>
    </row>
    <row r="150" spans="1:20" ht="9" customHeight="1">
      <c r="A150" s="151"/>
      <c r="B150" s="85"/>
      <c r="C150" s="153"/>
      <c r="D150" s="86"/>
      <c r="E150" s="89"/>
      <c r="F150" s="87"/>
      <c r="G150" s="88"/>
      <c r="H150" s="87"/>
      <c r="I150" s="160"/>
      <c r="J150" s="88"/>
      <c r="K150" s="163"/>
      <c r="L150" s="181"/>
      <c r="M150" s="182"/>
      <c r="N150" s="183"/>
      <c r="O150" s="183"/>
      <c r="P150" s="87"/>
      <c r="Q150" s="184"/>
      <c r="R150" s="89"/>
      <c r="S150" s="89"/>
      <c r="T150" s="185"/>
    </row>
    <row r="151" spans="1:20" ht="12">
      <c r="A151" s="152">
        <v>16</v>
      </c>
      <c r="B151" s="90" t="s">
        <v>51</v>
      </c>
      <c r="C151" s="331" t="s">
        <v>83</v>
      </c>
      <c r="D151" s="58" t="s">
        <v>53</v>
      </c>
      <c r="E151" s="124">
        <v>16.8</v>
      </c>
      <c r="F151" s="38"/>
      <c r="G151" s="37">
        <v>0</v>
      </c>
      <c r="H151" s="38"/>
      <c r="I151" s="159"/>
      <c r="J151" s="42">
        <v>0</v>
      </c>
      <c r="K151" s="162"/>
      <c r="L151" s="92"/>
      <c r="M151" s="93"/>
      <c r="N151" s="94"/>
      <c r="O151" s="94"/>
      <c r="P151" s="95"/>
      <c r="Q151" s="121"/>
      <c r="R151" s="81">
        <f>G152+J152</f>
        <v>0</v>
      </c>
      <c r="S151" s="366">
        <f>R151+R152</f>
        <v>0.43365603960000004</v>
      </c>
      <c r="T151" s="368">
        <f>E151*S151</f>
        <v>7.2854214652800007</v>
      </c>
    </row>
    <row r="152" spans="1:20" ht="12">
      <c r="A152" s="150"/>
      <c r="B152" s="36"/>
      <c r="C152" s="332"/>
      <c r="D152" s="58"/>
      <c r="E152" s="124"/>
      <c r="F152" s="38"/>
      <c r="G152" s="74">
        <f>G151*$J$13/1000</f>
        <v>0</v>
      </c>
      <c r="H152" s="38"/>
      <c r="I152" s="159"/>
      <c r="J152" s="74">
        <f>J151*$Q$13/1000</f>
        <v>0</v>
      </c>
      <c r="K152" s="162"/>
      <c r="L152" s="96" t="s">
        <v>83</v>
      </c>
      <c r="M152" s="97" t="s">
        <v>53</v>
      </c>
      <c r="N152" s="98">
        <v>1</v>
      </c>
      <c r="O152" s="99">
        <f>E151*N152</f>
        <v>16.8</v>
      </c>
      <c r="P152" s="100">
        <v>0.38300000000000001</v>
      </c>
      <c r="Q152" s="131">
        <f>N152*P152*$N$11</f>
        <v>0.43365603960000004</v>
      </c>
      <c r="R152" s="124">
        <f>SUM(Q152:Q152)</f>
        <v>0.43365603960000004</v>
      </c>
      <c r="S152" s="367"/>
      <c r="T152" s="369"/>
    </row>
    <row r="153" spans="1:20" ht="9.75" customHeight="1">
      <c r="A153" s="151"/>
      <c r="B153" s="85"/>
      <c r="C153" s="153"/>
      <c r="D153" s="86"/>
      <c r="E153" s="89"/>
      <c r="F153" s="87"/>
      <c r="G153" s="88"/>
      <c r="H153" s="87"/>
      <c r="I153" s="160"/>
      <c r="J153" s="88"/>
      <c r="K153" s="163"/>
      <c r="O153" s="57"/>
      <c r="Q153" s="83"/>
      <c r="R153" s="124"/>
      <c r="S153" s="124"/>
      <c r="T153" s="165"/>
    </row>
    <row r="154" spans="1:20" ht="12">
      <c r="A154" s="152">
        <v>17</v>
      </c>
      <c r="B154" s="90" t="s">
        <v>51</v>
      </c>
      <c r="C154" s="331" t="s">
        <v>84</v>
      </c>
      <c r="D154" s="58" t="s">
        <v>53</v>
      </c>
      <c r="E154" s="124">
        <v>4.8</v>
      </c>
      <c r="F154" s="38"/>
      <c r="G154" s="37">
        <v>0</v>
      </c>
      <c r="H154" s="38"/>
      <c r="I154" s="159"/>
      <c r="J154" s="42">
        <v>0</v>
      </c>
      <c r="K154" s="162"/>
      <c r="L154" s="92"/>
      <c r="M154" s="93"/>
      <c r="N154" s="94"/>
      <c r="O154" s="94"/>
      <c r="P154" s="95"/>
      <c r="Q154" s="121"/>
      <c r="R154" s="81">
        <f>G155+J155</f>
        <v>0</v>
      </c>
      <c r="S154" s="366">
        <f>R154+R155</f>
        <v>0.25589103120000001</v>
      </c>
      <c r="T154" s="368">
        <f>E154*S154</f>
        <v>1.2282769497599999</v>
      </c>
    </row>
    <row r="155" spans="1:20" ht="12">
      <c r="A155" s="150"/>
      <c r="B155" s="36"/>
      <c r="C155" s="332"/>
      <c r="D155" s="58"/>
      <c r="E155" s="124"/>
      <c r="F155" s="38"/>
      <c r="G155" s="74">
        <f>G154*$J$13/1000</f>
        <v>0</v>
      </c>
      <c r="H155" s="38"/>
      <c r="I155" s="159"/>
      <c r="J155" s="74">
        <f>J154*$Q$13/1000</f>
        <v>0</v>
      </c>
      <c r="K155" s="162"/>
      <c r="L155" s="96" t="s">
        <v>84</v>
      </c>
      <c r="M155" s="97" t="s">
        <v>53</v>
      </c>
      <c r="N155" s="98">
        <v>1</v>
      </c>
      <c r="O155" s="99">
        <f>E154*N155</f>
        <v>4.8</v>
      </c>
      <c r="P155" s="100">
        <v>0.22600000000000001</v>
      </c>
      <c r="Q155" s="131">
        <f>N155*P155*$N$11</f>
        <v>0.25589103120000001</v>
      </c>
      <c r="R155" s="124">
        <f>SUM(Q155:Q155)</f>
        <v>0.25589103120000001</v>
      </c>
      <c r="S155" s="367"/>
      <c r="T155" s="369"/>
    </row>
    <row r="156" spans="1:20" ht="9.75" customHeight="1">
      <c r="A156" s="151"/>
      <c r="B156" s="85"/>
      <c r="C156" s="153"/>
      <c r="D156" s="86"/>
      <c r="E156" s="89"/>
      <c r="F156" s="87"/>
      <c r="G156" s="88"/>
      <c r="H156" s="87"/>
      <c r="I156" s="160"/>
      <c r="J156" s="88"/>
      <c r="K156" s="163"/>
      <c r="O156" s="57"/>
      <c r="Q156" s="83"/>
      <c r="R156" s="124"/>
      <c r="S156" s="124"/>
      <c r="T156" s="165"/>
    </row>
    <row r="157" spans="1:20" ht="12">
      <c r="A157" s="152">
        <v>18</v>
      </c>
      <c r="B157" s="90" t="s">
        <v>51</v>
      </c>
      <c r="C157" s="331" t="s">
        <v>85</v>
      </c>
      <c r="D157" s="58" t="s">
        <v>48</v>
      </c>
      <c r="E157" s="124">
        <v>0.32</v>
      </c>
      <c r="F157" s="38"/>
      <c r="G157" s="37">
        <v>0</v>
      </c>
      <c r="H157" s="38"/>
      <c r="I157" s="159"/>
      <c r="J157" s="42">
        <v>0</v>
      </c>
      <c r="K157" s="162"/>
      <c r="L157" s="92"/>
      <c r="M157" s="93"/>
      <c r="N157" s="94"/>
      <c r="O157" s="94"/>
      <c r="P157" s="95"/>
      <c r="Q157" s="121"/>
      <c r="R157" s="81">
        <f>G158+J158</f>
        <v>0</v>
      </c>
      <c r="S157" s="366">
        <f>R157+R158</f>
        <v>0.46196256959999998</v>
      </c>
      <c r="T157" s="368">
        <f>E157*S157</f>
        <v>0.14782802227200001</v>
      </c>
    </row>
    <row r="158" spans="1:20" ht="12">
      <c r="A158" s="150"/>
      <c r="B158" s="36"/>
      <c r="C158" s="332"/>
      <c r="D158" s="58"/>
      <c r="E158" s="124"/>
      <c r="F158" s="38"/>
      <c r="G158" s="74">
        <f>G157*$J$13/1000</f>
        <v>0</v>
      </c>
      <c r="H158" s="38"/>
      <c r="I158" s="159"/>
      <c r="J158" s="74">
        <f>J157*$Q$13/1000</f>
        <v>0</v>
      </c>
      <c r="K158" s="162"/>
      <c r="L158" s="96" t="s">
        <v>85</v>
      </c>
      <c r="M158" s="97" t="s">
        <v>48</v>
      </c>
      <c r="N158" s="98">
        <v>1</v>
      </c>
      <c r="O158" s="99">
        <f>E157*N158</f>
        <v>0.32</v>
      </c>
      <c r="P158" s="100">
        <v>0.40799999999999997</v>
      </c>
      <c r="Q158" s="131">
        <f>N158*P158*$N$11</f>
        <v>0.46196256959999998</v>
      </c>
      <c r="R158" s="124">
        <f>SUM(Q158:Q158)</f>
        <v>0.46196256959999998</v>
      </c>
      <c r="S158" s="367"/>
      <c r="T158" s="369"/>
    </row>
    <row r="159" spans="1:20" ht="12.75" customHeight="1">
      <c r="A159" s="151"/>
      <c r="B159" s="85"/>
      <c r="C159" s="153"/>
      <c r="D159" s="86"/>
      <c r="E159" s="89"/>
      <c r="F159" s="87"/>
      <c r="G159" s="88"/>
      <c r="H159" s="87"/>
      <c r="I159" s="160"/>
      <c r="J159" s="88"/>
      <c r="K159" s="163"/>
      <c r="Q159" s="83"/>
      <c r="R159" s="124"/>
      <c r="S159" s="124"/>
      <c r="T159" s="165"/>
    </row>
    <row r="160" spans="1:20" ht="12">
      <c r="A160" s="149">
        <v>19</v>
      </c>
      <c r="B160" s="91" t="s">
        <v>51</v>
      </c>
      <c r="C160" s="331" t="s">
        <v>112</v>
      </c>
      <c r="D160" s="180" t="s">
        <v>53</v>
      </c>
      <c r="E160" s="122">
        <v>4.5</v>
      </c>
      <c r="F160" s="95"/>
      <c r="G160" s="74">
        <v>0</v>
      </c>
      <c r="H160" s="95"/>
      <c r="I160" s="158"/>
      <c r="J160" s="74">
        <v>0</v>
      </c>
      <c r="K160" s="161"/>
      <c r="L160" s="92"/>
      <c r="M160" s="93"/>
      <c r="N160" s="94"/>
      <c r="O160" s="128"/>
      <c r="P160" s="95"/>
      <c r="Q160" s="121"/>
      <c r="R160" s="81">
        <f>G161+J161</f>
        <v>0</v>
      </c>
      <c r="S160" s="366">
        <f>R160+R161</f>
        <v>0.90580896000000011</v>
      </c>
      <c r="T160" s="368">
        <f>E160*S160</f>
        <v>4.0761403200000004</v>
      </c>
    </row>
    <row r="161" spans="1:20" ht="12">
      <c r="A161" s="150"/>
      <c r="C161" s="332"/>
      <c r="E161" s="124"/>
      <c r="G161" s="74">
        <f>G160*$J$13/1000</f>
        <v>0</v>
      </c>
      <c r="I161" s="159"/>
      <c r="J161" s="74">
        <f>J160*$Q$13/1000</f>
        <v>0</v>
      </c>
      <c r="K161" s="162"/>
      <c r="L161" s="96" t="s">
        <v>86</v>
      </c>
      <c r="M161" s="97" t="s">
        <v>81</v>
      </c>
      <c r="N161" s="98">
        <v>1</v>
      </c>
      <c r="O161" s="98">
        <f>E160*N161</f>
        <v>4.5</v>
      </c>
      <c r="P161" s="100">
        <v>0.8</v>
      </c>
      <c r="Q161" s="131">
        <f>N161*P161*$N$11</f>
        <v>0.90580896000000011</v>
      </c>
      <c r="R161" s="124">
        <f>SUM(Q161:Q161)</f>
        <v>0.90580896000000011</v>
      </c>
      <c r="S161" s="367"/>
      <c r="T161" s="369"/>
    </row>
    <row r="162" spans="1:20" ht="12" customHeight="1">
      <c r="A162" s="151"/>
      <c r="B162" s="85"/>
      <c r="C162" s="153"/>
      <c r="D162" s="86"/>
      <c r="E162" s="89"/>
      <c r="F162" s="87"/>
      <c r="G162" s="88"/>
      <c r="H162" s="87"/>
      <c r="I162" s="160"/>
      <c r="J162" s="88"/>
      <c r="K162" s="163"/>
      <c r="L162" s="181"/>
      <c r="M162" s="182"/>
      <c r="N162" s="183"/>
      <c r="O162" s="186"/>
      <c r="P162" s="87"/>
      <c r="Q162" s="184"/>
      <c r="R162" s="89"/>
      <c r="S162" s="89"/>
      <c r="T162" s="185"/>
    </row>
    <row r="163" spans="1:20" ht="12">
      <c r="A163" s="152">
        <v>20</v>
      </c>
      <c r="B163" s="134" t="s">
        <v>87</v>
      </c>
      <c r="C163" s="331" t="s">
        <v>88</v>
      </c>
      <c r="D163" s="59" t="s">
        <v>62</v>
      </c>
      <c r="E163" s="124">
        <v>1.7</v>
      </c>
      <c r="G163" s="42">
        <v>0.38400000000000001</v>
      </c>
      <c r="I163" s="159"/>
      <c r="J163" s="42">
        <v>0</v>
      </c>
      <c r="K163" s="162"/>
      <c r="L163" s="92"/>
      <c r="M163" s="93"/>
      <c r="N163" s="94"/>
      <c r="O163" s="128"/>
      <c r="P163" s="95"/>
      <c r="Q163" s="121"/>
      <c r="R163" s="81">
        <f>G164+J164</f>
        <v>0.75466751999999993</v>
      </c>
      <c r="S163" s="366">
        <f>R163+R164</f>
        <v>1.10750841645</v>
      </c>
      <c r="T163" s="368">
        <f>E163*S163</f>
        <v>1.8827643079649998</v>
      </c>
    </row>
    <row r="164" spans="1:20" ht="12">
      <c r="A164" s="150"/>
      <c r="B164" s="134" t="s">
        <v>76</v>
      </c>
      <c r="C164" s="332"/>
      <c r="E164" s="124"/>
      <c r="G164" s="74">
        <f>G163*$J$13/1000</f>
        <v>0.75466751999999993</v>
      </c>
      <c r="I164" s="159"/>
      <c r="J164" s="74">
        <f>J163*$Q$13/1000</f>
        <v>0</v>
      </c>
      <c r="K164" s="162"/>
      <c r="L164" s="96" t="s">
        <v>89</v>
      </c>
      <c r="M164" s="97" t="s">
        <v>48</v>
      </c>
      <c r="N164" s="98">
        <v>0.27700000000000002</v>
      </c>
      <c r="O164" s="98">
        <f>E163*N164</f>
        <v>0.47090000000000004</v>
      </c>
      <c r="P164" s="100">
        <v>1.125</v>
      </c>
      <c r="Q164" s="131">
        <f>N164*P164*$N$11</f>
        <v>0.35284089645000005</v>
      </c>
      <c r="R164" s="124">
        <f>SUM(Q164:Q164)</f>
        <v>0.35284089645000005</v>
      </c>
      <c r="S164" s="367"/>
      <c r="T164" s="369"/>
    </row>
    <row r="165" spans="1:20" ht="9.75" customHeight="1">
      <c r="A165" s="151"/>
      <c r="B165" s="85"/>
      <c r="C165" s="153"/>
      <c r="D165" s="86"/>
      <c r="E165" s="89"/>
      <c r="F165" s="87"/>
      <c r="G165" s="88"/>
      <c r="H165" s="87"/>
      <c r="I165" s="160"/>
      <c r="J165" s="88"/>
      <c r="K165" s="163"/>
      <c r="Q165" s="83"/>
      <c r="R165" s="124"/>
      <c r="S165" s="124"/>
      <c r="T165" s="165"/>
    </row>
    <row r="166" spans="1:20" ht="12">
      <c r="A166" s="152">
        <v>21</v>
      </c>
      <c r="B166" s="134" t="s">
        <v>90</v>
      </c>
      <c r="C166" s="331" t="s">
        <v>91</v>
      </c>
      <c r="D166" s="59" t="s">
        <v>62</v>
      </c>
      <c r="E166" s="124">
        <v>0.6</v>
      </c>
      <c r="G166" s="42">
        <v>0.38400000000000001</v>
      </c>
      <c r="I166" s="159"/>
      <c r="J166" s="42">
        <v>0</v>
      </c>
      <c r="K166" s="162"/>
      <c r="L166" s="92"/>
      <c r="M166" s="93"/>
      <c r="N166" s="94"/>
      <c r="O166" s="128"/>
      <c r="P166" s="95"/>
      <c r="Q166" s="121"/>
      <c r="R166" s="81">
        <f>G167+J167</f>
        <v>0.75466751999999993</v>
      </c>
      <c r="S166" s="366">
        <f>R166+R167</f>
        <v>1.1821867038959999</v>
      </c>
      <c r="T166" s="368">
        <f>E166*S166</f>
        <v>0.70931202233759993</v>
      </c>
    </row>
    <row r="167" spans="1:20" ht="12">
      <c r="A167" s="150"/>
      <c r="B167" s="134" t="s">
        <v>76</v>
      </c>
      <c r="C167" s="332"/>
      <c r="E167" s="124"/>
      <c r="G167" s="74">
        <f>G166*$J$13/1000</f>
        <v>0.75466751999999993</v>
      </c>
      <c r="I167" s="159"/>
      <c r="J167" s="74">
        <f>J166*$Q$13/1000</f>
        <v>0</v>
      </c>
      <c r="K167" s="162"/>
      <c r="L167" s="96" t="s">
        <v>92</v>
      </c>
      <c r="M167" s="97" t="s">
        <v>48</v>
      </c>
      <c r="N167" s="98">
        <v>0.21</v>
      </c>
      <c r="O167" s="98">
        <f>E166*N167</f>
        <v>0.126</v>
      </c>
      <c r="P167" s="100">
        <v>1.798</v>
      </c>
      <c r="Q167" s="131">
        <f>N167*P167*$N$11</f>
        <v>0.42751918389600002</v>
      </c>
      <c r="R167" s="124">
        <f>SUM(Q167:Q167)</f>
        <v>0.42751918389600002</v>
      </c>
      <c r="S167" s="367"/>
      <c r="T167" s="369"/>
    </row>
    <row r="168" spans="1:20" ht="12.75" customHeight="1">
      <c r="A168" s="151"/>
      <c r="B168" s="85"/>
      <c r="C168" s="153"/>
      <c r="D168" s="86"/>
      <c r="E168" s="89"/>
      <c r="F168" s="87"/>
      <c r="G168" s="88"/>
      <c r="H168" s="87"/>
      <c r="I168" s="160"/>
      <c r="J168" s="88"/>
      <c r="K168" s="163"/>
      <c r="Q168" s="83"/>
      <c r="R168" s="124"/>
      <c r="S168" s="124"/>
      <c r="T168" s="165"/>
    </row>
    <row r="169" spans="1:20" ht="13.5" customHeight="1">
      <c r="A169" s="149">
        <v>22</v>
      </c>
      <c r="B169" s="234" t="s">
        <v>93</v>
      </c>
      <c r="C169" s="331" t="s">
        <v>95</v>
      </c>
      <c r="D169" s="180" t="s">
        <v>62</v>
      </c>
      <c r="E169" s="237">
        <v>2.9</v>
      </c>
      <c r="F169" s="95"/>
      <c r="G169" s="74">
        <v>0.33800000000000002</v>
      </c>
      <c r="H169" s="95"/>
      <c r="I169" s="158"/>
      <c r="J169" s="74">
        <v>1.26E-2</v>
      </c>
      <c r="K169" s="161"/>
      <c r="L169" s="92"/>
      <c r="M169" s="93"/>
      <c r="N169" s="94"/>
      <c r="O169" s="128"/>
      <c r="P169" s="95"/>
      <c r="Q169" s="121"/>
      <c r="R169" s="81">
        <f>G170+J170</f>
        <v>0.69941687599999991</v>
      </c>
      <c r="S169" s="366">
        <f>R169+R170</f>
        <v>0.9805007188999999</v>
      </c>
      <c r="T169" s="368">
        <f>E169*S169</f>
        <v>2.8434520848099996</v>
      </c>
    </row>
    <row r="170" spans="1:20" ht="12">
      <c r="A170" s="150"/>
      <c r="B170" s="330" t="s">
        <v>94</v>
      </c>
      <c r="C170" s="332"/>
      <c r="E170" s="238"/>
      <c r="G170" s="74">
        <f>G169*$J$13/1000</f>
        <v>0.66426463999999996</v>
      </c>
      <c r="I170" s="159"/>
      <c r="J170" s="74">
        <f>J169*$Q$13/1000</f>
        <v>3.5152236000000003E-2</v>
      </c>
      <c r="K170" s="162"/>
      <c r="L170" s="96" t="s">
        <v>109</v>
      </c>
      <c r="M170" s="97" t="s">
        <v>48</v>
      </c>
      <c r="N170" s="98">
        <v>0.33100000000000002</v>
      </c>
      <c r="O170" s="98">
        <f>E169*N170</f>
        <v>0.95989999999999998</v>
      </c>
      <c r="P170" s="100">
        <v>0.75</v>
      </c>
      <c r="Q170" s="131">
        <f>N170*P170*$N$11</f>
        <v>0.28108384290000005</v>
      </c>
      <c r="R170" s="124">
        <f>SUM(Q170:Q170)</f>
        <v>0.28108384290000005</v>
      </c>
      <c r="S170" s="367"/>
      <c r="T170" s="369"/>
    </row>
    <row r="171" spans="1:20" ht="12">
      <c r="A171" s="151"/>
      <c r="B171" s="375"/>
      <c r="C171" s="333"/>
      <c r="D171" s="86"/>
      <c r="E171" s="89"/>
      <c r="F171" s="87"/>
      <c r="G171" s="88"/>
      <c r="H171" s="87"/>
      <c r="I171" s="160"/>
      <c r="J171" s="88"/>
      <c r="K171" s="163"/>
      <c r="L171" s="181"/>
      <c r="Q171" s="83"/>
      <c r="R171" s="124"/>
      <c r="S171" s="124"/>
      <c r="T171" s="165"/>
    </row>
    <row r="172" spans="1:20" ht="12">
      <c r="A172" s="152">
        <v>23</v>
      </c>
      <c r="B172" s="134" t="s">
        <v>96</v>
      </c>
      <c r="C172" s="332" t="s">
        <v>97</v>
      </c>
      <c r="D172" s="59" t="s">
        <v>98</v>
      </c>
      <c r="E172" s="124">
        <v>4</v>
      </c>
      <c r="G172" s="42">
        <v>0</v>
      </c>
      <c r="I172" s="159"/>
      <c r="J172" s="42">
        <v>2.84</v>
      </c>
      <c r="K172" s="162"/>
      <c r="L172" s="181"/>
      <c r="M172" s="76"/>
      <c r="N172" s="77"/>
      <c r="O172" s="79"/>
      <c r="P172" s="78"/>
      <c r="Q172" s="80"/>
      <c r="R172" s="81">
        <f>G173+J173</f>
        <v>7.9232024000000001</v>
      </c>
      <c r="S172" s="122">
        <f>R172+R173</f>
        <v>7.9232024000000001</v>
      </c>
      <c r="T172" s="166">
        <f>E172*S172</f>
        <v>31.6928096</v>
      </c>
    </row>
    <row r="173" spans="1:20" ht="12">
      <c r="A173" s="150"/>
      <c r="C173" s="332"/>
      <c r="E173" s="124"/>
      <c r="G173" s="74">
        <f>G172*$J$13/1000</f>
        <v>0</v>
      </c>
      <c r="I173" s="159"/>
      <c r="J173" s="74">
        <f>J172*$Q$13/1000</f>
        <v>7.9232024000000001</v>
      </c>
      <c r="K173" s="162"/>
      <c r="Q173" s="83"/>
      <c r="R173" s="124"/>
      <c r="S173" s="124"/>
      <c r="T173" s="165"/>
    </row>
    <row r="174" spans="1:20">
      <c r="A174" s="150"/>
      <c r="C174" s="154"/>
      <c r="E174" s="124"/>
      <c r="I174" s="159"/>
      <c r="K174" s="162"/>
      <c r="Q174" s="83"/>
      <c r="R174" s="124"/>
      <c r="S174" s="124"/>
      <c r="T174" s="165"/>
    </row>
    <row r="175" spans="1:20" ht="12">
      <c r="A175" s="171"/>
      <c r="B175" s="135"/>
      <c r="C175" s="174" t="s">
        <v>99</v>
      </c>
      <c r="D175" s="136"/>
      <c r="E175" s="156"/>
      <c r="F175" s="138"/>
      <c r="G175" s="139"/>
      <c r="H175" s="138"/>
      <c r="I175" s="138"/>
      <c r="J175" s="139"/>
      <c r="K175" s="138"/>
      <c r="L175" s="140"/>
      <c r="M175" s="141"/>
      <c r="N175" s="142"/>
      <c r="O175" s="137"/>
      <c r="P175" s="138"/>
      <c r="Q175" s="139"/>
      <c r="R175" s="137"/>
      <c r="S175" s="137"/>
      <c r="T175" s="168">
        <f>SUM(T101:T174)</f>
        <v>233.26215610287801</v>
      </c>
    </row>
    <row r="176" spans="1:20">
      <c r="A176" s="171"/>
      <c r="T176" s="201"/>
    </row>
    <row r="177" spans="1:20" ht="12">
      <c r="A177" s="171"/>
      <c r="B177" s="135"/>
      <c r="C177" s="174" t="s">
        <v>99</v>
      </c>
      <c r="D177" s="136"/>
      <c r="E177" s="156"/>
      <c r="F177" s="138"/>
      <c r="G177" s="139"/>
      <c r="H177" s="138"/>
      <c r="I177" s="138"/>
      <c r="J177" s="139"/>
      <c r="K177" s="138"/>
      <c r="L177" s="140"/>
      <c r="M177" s="141"/>
      <c r="N177" s="142"/>
      <c r="O177" s="137"/>
      <c r="P177" s="138"/>
      <c r="Q177" s="139"/>
      <c r="R177" s="137"/>
      <c r="S177" s="137"/>
      <c r="T177" s="168">
        <f>T175+T99</f>
        <v>466.52431220575602</v>
      </c>
    </row>
    <row r="178" spans="1:20">
      <c r="A178" s="172"/>
      <c r="C178" s="175" t="s">
        <v>100</v>
      </c>
      <c r="D178" s="143">
        <v>0.13300000000000001</v>
      </c>
      <c r="E178" s="155"/>
      <c r="T178" s="169">
        <f>D178*T177</f>
        <v>62.047733523365551</v>
      </c>
    </row>
    <row r="179" spans="1:20">
      <c r="A179" s="172"/>
      <c r="C179" s="175" t="s">
        <v>99</v>
      </c>
      <c r="E179" s="155"/>
      <c r="T179" s="169">
        <f>T177+T178</f>
        <v>528.57204572912156</v>
      </c>
    </row>
    <row r="180" spans="1:20">
      <c r="A180" s="172"/>
      <c r="C180" s="175" t="s">
        <v>101</v>
      </c>
      <c r="D180" s="143">
        <v>0.11</v>
      </c>
      <c r="E180" s="155"/>
      <c r="T180" s="169">
        <f>D180*T179</f>
        <v>58.142925030203372</v>
      </c>
    </row>
    <row r="181" spans="1:20" ht="15.75" thickBot="1">
      <c r="A181" s="172"/>
      <c r="C181" s="175" t="s">
        <v>99</v>
      </c>
      <c r="E181" s="155"/>
      <c r="T181" s="169">
        <f>T179+T180</f>
        <v>586.71497075932496</v>
      </c>
    </row>
    <row r="182" spans="1:20" ht="16.5" thickTop="1" thickBot="1">
      <c r="A182" s="173"/>
      <c r="B182" s="144"/>
      <c r="C182" s="176" t="s">
        <v>102</v>
      </c>
      <c r="D182" s="144"/>
      <c r="E182" s="157"/>
      <c r="F182" s="146"/>
      <c r="G182" s="145"/>
      <c r="H182" s="146"/>
      <c r="I182" s="146"/>
      <c r="J182" s="145"/>
      <c r="K182" s="146"/>
      <c r="L182" s="147"/>
      <c r="M182" s="148"/>
      <c r="N182" s="146"/>
      <c r="O182" s="145"/>
      <c r="P182" s="146"/>
      <c r="Q182" s="145"/>
      <c r="R182" s="145"/>
      <c r="S182" s="145"/>
      <c r="T182" s="170">
        <f>T181</f>
        <v>586.71497075932496</v>
      </c>
    </row>
    <row r="183" spans="1:20" ht="15.75" thickTop="1"/>
    <row r="184" spans="1:20">
      <c r="L184" s="66" t="s">
        <v>103</v>
      </c>
      <c r="P184" s="43" t="s">
        <v>104</v>
      </c>
    </row>
  </sheetData>
  <mergeCells count="170">
    <mergeCell ref="A15:A19"/>
    <mergeCell ref="B15:B19"/>
    <mergeCell ref="C15:C19"/>
    <mergeCell ref="D15:D19"/>
    <mergeCell ref="E15:E19"/>
    <mergeCell ref="A1:C1"/>
    <mergeCell ref="E1:S1"/>
    <mergeCell ref="E6:R6"/>
    <mergeCell ref="A9:B9"/>
    <mergeCell ref="P9:R9"/>
    <mergeCell ref="R15:R19"/>
    <mergeCell ref="S15:S19"/>
    <mergeCell ref="L7:S7"/>
    <mergeCell ref="T15:T19"/>
    <mergeCell ref="L16:L19"/>
    <mergeCell ref="M16:M19"/>
    <mergeCell ref="N16:N19"/>
    <mergeCell ref="O16:O19"/>
    <mergeCell ref="E10:G10"/>
    <mergeCell ref="D11:F11"/>
    <mergeCell ref="N11:P11"/>
    <mergeCell ref="J13:L13"/>
    <mergeCell ref="Q13:S13"/>
    <mergeCell ref="P16:P19"/>
    <mergeCell ref="Q16:Q19"/>
    <mergeCell ref="C21:C22"/>
    <mergeCell ref="C24:C25"/>
    <mergeCell ref="B27:B28"/>
    <mergeCell ref="C27:C28"/>
    <mergeCell ref="F15:H19"/>
    <mergeCell ref="I15:K19"/>
    <mergeCell ref="L15:Q15"/>
    <mergeCell ref="C39:C41"/>
    <mergeCell ref="S39:S40"/>
    <mergeCell ref="T39:T40"/>
    <mergeCell ref="L40:L41"/>
    <mergeCell ref="C43:C44"/>
    <mergeCell ref="S43:S44"/>
    <mergeCell ref="T43:T44"/>
    <mergeCell ref="B30:B31"/>
    <mergeCell ref="C30:C32"/>
    <mergeCell ref="C33:C38"/>
    <mergeCell ref="S33:S38"/>
    <mergeCell ref="T33:T38"/>
    <mergeCell ref="R34:R38"/>
    <mergeCell ref="L35:L37"/>
    <mergeCell ref="B58:B59"/>
    <mergeCell ref="C58:C60"/>
    <mergeCell ref="S58:S60"/>
    <mergeCell ref="T58:T60"/>
    <mergeCell ref="R59:R60"/>
    <mergeCell ref="C46:C48"/>
    <mergeCell ref="S46:S47"/>
    <mergeCell ref="T46:T47"/>
    <mergeCell ref="L47:L48"/>
    <mergeCell ref="B50:B51"/>
    <mergeCell ref="C50:C53"/>
    <mergeCell ref="S50:S53"/>
    <mergeCell ref="T50:T53"/>
    <mergeCell ref="R51:R53"/>
    <mergeCell ref="C62:C64"/>
    <mergeCell ref="S62:S64"/>
    <mergeCell ref="T62:T64"/>
    <mergeCell ref="R63:R64"/>
    <mergeCell ref="C66:C67"/>
    <mergeCell ref="S66:S67"/>
    <mergeCell ref="T66:T67"/>
    <mergeCell ref="C55:C56"/>
    <mergeCell ref="S55:S56"/>
    <mergeCell ref="T55:T56"/>
    <mergeCell ref="C75:C76"/>
    <mergeCell ref="S75:S76"/>
    <mergeCell ref="T75:T76"/>
    <mergeCell ref="C78:C79"/>
    <mergeCell ref="S78:S79"/>
    <mergeCell ref="T78:T79"/>
    <mergeCell ref="C69:C70"/>
    <mergeCell ref="S69:S70"/>
    <mergeCell ref="T69:T70"/>
    <mergeCell ref="C72:C73"/>
    <mergeCell ref="S72:S73"/>
    <mergeCell ref="T72:T73"/>
    <mergeCell ref="C87:C88"/>
    <mergeCell ref="S87:S88"/>
    <mergeCell ref="T87:T88"/>
    <mergeCell ref="C90:C91"/>
    <mergeCell ref="S90:S91"/>
    <mergeCell ref="T90:T91"/>
    <mergeCell ref="C81:C82"/>
    <mergeCell ref="S81:S82"/>
    <mergeCell ref="T81:T82"/>
    <mergeCell ref="C84:C85"/>
    <mergeCell ref="S84:S85"/>
    <mergeCell ref="T84:T85"/>
    <mergeCell ref="C93:C95"/>
    <mergeCell ref="S93:S94"/>
    <mergeCell ref="T93:T94"/>
    <mergeCell ref="B94:B95"/>
    <mergeCell ref="C96:C97"/>
    <mergeCell ref="C101:C102"/>
    <mergeCell ref="S113:S118"/>
    <mergeCell ref="T113:T118"/>
    <mergeCell ref="R114:R118"/>
    <mergeCell ref="L115:L117"/>
    <mergeCell ref="C119:C121"/>
    <mergeCell ref="S119:S120"/>
    <mergeCell ref="T119:T120"/>
    <mergeCell ref="L120:L121"/>
    <mergeCell ref="C104:C105"/>
    <mergeCell ref="B128:B129"/>
    <mergeCell ref="C128:C131"/>
    <mergeCell ref="S128:S131"/>
    <mergeCell ref="T128:T131"/>
    <mergeCell ref="R129:R131"/>
    <mergeCell ref="B107:B108"/>
    <mergeCell ref="C107:C108"/>
    <mergeCell ref="B110:B111"/>
    <mergeCell ref="C110:C112"/>
    <mergeCell ref="C113:C118"/>
    <mergeCell ref="C132:C133"/>
    <mergeCell ref="S132:S133"/>
    <mergeCell ref="T132:T133"/>
    <mergeCell ref="C122:C123"/>
    <mergeCell ref="S122:S123"/>
    <mergeCell ref="T122:T123"/>
    <mergeCell ref="C125:C127"/>
    <mergeCell ref="S125:S126"/>
    <mergeCell ref="T125:T126"/>
    <mergeCell ref="L126:L127"/>
    <mergeCell ref="C142:C143"/>
    <mergeCell ref="S142:S143"/>
    <mergeCell ref="T142:T143"/>
    <mergeCell ref="C145:C146"/>
    <mergeCell ref="S145:S146"/>
    <mergeCell ref="T145:T146"/>
    <mergeCell ref="B135:B136"/>
    <mergeCell ref="C135:C137"/>
    <mergeCell ref="S135:S137"/>
    <mergeCell ref="T135:T137"/>
    <mergeCell ref="R136:R137"/>
    <mergeCell ref="C138:C140"/>
    <mergeCell ref="S138:S140"/>
    <mergeCell ref="T138:T140"/>
    <mergeCell ref="R139:R140"/>
    <mergeCell ref="C154:C155"/>
    <mergeCell ref="S154:S155"/>
    <mergeCell ref="T154:T155"/>
    <mergeCell ref="C157:C158"/>
    <mergeCell ref="S157:S158"/>
    <mergeCell ref="T157:T158"/>
    <mergeCell ref="C148:C149"/>
    <mergeCell ref="S148:S149"/>
    <mergeCell ref="T148:T149"/>
    <mergeCell ref="C151:C152"/>
    <mergeCell ref="S151:S152"/>
    <mergeCell ref="T151:T152"/>
    <mergeCell ref="B170:B171"/>
    <mergeCell ref="C172:C173"/>
    <mergeCell ref="C166:C167"/>
    <mergeCell ref="S166:S167"/>
    <mergeCell ref="T166:T167"/>
    <mergeCell ref="C169:C171"/>
    <mergeCell ref="S169:S170"/>
    <mergeCell ref="T169:T170"/>
    <mergeCell ref="C160:C161"/>
    <mergeCell ref="S160:S161"/>
    <mergeCell ref="T160:T161"/>
    <mergeCell ref="C163:C164"/>
    <mergeCell ref="S163:S164"/>
    <mergeCell ref="T163:T164"/>
  </mergeCells>
  <pageMargins left="0.3" right="0" top="0.41" bottom="0.5" header="0.23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181"/>
  <sheetViews>
    <sheetView showZeros="0" topLeftCell="A160" zoomScaleSheetLayoutView="100" workbookViewId="0">
      <selection activeCell="E110" sqref="E110"/>
    </sheetView>
  </sheetViews>
  <sheetFormatPr defaultRowHeight="15"/>
  <cols>
    <col min="1" max="1" width="3.85546875" style="40" customWidth="1"/>
    <col min="2" max="2" width="7.42578125" style="41" customWidth="1"/>
    <col min="3" max="3" width="28.710937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7109375" style="66" customWidth="1"/>
    <col min="13" max="13" width="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117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 t="s">
        <v>116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T179</f>
        <v>561.27986372483156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s="35" customFormat="1" ht="13.5" customHeight="1">
      <c r="A20" s="188"/>
      <c r="B20" s="189"/>
      <c r="C20" s="247" t="s">
        <v>234</v>
      </c>
      <c r="D20" s="190"/>
      <c r="E20" s="72"/>
      <c r="F20" s="190"/>
      <c r="G20" s="190"/>
      <c r="H20" s="190"/>
      <c r="I20" s="191"/>
      <c r="J20" s="192"/>
      <c r="K20" s="193"/>
      <c r="L20" s="194"/>
      <c r="M20" s="187"/>
      <c r="N20" s="195"/>
      <c r="O20" s="195"/>
      <c r="P20" s="196"/>
      <c r="Q20" s="197"/>
      <c r="R20" s="198"/>
      <c r="S20" s="199"/>
      <c r="T20" s="200"/>
    </row>
    <row r="21" spans="1:20" ht="12.75" customHeight="1">
      <c r="A21" s="152">
        <v>1</v>
      </c>
      <c r="B21" s="90" t="s">
        <v>30</v>
      </c>
      <c r="C21" s="332" t="s">
        <v>31</v>
      </c>
      <c r="D21" s="58" t="s">
        <v>32</v>
      </c>
      <c r="E21" s="124">
        <f>E66</f>
        <v>4.3</v>
      </c>
      <c r="F21" s="38"/>
      <c r="G21" s="37">
        <v>0.22320000000000001</v>
      </c>
      <c r="H21" s="38"/>
      <c r="I21" s="159"/>
      <c r="J21" s="42">
        <v>8.5000000000000006E-3</v>
      </c>
      <c r="K21" s="162"/>
      <c r="L21" s="181"/>
      <c r="M21" s="182"/>
      <c r="N21" s="183"/>
      <c r="O21" s="183"/>
      <c r="P21" s="87"/>
      <c r="Q21" s="184"/>
      <c r="R21" s="89">
        <f>G22+J22</f>
        <v>0.46236430600000006</v>
      </c>
      <c r="S21" s="124">
        <f>R21+R22</f>
        <v>0.46236430600000006</v>
      </c>
      <c r="T21" s="167">
        <f>E21*S21</f>
        <v>1.9881665158000001</v>
      </c>
    </row>
    <row r="22" spans="1:20" ht="12.75" customHeight="1">
      <c r="A22" s="150"/>
      <c r="B22" s="36"/>
      <c r="C22" s="332"/>
      <c r="D22" s="58"/>
      <c r="E22" s="124"/>
      <c r="F22" s="38"/>
      <c r="G22" s="74">
        <f>G21*$J$13/1000</f>
        <v>0.43865049600000006</v>
      </c>
      <c r="H22" s="38"/>
      <c r="I22" s="159"/>
      <c r="J22" s="74">
        <f>J21*$Q$13/1000</f>
        <v>2.3713810000000002E-2</v>
      </c>
      <c r="K22" s="162"/>
      <c r="L22" s="65"/>
      <c r="M22" s="60"/>
      <c r="N22" s="56"/>
      <c r="O22" s="56"/>
      <c r="P22" s="38"/>
      <c r="Q22" s="83"/>
      <c r="R22" s="124"/>
      <c r="S22" s="124"/>
      <c r="T22" s="165"/>
    </row>
    <row r="23" spans="1:20" ht="12.75" customHeight="1">
      <c r="A23" s="151"/>
      <c r="B23" s="85"/>
      <c r="C23" s="153"/>
      <c r="D23" s="86"/>
      <c r="E23" s="89"/>
      <c r="F23" s="87"/>
      <c r="G23" s="88"/>
      <c r="H23" s="87"/>
      <c r="I23" s="160"/>
      <c r="J23" s="88"/>
      <c r="K23" s="163"/>
      <c r="O23" s="57"/>
      <c r="Q23" s="83"/>
      <c r="R23" s="124"/>
      <c r="S23" s="124"/>
      <c r="T23" s="165"/>
    </row>
    <row r="24" spans="1:20" ht="12.75" customHeight="1">
      <c r="A24" s="152">
        <v>2</v>
      </c>
      <c r="B24" s="90" t="s">
        <v>33</v>
      </c>
      <c r="C24" s="331" t="s">
        <v>35</v>
      </c>
      <c r="D24" s="58" t="s">
        <v>36</v>
      </c>
      <c r="E24" s="124">
        <v>0.34499999999999997</v>
      </c>
      <c r="F24" s="38"/>
      <c r="G24" s="37">
        <v>4.9000000000000004</v>
      </c>
      <c r="H24" s="38"/>
      <c r="I24" s="159"/>
      <c r="J24" s="42">
        <v>4.8</v>
      </c>
      <c r="K24" s="162"/>
      <c r="L24" s="75"/>
      <c r="M24" s="76"/>
      <c r="N24" s="77"/>
      <c r="O24" s="77"/>
      <c r="P24" s="78"/>
      <c r="Q24" s="80"/>
      <c r="R24" s="81">
        <f>G25+J25</f>
        <v>23.0212</v>
      </c>
      <c r="S24" s="122">
        <f>R24+R25</f>
        <v>23.0212</v>
      </c>
      <c r="T24" s="166">
        <f>E24*S24</f>
        <v>7.9423139999999997</v>
      </c>
    </row>
    <row r="25" spans="1:20" ht="12.75" customHeight="1">
      <c r="A25" s="150"/>
      <c r="B25" s="90" t="s">
        <v>34</v>
      </c>
      <c r="C25" s="332"/>
      <c r="D25" s="58"/>
      <c r="E25" s="124"/>
      <c r="F25" s="38"/>
      <c r="G25" s="74">
        <f>G24*$J$13/1000</f>
        <v>9.6298720000000007</v>
      </c>
      <c r="H25" s="38"/>
      <c r="I25" s="159"/>
      <c r="J25" s="74">
        <f>J24*$Q$13/1000</f>
        <v>13.391328</v>
      </c>
      <c r="K25" s="162"/>
      <c r="L25" s="65"/>
      <c r="M25" s="60"/>
      <c r="N25" s="56"/>
      <c r="O25" s="56"/>
      <c r="P25" s="38"/>
      <c r="Q25" s="83"/>
      <c r="R25" s="124"/>
      <c r="S25" s="124"/>
      <c r="T25" s="165"/>
    </row>
    <row r="26" spans="1:20" ht="9" customHeight="1">
      <c r="A26" s="151"/>
      <c r="B26" s="85"/>
      <c r="C26" s="153"/>
      <c r="D26" s="86"/>
      <c r="E26" s="89"/>
      <c r="F26" s="87"/>
      <c r="G26" s="88"/>
      <c r="H26" s="87"/>
      <c r="I26" s="160"/>
      <c r="J26" s="88"/>
      <c r="K26" s="163"/>
      <c r="O26" s="57"/>
      <c r="Q26" s="83"/>
      <c r="R26" s="124"/>
      <c r="S26" s="124"/>
      <c r="T26" s="165"/>
    </row>
    <row r="27" spans="1:20" ht="12.75" customHeight="1">
      <c r="A27" s="149">
        <v>3</v>
      </c>
      <c r="B27" s="329" t="s">
        <v>37</v>
      </c>
      <c r="C27" s="331" t="s">
        <v>38</v>
      </c>
      <c r="D27" s="180" t="s">
        <v>39</v>
      </c>
      <c r="E27" s="122">
        <v>0.67600000000000005</v>
      </c>
      <c r="F27" s="95"/>
      <c r="G27" s="74">
        <v>0.36</v>
      </c>
      <c r="H27" s="95"/>
      <c r="I27" s="158"/>
      <c r="J27" s="74">
        <v>0.85</v>
      </c>
      <c r="K27" s="161"/>
      <c r="L27" s="75"/>
      <c r="M27" s="76"/>
      <c r="N27" s="77"/>
      <c r="O27" s="77"/>
      <c r="P27" s="78"/>
      <c r="Q27" s="80"/>
      <c r="R27" s="81">
        <f>G28+J28</f>
        <v>3.0788818</v>
      </c>
      <c r="S27" s="122">
        <f>R27+R28</f>
        <v>3.0788818</v>
      </c>
      <c r="T27" s="166">
        <f>E27*S27</f>
        <v>2.0813240968</v>
      </c>
    </row>
    <row r="28" spans="1:20" ht="12.75" customHeight="1">
      <c r="A28" s="150"/>
      <c r="B28" s="330"/>
      <c r="C28" s="332"/>
      <c r="E28" s="124"/>
      <c r="G28" s="74">
        <f>G27*$J$13/1000</f>
        <v>0.70750079999999993</v>
      </c>
      <c r="I28" s="159"/>
      <c r="J28" s="74">
        <f>J27*$Q$13/1000</f>
        <v>2.371381</v>
      </c>
      <c r="K28" s="162"/>
      <c r="O28" s="57"/>
      <c r="Q28" s="83"/>
      <c r="R28" s="124"/>
      <c r="S28" s="124"/>
      <c r="T28" s="165"/>
    </row>
    <row r="29" spans="1:20" ht="10.5" customHeight="1">
      <c r="A29" s="151"/>
      <c r="B29" s="85"/>
      <c r="C29" s="153"/>
      <c r="D29" s="86"/>
      <c r="E29" s="89"/>
      <c r="F29" s="87"/>
      <c r="G29" s="88"/>
      <c r="H29" s="87"/>
      <c r="I29" s="160"/>
      <c r="J29" s="88"/>
      <c r="K29" s="163"/>
      <c r="L29" s="181"/>
      <c r="M29" s="182"/>
      <c r="N29" s="183"/>
      <c r="O29" s="183"/>
      <c r="P29" s="87"/>
      <c r="Q29" s="184"/>
      <c r="R29" s="89"/>
      <c r="S29" s="89"/>
      <c r="T29" s="185"/>
    </row>
    <row r="30" spans="1:20" ht="12.75" customHeight="1">
      <c r="A30" s="149">
        <v>4</v>
      </c>
      <c r="B30" s="329" t="s">
        <v>40</v>
      </c>
      <c r="C30" s="331" t="s">
        <v>42</v>
      </c>
      <c r="D30" s="180" t="s">
        <v>43</v>
      </c>
      <c r="E30" s="237">
        <v>4</v>
      </c>
      <c r="F30" s="95"/>
      <c r="G30" s="74">
        <v>0.89339999999999997</v>
      </c>
      <c r="H30" s="95"/>
      <c r="I30" s="158"/>
      <c r="J30" s="74">
        <v>0.27799999999999958</v>
      </c>
      <c r="K30" s="161"/>
      <c r="L30" s="75"/>
      <c r="M30" s="76"/>
      <c r="N30" s="77"/>
      <c r="O30" s="77"/>
      <c r="P30" s="78"/>
      <c r="Q30" s="80"/>
      <c r="R30" s="81">
        <f>G31+J31</f>
        <v>2.5313622319999989</v>
      </c>
      <c r="S30" s="122">
        <f>R30+R31</f>
        <v>2.5313622319999989</v>
      </c>
      <c r="T30" s="166">
        <f>E30*S30</f>
        <v>10.125448927999996</v>
      </c>
    </row>
    <row r="31" spans="1:20" ht="12.75" customHeight="1">
      <c r="A31" s="150"/>
      <c r="B31" s="330"/>
      <c r="C31" s="332"/>
      <c r="E31" s="238"/>
      <c r="G31" s="74">
        <f>G30*$J$13/1000</f>
        <v>1.755781152</v>
      </c>
      <c r="I31" s="159"/>
      <c r="J31" s="74">
        <f>J30*$Q$13/1000</f>
        <v>0.77558107999999892</v>
      </c>
      <c r="K31" s="162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(38.4+32.7+17.3+11.2)/1000</f>
        <v>9.9599999999999994E-2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10.090025711552938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0.20218799999999998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49</v>
      </c>
      <c r="M35" s="106" t="s">
        <v>39</v>
      </c>
      <c r="N35" s="107">
        <v>1.1999999999999999E-3</v>
      </c>
      <c r="O35" s="108">
        <f>E33*N35</f>
        <v>1.1951999999999998E-4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250" t="s">
        <v>48</v>
      </c>
      <c r="N38" s="251">
        <v>10.5</v>
      </c>
      <c r="O38" s="252">
        <f>E33*N38</f>
        <v>1.0457999999999998</v>
      </c>
      <c r="P38" s="253">
        <v>0.96699999999999997</v>
      </c>
      <c r="Q38" s="254">
        <f>N38*P38*$N$11</f>
        <v>11.4964140942</v>
      </c>
      <c r="R38" s="372"/>
      <c r="S38" s="372"/>
      <c r="T38" s="373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f>2.7+2.3</f>
        <v>5</v>
      </c>
      <c r="F39" s="38"/>
      <c r="G39" s="37">
        <v>0</v>
      </c>
      <c r="H39" s="38"/>
      <c r="I39" s="159"/>
      <c r="J39" s="42">
        <v>0</v>
      </c>
      <c r="K39" s="162"/>
      <c r="M39" s="93"/>
      <c r="N39" s="94"/>
      <c r="O39" s="94"/>
      <c r="P39" s="95"/>
      <c r="Q39" s="121"/>
      <c r="R39" s="81">
        <f>G40+J40</f>
        <v>0</v>
      </c>
      <c r="S39" s="366">
        <f>R39+R40</f>
        <v>7.2159006276000008</v>
      </c>
      <c r="T39" s="368">
        <f>E39*S39</f>
        <v>36.079503138000007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8.2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236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0.5" customHeight="1">
      <c r="A48" s="151"/>
      <c r="B48" s="85"/>
      <c r="C48" s="153"/>
      <c r="D48" s="86"/>
      <c r="E48" s="89"/>
      <c r="F48" s="87"/>
      <c r="G48" s="88"/>
      <c r="H48" s="87"/>
      <c r="I48" s="160"/>
      <c r="J48" s="88"/>
      <c r="K48" s="163"/>
      <c r="O48" s="57"/>
      <c r="Q48" s="83"/>
      <c r="R48" s="124"/>
      <c r="S48" s="124"/>
      <c r="T48" s="165"/>
    </row>
    <row r="49" spans="1:20" ht="12.75" customHeight="1">
      <c r="A49" s="152">
        <v>9</v>
      </c>
      <c r="B49" s="329" t="s">
        <v>57</v>
      </c>
      <c r="C49" s="331" t="s">
        <v>59</v>
      </c>
      <c r="D49" s="58" t="s">
        <v>36</v>
      </c>
      <c r="E49" s="124">
        <v>0.45</v>
      </c>
      <c r="F49" s="38"/>
      <c r="G49" s="37">
        <v>8.91</v>
      </c>
      <c r="H49" s="38"/>
      <c r="I49" s="159"/>
      <c r="J49" s="42">
        <v>0.86</v>
      </c>
      <c r="K49" s="162"/>
      <c r="L49" s="92"/>
      <c r="M49" s="93"/>
      <c r="N49" s="94"/>
      <c r="O49" s="94"/>
      <c r="P49" s="95"/>
      <c r="Q49" s="121"/>
      <c r="R49" s="81">
        <f>G50+J50</f>
        <v>19.909924400000001</v>
      </c>
      <c r="S49" s="366">
        <f>R49+R50</f>
        <v>64.710860783142806</v>
      </c>
      <c r="T49" s="368">
        <f>E49*S49</f>
        <v>29.119887352414263</v>
      </c>
    </row>
    <row r="50" spans="1:20" ht="12.75" customHeight="1">
      <c r="A50" s="150"/>
      <c r="B50" s="374"/>
      <c r="C50" s="332"/>
      <c r="D50" s="58"/>
      <c r="E50" s="124"/>
      <c r="F50" s="38"/>
      <c r="G50" s="74">
        <f>G49*$J$13/1000</f>
        <v>17.510644800000001</v>
      </c>
      <c r="H50" s="38"/>
      <c r="I50" s="159"/>
      <c r="J50" s="74">
        <f>J49*$Q$13/1000</f>
        <v>2.3992795999999998</v>
      </c>
      <c r="K50" s="162"/>
      <c r="L50" s="129" t="s">
        <v>60</v>
      </c>
      <c r="M50" s="102" t="s">
        <v>36</v>
      </c>
      <c r="N50" s="103">
        <v>1.0149999999999999</v>
      </c>
      <c r="O50" s="104">
        <f>E49*N50</f>
        <v>0.45674999999999999</v>
      </c>
      <c r="P50" s="105">
        <v>29.007000000000001</v>
      </c>
      <c r="Q50" s="123">
        <f>N50*P50*$N$11</f>
        <v>33.336153137826003</v>
      </c>
      <c r="R50" s="366">
        <f>SUM(Q50:Q52)</f>
        <v>44.800936383142805</v>
      </c>
      <c r="S50" s="367"/>
      <c r="T50" s="369"/>
    </row>
    <row r="51" spans="1:20" ht="12.75" customHeight="1">
      <c r="A51" s="150"/>
      <c r="B51" s="90" t="s">
        <v>58</v>
      </c>
      <c r="C51" s="332"/>
      <c r="D51" s="58"/>
      <c r="E51" s="124"/>
      <c r="F51" s="38"/>
      <c r="G51" s="37"/>
      <c r="H51" s="38"/>
      <c r="I51" s="159"/>
      <c r="K51" s="162"/>
      <c r="L51" s="132" t="s">
        <v>61</v>
      </c>
      <c r="M51" s="106" t="s">
        <v>62</v>
      </c>
      <c r="N51" s="107">
        <v>1.37</v>
      </c>
      <c r="O51" s="108">
        <f>E49*N51</f>
        <v>0.61650000000000005</v>
      </c>
      <c r="P51" s="109">
        <v>3.5</v>
      </c>
      <c r="Q51" s="125">
        <f>N51*P51*$N$11</f>
        <v>5.4291924540000007</v>
      </c>
      <c r="R51" s="367"/>
      <c r="S51" s="367"/>
      <c r="T51" s="369"/>
    </row>
    <row r="52" spans="1:20" ht="12.75" customHeight="1">
      <c r="A52" s="150"/>
      <c r="B52" s="36"/>
      <c r="C52" s="332"/>
      <c r="D52" s="58"/>
      <c r="E52" s="124"/>
      <c r="F52" s="38"/>
      <c r="G52" s="37"/>
      <c r="H52" s="38"/>
      <c r="I52" s="159"/>
      <c r="K52" s="162"/>
      <c r="L52" s="116" t="s">
        <v>63</v>
      </c>
      <c r="M52" s="117" t="s">
        <v>36</v>
      </c>
      <c r="N52" s="118">
        <v>3.7999999999999999E-2</v>
      </c>
      <c r="O52" s="119">
        <f>E49*N52</f>
        <v>1.7100000000000001E-2</v>
      </c>
      <c r="P52" s="120">
        <v>140.27799999999999</v>
      </c>
      <c r="Q52" s="127">
        <f>N52*P52*$N$11</f>
        <v>6.0355907913168005</v>
      </c>
      <c r="R52" s="367"/>
      <c r="S52" s="367"/>
      <c r="T52" s="369"/>
    </row>
    <row r="53" spans="1:20" ht="12.75" customHeight="1">
      <c r="A53" s="149">
        <v>10</v>
      </c>
      <c r="B53" s="91" t="s">
        <v>64</v>
      </c>
      <c r="C53" s="331" t="s">
        <v>65</v>
      </c>
      <c r="D53" s="180" t="s">
        <v>39</v>
      </c>
      <c r="E53" s="202">
        <v>3.0099999999999998E-2</v>
      </c>
      <c r="F53" s="95"/>
      <c r="G53" s="74">
        <v>0</v>
      </c>
      <c r="H53" s="95"/>
      <c r="I53" s="158"/>
      <c r="J53" s="74">
        <v>0</v>
      </c>
      <c r="K53" s="161"/>
      <c r="L53" s="92"/>
      <c r="M53" s="93"/>
      <c r="N53" s="94"/>
      <c r="O53" s="94"/>
      <c r="P53" s="95"/>
      <c r="Q53" s="121"/>
      <c r="R53" s="81">
        <f>G54+J54</f>
        <v>0</v>
      </c>
      <c r="S53" s="366">
        <f>R53+R54</f>
        <v>385.91198157960008</v>
      </c>
      <c r="T53" s="368">
        <f>E53*S53</f>
        <v>11.615950645545961</v>
      </c>
    </row>
    <row r="54" spans="1:20" ht="12.75" customHeight="1">
      <c r="A54" s="150"/>
      <c r="C54" s="332"/>
      <c r="E54" s="124"/>
      <c r="G54" s="74">
        <f>G53*$J$13/1000</f>
        <v>0</v>
      </c>
      <c r="I54" s="159"/>
      <c r="J54" s="74">
        <f>J53*$Q$13/1000</f>
        <v>0</v>
      </c>
      <c r="K54" s="162"/>
      <c r="L54" s="96" t="s">
        <v>65</v>
      </c>
      <c r="M54" s="97" t="s">
        <v>39</v>
      </c>
      <c r="N54" s="98">
        <v>1</v>
      </c>
      <c r="O54" s="99">
        <f>E53*N54</f>
        <v>3.0099999999999998E-2</v>
      </c>
      <c r="P54" s="100">
        <v>340.83300000000003</v>
      </c>
      <c r="Q54" s="131">
        <f>N54*P54*$N$11</f>
        <v>385.91198157960008</v>
      </c>
      <c r="R54" s="124">
        <f>SUM(Q54:Q54)</f>
        <v>385.91198157960008</v>
      </c>
      <c r="S54" s="367"/>
      <c r="T54" s="369"/>
    </row>
    <row r="55" spans="1:20" ht="12.75" customHeight="1">
      <c r="A55" s="151"/>
      <c r="B55" s="85"/>
      <c r="C55" s="153"/>
      <c r="D55" s="86"/>
      <c r="E55" s="89"/>
      <c r="F55" s="87"/>
      <c r="G55" s="88"/>
      <c r="H55" s="87"/>
      <c r="I55" s="160"/>
      <c r="J55" s="88"/>
      <c r="K55" s="163"/>
      <c r="L55" s="181"/>
      <c r="M55" s="182"/>
      <c r="N55" s="183"/>
      <c r="O55" s="183"/>
      <c r="P55" s="87"/>
      <c r="Q55" s="184"/>
      <c r="R55" s="89"/>
      <c r="S55" s="89"/>
      <c r="T55" s="185"/>
    </row>
    <row r="56" spans="1:20" ht="12.75" customHeight="1">
      <c r="A56" s="149">
        <v>11</v>
      </c>
      <c r="B56" s="329" t="s">
        <v>66</v>
      </c>
      <c r="C56" s="331" t="s">
        <v>68</v>
      </c>
      <c r="D56" s="180" t="s">
        <v>62</v>
      </c>
      <c r="E56" s="237">
        <v>2.5</v>
      </c>
      <c r="F56" s="95"/>
      <c r="G56" s="74">
        <v>0.33</v>
      </c>
      <c r="H56" s="95"/>
      <c r="I56" s="158"/>
      <c r="J56" s="74">
        <v>0.02</v>
      </c>
      <c r="K56" s="161"/>
      <c r="L56" s="92"/>
      <c r="M56" s="93"/>
      <c r="N56" s="94"/>
      <c r="O56" s="94"/>
      <c r="P56" s="95"/>
      <c r="Q56" s="121"/>
      <c r="R56" s="81">
        <f>G57+J57</f>
        <v>0.70433960000000007</v>
      </c>
      <c r="S56" s="366">
        <f>R56+R57</f>
        <v>2.0914564915587204</v>
      </c>
      <c r="T56" s="368">
        <f>E56*S56</f>
        <v>5.2286412288968007</v>
      </c>
    </row>
    <row r="57" spans="1:20" ht="12.75" customHeight="1">
      <c r="A57" s="150"/>
      <c r="B57" s="330"/>
      <c r="C57" s="332"/>
      <c r="E57" s="238"/>
      <c r="G57" s="74">
        <f>G56*$J$13/1000</f>
        <v>0.64854240000000007</v>
      </c>
      <c r="I57" s="159"/>
      <c r="J57" s="74">
        <f>J56*$Q$13/1000</f>
        <v>5.5797200000000005E-2</v>
      </c>
      <c r="K57" s="162"/>
      <c r="L57" s="236" t="s">
        <v>60</v>
      </c>
      <c r="M57" s="102" t="s">
        <v>36</v>
      </c>
      <c r="N57" s="103">
        <v>4.0800000000000003E-2</v>
      </c>
      <c r="O57" s="104">
        <f>E56*N57</f>
        <v>0.10200000000000001</v>
      </c>
      <c r="P57" s="105">
        <v>29.007000000000001</v>
      </c>
      <c r="Q57" s="123">
        <f>N57*P57*$N$11</f>
        <v>1.3400148256387203</v>
      </c>
      <c r="R57" s="366">
        <f>SUM(Q57:Q58)</f>
        <v>1.3871168915587204</v>
      </c>
      <c r="S57" s="367"/>
      <c r="T57" s="369"/>
    </row>
    <row r="58" spans="1:20" ht="12.75" customHeight="1">
      <c r="A58" s="151"/>
      <c r="B58" s="248" t="s">
        <v>67</v>
      </c>
      <c r="C58" s="333"/>
      <c r="D58" s="86"/>
      <c r="E58" s="89"/>
      <c r="F58" s="87"/>
      <c r="G58" s="88"/>
      <c r="H58" s="87"/>
      <c r="I58" s="160"/>
      <c r="J58" s="88"/>
      <c r="K58" s="163"/>
      <c r="L58" s="249" t="s">
        <v>69</v>
      </c>
      <c r="M58" s="117" t="s">
        <v>36</v>
      </c>
      <c r="N58" s="118">
        <v>1.6000000000000001E-3</v>
      </c>
      <c r="O58" s="119">
        <f>E56*N58</f>
        <v>4.0000000000000001E-3</v>
      </c>
      <c r="P58" s="120">
        <v>26</v>
      </c>
      <c r="Q58" s="127">
        <f>N58*P58*$N$11</f>
        <v>4.7102065920000012E-2</v>
      </c>
      <c r="R58" s="367"/>
      <c r="S58" s="367"/>
      <c r="T58" s="369"/>
    </row>
    <row r="59" spans="1:20" ht="12.75" customHeight="1">
      <c r="A59" s="152">
        <v>12</v>
      </c>
      <c r="B59" s="90" t="s">
        <v>70</v>
      </c>
      <c r="C59" s="332" t="s">
        <v>72</v>
      </c>
      <c r="D59" s="58" t="s">
        <v>62</v>
      </c>
      <c r="E59" s="124">
        <v>2.7</v>
      </c>
      <c r="F59" s="38"/>
      <c r="G59" s="37">
        <v>0.247</v>
      </c>
      <c r="H59" s="38"/>
      <c r="I59" s="159"/>
      <c r="J59" s="42">
        <v>8.0000000000000071E-3</v>
      </c>
      <c r="K59" s="162"/>
      <c r="M59" s="93"/>
      <c r="N59" s="94"/>
      <c r="O59" s="94"/>
      <c r="P59" s="95"/>
      <c r="Q59" s="121"/>
      <c r="R59" s="81">
        <f>G60+J60</f>
        <v>0.50774304000000003</v>
      </c>
      <c r="S59" s="366">
        <f>R59+R60</f>
        <v>1.1633222748000001</v>
      </c>
      <c r="T59" s="368">
        <f>E59*S59</f>
        <v>3.1409701419600005</v>
      </c>
    </row>
    <row r="60" spans="1:20" ht="12.75" customHeight="1">
      <c r="A60" s="150"/>
      <c r="B60" s="90" t="s">
        <v>71</v>
      </c>
      <c r="C60" s="332"/>
      <c r="D60" s="58"/>
      <c r="E60" s="124"/>
      <c r="F60" s="38"/>
      <c r="G60" s="74">
        <f>G59*$J$13/1000</f>
        <v>0.48542415999999999</v>
      </c>
      <c r="H60" s="38"/>
      <c r="I60" s="159"/>
      <c r="J60" s="74">
        <f>J59*$Q$13/1000</f>
        <v>2.231888000000002E-2</v>
      </c>
      <c r="K60" s="162"/>
      <c r="L60" s="236" t="s">
        <v>73</v>
      </c>
      <c r="M60" s="102" t="s">
        <v>62</v>
      </c>
      <c r="N60" s="103">
        <v>1.08</v>
      </c>
      <c r="O60" s="104">
        <f>E59*N60</f>
        <v>2.9160000000000004</v>
      </c>
      <c r="P60" s="105">
        <v>0.42499999999999999</v>
      </c>
      <c r="Q60" s="123">
        <f>N60*P60*$N$11</f>
        <v>0.51970789080000002</v>
      </c>
      <c r="R60" s="366">
        <f>SUM(Q60:Q61)</f>
        <v>0.65557923480000002</v>
      </c>
      <c r="S60" s="367"/>
      <c r="T60" s="369"/>
    </row>
    <row r="61" spans="1:20" ht="12.75" customHeight="1">
      <c r="A61" s="150"/>
      <c r="B61" s="36"/>
      <c r="C61" s="332"/>
      <c r="D61" s="58"/>
      <c r="E61" s="124"/>
      <c r="F61" s="38"/>
      <c r="G61" s="37"/>
      <c r="H61" s="38"/>
      <c r="I61" s="159"/>
      <c r="K61" s="162"/>
      <c r="L61" s="116" t="s">
        <v>74</v>
      </c>
      <c r="M61" s="117" t="s">
        <v>48</v>
      </c>
      <c r="N61" s="118">
        <v>0.3</v>
      </c>
      <c r="O61" s="119">
        <f>E59*N61</f>
        <v>0.81</v>
      </c>
      <c r="P61" s="120">
        <v>0.4</v>
      </c>
      <c r="Q61" s="127">
        <f>N61*P61*$N$11</f>
        <v>0.13587134400000001</v>
      </c>
      <c r="R61" s="367"/>
      <c r="S61" s="367"/>
      <c r="T61" s="369"/>
    </row>
    <row r="62" spans="1:20" ht="12.75" customHeight="1">
      <c r="A62" s="151"/>
      <c r="B62" s="85"/>
      <c r="C62" s="153"/>
      <c r="D62" s="86"/>
      <c r="E62" s="89"/>
      <c r="F62" s="87"/>
      <c r="G62" s="88"/>
      <c r="H62" s="87"/>
      <c r="I62" s="160"/>
      <c r="J62" s="88"/>
      <c r="K62" s="163"/>
      <c r="O62" s="57"/>
      <c r="Q62" s="83"/>
      <c r="R62" s="124"/>
      <c r="S62" s="124"/>
      <c r="T62" s="165"/>
    </row>
    <row r="63" spans="1:20" ht="12.75" customHeight="1">
      <c r="A63" s="152">
        <v>13</v>
      </c>
      <c r="B63" s="90" t="s">
        <v>75</v>
      </c>
      <c r="C63" s="331" t="s">
        <v>77</v>
      </c>
      <c r="D63" s="58" t="s">
        <v>62</v>
      </c>
      <c r="E63" s="124">
        <v>2.7</v>
      </c>
      <c r="F63" s="38"/>
      <c r="G63" s="37">
        <v>0.74</v>
      </c>
      <c r="H63" s="38"/>
      <c r="I63" s="159"/>
      <c r="J63" s="42">
        <v>6.0000000000000053E-2</v>
      </c>
      <c r="K63" s="162"/>
      <c r="L63" s="92"/>
      <c r="M63" s="93"/>
      <c r="N63" s="94"/>
      <c r="O63" s="94"/>
      <c r="P63" s="95"/>
      <c r="Q63" s="121"/>
      <c r="R63" s="81">
        <f>G64+J64</f>
        <v>1.6216988000000001</v>
      </c>
      <c r="S63" s="366">
        <f>R63+R64</f>
        <v>2.5637401184000002</v>
      </c>
      <c r="T63" s="368">
        <f>E63*S63</f>
        <v>6.9220983196800008</v>
      </c>
    </row>
    <row r="64" spans="1:20" ht="12.75" customHeight="1">
      <c r="A64" s="150"/>
      <c r="B64" s="90" t="s">
        <v>76</v>
      </c>
      <c r="C64" s="332"/>
      <c r="D64" s="58"/>
      <c r="E64" s="124"/>
      <c r="F64" s="38"/>
      <c r="G64" s="74">
        <f>G63*$J$13/1000</f>
        <v>1.4543071999999999</v>
      </c>
      <c r="H64" s="38"/>
      <c r="I64" s="159"/>
      <c r="J64" s="74">
        <f>J63*$Q$13/1000</f>
        <v>0.16739160000000014</v>
      </c>
      <c r="K64" s="162"/>
      <c r="L64" s="96" t="s">
        <v>69</v>
      </c>
      <c r="M64" s="97" t="s">
        <v>36</v>
      </c>
      <c r="N64" s="98">
        <v>3.2000000000000001E-2</v>
      </c>
      <c r="O64" s="99">
        <f>E63*N64</f>
        <v>8.6400000000000005E-2</v>
      </c>
      <c r="P64" s="100">
        <v>26</v>
      </c>
      <c r="Q64" s="131">
        <f>N64*P64*$N$11</f>
        <v>0.94204131840000016</v>
      </c>
      <c r="R64" s="124">
        <f>SUM(Q64:Q64)</f>
        <v>0.94204131840000016</v>
      </c>
      <c r="S64" s="367"/>
      <c r="T64" s="369"/>
    </row>
    <row r="65" spans="1:20" ht="7.5" customHeight="1">
      <c r="A65" s="151"/>
      <c r="B65" s="85"/>
      <c r="C65" s="153"/>
      <c r="D65" s="86"/>
      <c r="E65" s="89"/>
      <c r="F65" s="87"/>
      <c r="G65" s="88"/>
      <c r="H65" s="87"/>
      <c r="I65" s="160"/>
      <c r="J65" s="88"/>
      <c r="K65" s="163"/>
      <c r="O65" s="57"/>
      <c r="Q65" s="83"/>
      <c r="R65" s="124"/>
      <c r="S65" s="124"/>
      <c r="T65" s="165"/>
    </row>
    <row r="66" spans="1:20" ht="12.75" customHeight="1">
      <c r="A66" s="152">
        <v>14</v>
      </c>
      <c r="B66" s="90" t="s">
        <v>78</v>
      </c>
      <c r="C66" s="331" t="s">
        <v>80</v>
      </c>
      <c r="D66" s="58" t="s">
        <v>81</v>
      </c>
      <c r="E66" s="124">
        <v>4.3</v>
      </c>
      <c r="F66" s="38"/>
      <c r="G66" s="37">
        <v>0.87</v>
      </c>
      <c r="H66" s="38"/>
      <c r="I66" s="159"/>
      <c r="J66" s="42">
        <v>3.6000000000000032E-2</v>
      </c>
      <c r="K66" s="162"/>
      <c r="L66" s="92"/>
      <c r="M66" s="93"/>
      <c r="N66" s="94"/>
      <c r="O66" s="94"/>
      <c r="P66" s="95"/>
      <c r="Q66" s="121"/>
      <c r="R66" s="81">
        <f>G67+J67</f>
        <v>1.8102285600000001</v>
      </c>
      <c r="S66" s="366">
        <f>R66+R67</f>
        <v>1.9585230738864001</v>
      </c>
      <c r="T66" s="368">
        <f>E66*S66</f>
        <v>8.4216492177115203</v>
      </c>
    </row>
    <row r="67" spans="1:20" ht="12.75" customHeight="1">
      <c r="A67" s="150"/>
      <c r="B67" s="90" t="s">
        <v>79</v>
      </c>
      <c r="C67" s="332"/>
      <c r="D67" s="58"/>
      <c r="E67" s="124"/>
      <c r="F67" s="38"/>
      <c r="G67" s="74">
        <f>G66*$J$13/1000</f>
        <v>1.7097936</v>
      </c>
      <c r="H67" s="38"/>
      <c r="I67" s="159"/>
      <c r="J67" s="74">
        <f>J66*$Q$13/1000</f>
        <v>0.10043496000000009</v>
      </c>
      <c r="K67" s="162"/>
      <c r="L67" s="96" t="s">
        <v>47</v>
      </c>
      <c r="M67" s="97" t="s">
        <v>48</v>
      </c>
      <c r="N67" s="98">
        <v>0.13700000000000001</v>
      </c>
      <c r="O67" s="99">
        <f>E66*N67</f>
        <v>0.58910000000000007</v>
      </c>
      <c r="P67" s="100">
        <v>0.95599999999999996</v>
      </c>
      <c r="Q67" s="131">
        <f>N67*P67*$N$11</f>
        <v>0.14829451388640003</v>
      </c>
      <c r="R67" s="124">
        <f>SUM(Q67:Q67)</f>
        <v>0.14829451388640003</v>
      </c>
      <c r="S67" s="367"/>
      <c r="T67" s="369"/>
    </row>
    <row r="68" spans="1:20" ht="12.75" customHeight="1">
      <c r="A68" s="151"/>
      <c r="B68" s="85"/>
      <c r="C68" s="153"/>
      <c r="D68" s="86"/>
      <c r="E68" s="89"/>
      <c r="F68" s="87"/>
      <c r="G68" s="88"/>
      <c r="H68" s="87"/>
      <c r="I68" s="160"/>
      <c r="J68" s="88"/>
      <c r="K68" s="163"/>
      <c r="O68" s="57"/>
      <c r="Q68" s="83"/>
      <c r="R68" s="124"/>
      <c r="S68" s="124"/>
      <c r="T68" s="165"/>
    </row>
    <row r="69" spans="1:20" ht="12.75" customHeight="1">
      <c r="A69" s="152">
        <v>15</v>
      </c>
      <c r="B69" s="90" t="s">
        <v>51</v>
      </c>
      <c r="C69" s="331" t="s">
        <v>82</v>
      </c>
      <c r="D69" s="58" t="s">
        <v>53</v>
      </c>
      <c r="E69" s="124">
        <v>15.8</v>
      </c>
      <c r="F69" s="38"/>
      <c r="G69" s="37">
        <v>0</v>
      </c>
      <c r="H69" s="38"/>
      <c r="I69" s="159"/>
      <c r="J69" s="42">
        <v>0</v>
      </c>
      <c r="K69" s="162"/>
      <c r="L69" s="92"/>
      <c r="M69" s="93"/>
      <c r="N69" s="94"/>
      <c r="O69" s="94"/>
      <c r="P69" s="95"/>
      <c r="Q69" s="121"/>
      <c r="R69" s="81">
        <f>G70+J70</f>
        <v>0</v>
      </c>
      <c r="S69" s="366">
        <f>R69+R70</f>
        <v>1.4813373279600002</v>
      </c>
      <c r="T69" s="368">
        <f>E69*S69</f>
        <v>23.405129781768004</v>
      </c>
    </row>
    <row r="70" spans="1:20" ht="12.75" customHeight="1">
      <c r="A70" s="150"/>
      <c r="B70" s="36"/>
      <c r="C70" s="332"/>
      <c r="D70" s="58"/>
      <c r="E70" s="124"/>
      <c r="F70" s="38"/>
      <c r="G70" s="74">
        <f>G69*$J$13/1000</f>
        <v>0</v>
      </c>
      <c r="H70" s="38"/>
      <c r="I70" s="159"/>
      <c r="J70" s="74">
        <f>J69*$Q$13/1000</f>
        <v>0</v>
      </c>
      <c r="K70" s="162"/>
      <c r="L70" s="96" t="s">
        <v>82</v>
      </c>
      <c r="M70" s="97" t="s">
        <v>53</v>
      </c>
      <c r="N70" s="98">
        <v>1</v>
      </c>
      <c r="O70" s="99">
        <f>E69*N70</f>
        <v>15.8</v>
      </c>
      <c r="P70" s="100">
        <v>1.3083</v>
      </c>
      <c r="Q70" s="131">
        <f>N70*P70*$N$11</f>
        <v>1.4813373279600002</v>
      </c>
      <c r="R70" s="124">
        <f>SUM(Q70:Q70)</f>
        <v>1.4813373279600002</v>
      </c>
      <c r="S70" s="367"/>
      <c r="T70" s="369"/>
    </row>
    <row r="71" spans="1:20" ht="7.5" customHeight="1">
      <c r="A71" s="151"/>
      <c r="B71" s="85"/>
      <c r="C71" s="153"/>
      <c r="D71" s="86"/>
      <c r="E71" s="89"/>
      <c r="F71" s="87"/>
      <c r="G71" s="88"/>
      <c r="H71" s="87"/>
      <c r="I71" s="160"/>
      <c r="J71" s="88"/>
      <c r="K71" s="163"/>
      <c r="O71" s="57"/>
      <c r="Q71" s="83"/>
      <c r="R71" s="124"/>
      <c r="S71" s="124"/>
      <c r="T71" s="165"/>
    </row>
    <row r="72" spans="1:20" ht="12.75" customHeight="1">
      <c r="A72" s="152">
        <v>16</v>
      </c>
      <c r="B72" s="90" t="s">
        <v>51</v>
      </c>
      <c r="C72" s="331" t="s">
        <v>83</v>
      </c>
      <c r="D72" s="58" t="s">
        <v>53</v>
      </c>
      <c r="E72" s="124">
        <v>16.8</v>
      </c>
      <c r="F72" s="38"/>
      <c r="G72" s="37">
        <v>0</v>
      </c>
      <c r="H72" s="38"/>
      <c r="I72" s="159"/>
      <c r="J72" s="42">
        <v>0</v>
      </c>
      <c r="K72" s="162"/>
      <c r="L72" s="92"/>
      <c r="M72" s="93"/>
      <c r="N72" s="94"/>
      <c r="O72" s="94"/>
      <c r="P72" s="95"/>
      <c r="Q72" s="121"/>
      <c r="R72" s="81">
        <f>G73+J73</f>
        <v>0</v>
      </c>
      <c r="S72" s="366">
        <f>R72+R73</f>
        <v>0.43365603960000004</v>
      </c>
      <c r="T72" s="368">
        <f>E72*S72</f>
        <v>7.2854214652800007</v>
      </c>
    </row>
    <row r="73" spans="1:20" ht="12.75" customHeight="1">
      <c r="A73" s="150"/>
      <c r="B73" s="36"/>
      <c r="C73" s="332"/>
      <c r="D73" s="58"/>
      <c r="E73" s="124"/>
      <c r="F73" s="38"/>
      <c r="G73" s="74">
        <f>G72*$J$13/1000</f>
        <v>0</v>
      </c>
      <c r="H73" s="38"/>
      <c r="I73" s="159"/>
      <c r="J73" s="74">
        <f>J72*$Q$13/1000</f>
        <v>0</v>
      </c>
      <c r="K73" s="162"/>
      <c r="L73" s="96" t="s">
        <v>83</v>
      </c>
      <c r="M73" s="97" t="s">
        <v>53</v>
      </c>
      <c r="N73" s="98">
        <v>1</v>
      </c>
      <c r="O73" s="99">
        <f>E72*N73</f>
        <v>16.8</v>
      </c>
      <c r="P73" s="100">
        <v>0.38300000000000001</v>
      </c>
      <c r="Q73" s="131">
        <f>N73*P73*$N$11</f>
        <v>0.43365603960000004</v>
      </c>
      <c r="R73" s="124">
        <f>SUM(Q73:Q73)</f>
        <v>0.43365603960000004</v>
      </c>
      <c r="S73" s="367"/>
      <c r="T73" s="369"/>
    </row>
    <row r="74" spans="1:20" ht="12.75" customHeight="1">
      <c r="A74" s="151"/>
      <c r="B74" s="85"/>
      <c r="C74" s="153"/>
      <c r="D74" s="86"/>
      <c r="E74" s="89"/>
      <c r="F74" s="87"/>
      <c r="G74" s="88"/>
      <c r="H74" s="87"/>
      <c r="I74" s="160"/>
      <c r="J74" s="88"/>
      <c r="K74" s="163"/>
      <c r="O74" s="57"/>
      <c r="Q74" s="83"/>
      <c r="R74" s="124"/>
      <c r="S74" s="124"/>
      <c r="T74" s="165"/>
    </row>
    <row r="75" spans="1:20" ht="12.75" customHeight="1">
      <c r="A75" s="152">
        <v>17</v>
      </c>
      <c r="B75" s="90" t="s">
        <v>51</v>
      </c>
      <c r="C75" s="331" t="s">
        <v>84</v>
      </c>
      <c r="D75" s="58" t="s">
        <v>53</v>
      </c>
      <c r="E75" s="124">
        <v>4.5999999999999996</v>
      </c>
      <c r="F75" s="38"/>
      <c r="G75" s="37">
        <v>0</v>
      </c>
      <c r="H75" s="38"/>
      <c r="I75" s="159"/>
      <c r="J75" s="42">
        <v>0</v>
      </c>
      <c r="K75" s="162"/>
      <c r="L75" s="92"/>
      <c r="M75" s="93"/>
      <c r="N75" s="94"/>
      <c r="O75" s="94"/>
      <c r="P75" s="95"/>
      <c r="Q75" s="121"/>
      <c r="R75" s="81">
        <f>G76+J76</f>
        <v>0</v>
      </c>
      <c r="S75" s="366">
        <f>R75+R76</f>
        <v>0.25589103120000001</v>
      </c>
      <c r="T75" s="368">
        <f>E75*S75</f>
        <v>1.17709874352</v>
      </c>
    </row>
    <row r="76" spans="1:20" ht="12.75" customHeight="1">
      <c r="A76" s="150"/>
      <c r="B76" s="36"/>
      <c r="C76" s="332"/>
      <c r="D76" s="58"/>
      <c r="E76" s="124"/>
      <c r="F76" s="38"/>
      <c r="G76" s="74">
        <f>G75*$J$13/1000</f>
        <v>0</v>
      </c>
      <c r="H76" s="38"/>
      <c r="I76" s="159"/>
      <c r="J76" s="74">
        <f>J75*$Q$13/1000</f>
        <v>0</v>
      </c>
      <c r="K76" s="162"/>
      <c r="L76" s="96" t="s">
        <v>84</v>
      </c>
      <c r="M76" s="97" t="s">
        <v>53</v>
      </c>
      <c r="N76" s="98">
        <v>1</v>
      </c>
      <c r="O76" s="99">
        <f>E75*N76</f>
        <v>4.5999999999999996</v>
      </c>
      <c r="P76" s="100">
        <v>0.22600000000000001</v>
      </c>
      <c r="Q76" s="131">
        <f>N76*P76*$N$11</f>
        <v>0.25589103120000001</v>
      </c>
      <c r="R76" s="124">
        <f>SUM(Q76:Q76)</f>
        <v>0.25589103120000001</v>
      </c>
      <c r="S76" s="367"/>
      <c r="T76" s="369"/>
    </row>
    <row r="77" spans="1:20" ht="12.75" customHeight="1">
      <c r="A77" s="151"/>
      <c r="B77" s="85"/>
      <c r="C77" s="153"/>
      <c r="D77" s="86"/>
      <c r="E77" s="89"/>
      <c r="F77" s="87"/>
      <c r="G77" s="88"/>
      <c r="H77" s="87"/>
      <c r="I77" s="160"/>
      <c r="J77" s="88"/>
      <c r="K77" s="163"/>
      <c r="O77" s="57"/>
      <c r="Q77" s="83"/>
      <c r="R77" s="124"/>
      <c r="S77" s="124"/>
      <c r="T77" s="165"/>
    </row>
    <row r="78" spans="1:20" ht="12.75" customHeight="1">
      <c r="A78" s="152">
        <v>18</v>
      </c>
      <c r="B78" s="90" t="s">
        <v>51</v>
      </c>
      <c r="C78" s="331" t="s">
        <v>85</v>
      </c>
      <c r="D78" s="58" t="s">
        <v>48</v>
      </c>
      <c r="E78" s="124">
        <v>0.32</v>
      </c>
      <c r="F78" s="38"/>
      <c r="G78" s="37">
        <v>0</v>
      </c>
      <c r="H78" s="38"/>
      <c r="I78" s="159"/>
      <c r="J78" s="42">
        <v>0</v>
      </c>
      <c r="K78" s="162"/>
      <c r="L78" s="92"/>
      <c r="M78" s="93"/>
      <c r="N78" s="94"/>
      <c r="O78" s="94"/>
      <c r="P78" s="95"/>
      <c r="Q78" s="121"/>
      <c r="R78" s="81">
        <f>G79+J79</f>
        <v>0</v>
      </c>
      <c r="S78" s="366">
        <f>R78+R79</f>
        <v>0.46196256959999998</v>
      </c>
      <c r="T78" s="368">
        <f>E78*S78</f>
        <v>0.14782802227200001</v>
      </c>
    </row>
    <row r="79" spans="1:20" ht="12.75" customHeight="1">
      <c r="A79" s="150"/>
      <c r="B79" s="36"/>
      <c r="C79" s="332"/>
      <c r="D79" s="58"/>
      <c r="E79" s="124"/>
      <c r="F79" s="38"/>
      <c r="G79" s="74">
        <f>G78*$J$13/1000</f>
        <v>0</v>
      </c>
      <c r="H79" s="38"/>
      <c r="I79" s="159"/>
      <c r="J79" s="74">
        <f>J78*$Q$13/1000</f>
        <v>0</v>
      </c>
      <c r="K79" s="162"/>
      <c r="L79" s="96" t="s">
        <v>85</v>
      </c>
      <c r="M79" s="97" t="s">
        <v>48</v>
      </c>
      <c r="N79" s="98">
        <v>1</v>
      </c>
      <c r="O79" s="99">
        <f>E78*N79</f>
        <v>0.32</v>
      </c>
      <c r="P79" s="100">
        <v>0.40799999999999997</v>
      </c>
      <c r="Q79" s="131">
        <f>N79*P79*$N$11</f>
        <v>0.46196256959999998</v>
      </c>
      <c r="R79" s="124">
        <f>SUM(Q79:Q79)</f>
        <v>0.46196256959999998</v>
      </c>
      <c r="S79" s="367"/>
      <c r="T79" s="369"/>
    </row>
    <row r="80" spans="1:20" ht="12.75" customHeight="1">
      <c r="A80" s="151"/>
      <c r="B80" s="85"/>
      <c r="C80" s="153"/>
      <c r="D80" s="86"/>
      <c r="E80" s="89"/>
      <c r="F80" s="87"/>
      <c r="G80" s="88"/>
      <c r="H80" s="87"/>
      <c r="I80" s="160"/>
      <c r="J80" s="88"/>
      <c r="K80" s="163"/>
      <c r="Q80" s="83"/>
      <c r="R80" s="124"/>
      <c r="S80" s="124"/>
      <c r="T80" s="165"/>
    </row>
    <row r="81" spans="1:20" ht="12.75" customHeight="1">
      <c r="A81" s="149">
        <v>19</v>
      </c>
      <c r="B81" s="91" t="s">
        <v>51</v>
      </c>
      <c r="C81" s="331" t="s">
        <v>112</v>
      </c>
      <c r="D81" s="180" t="s">
        <v>53</v>
      </c>
      <c r="E81" s="122">
        <v>4.3</v>
      </c>
      <c r="F81" s="95"/>
      <c r="G81" s="74">
        <v>0</v>
      </c>
      <c r="H81" s="95"/>
      <c r="I81" s="158"/>
      <c r="J81" s="74">
        <v>0</v>
      </c>
      <c r="K81" s="161"/>
      <c r="L81" s="92"/>
      <c r="M81" s="93"/>
      <c r="N81" s="94"/>
      <c r="O81" s="128"/>
      <c r="P81" s="95"/>
      <c r="Q81" s="121"/>
      <c r="R81" s="81">
        <f>G82+J82</f>
        <v>0</v>
      </c>
      <c r="S81" s="366">
        <f>R81+R82</f>
        <v>0.90580896000000011</v>
      </c>
      <c r="T81" s="368">
        <f>E81*S81</f>
        <v>3.8949785280000002</v>
      </c>
    </row>
    <row r="82" spans="1:20" ht="12.75" customHeight="1">
      <c r="A82" s="150"/>
      <c r="C82" s="332"/>
      <c r="E82" s="124"/>
      <c r="G82" s="74">
        <f>G81*$J$13/1000</f>
        <v>0</v>
      </c>
      <c r="I82" s="159"/>
      <c r="J82" s="74">
        <f>J81*$Q$13/1000</f>
        <v>0</v>
      </c>
      <c r="K82" s="162"/>
      <c r="L82" s="96" t="s">
        <v>86</v>
      </c>
      <c r="M82" s="97" t="s">
        <v>81</v>
      </c>
      <c r="N82" s="98">
        <v>1</v>
      </c>
      <c r="O82" s="98">
        <f>E81*N82</f>
        <v>4.3</v>
      </c>
      <c r="P82" s="100">
        <v>0.8</v>
      </c>
      <c r="Q82" s="131">
        <f>N82*P82*$N$11</f>
        <v>0.90580896000000011</v>
      </c>
      <c r="R82" s="124">
        <f>SUM(Q82:Q82)</f>
        <v>0.90580896000000011</v>
      </c>
      <c r="S82" s="367"/>
      <c r="T82" s="369"/>
    </row>
    <row r="83" spans="1:20" ht="12.75" customHeight="1">
      <c r="A83" s="151"/>
      <c r="B83" s="85"/>
      <c r="C83" s="153"/>
      <c r="D83" s="86"/>
      <c r="E83" s="89"/>
      <c r="F83" s="87"/>
      <c r="G83" s="88"/>
      <c r="H83" s="87"/>
      <c r="I83" s="160"/>
      <c r="J83" s="88"/>
      <c r="K83" s="163"/>
      <c r="L83" s="181"/>
      <c r="M83" s="182"/>
      <c r="N83" s="183"/>
      <c r="O83" s="186"/>
      <c r="P83" s="87"/>
      <c r="Q83" s="184"/>
      <c r="R83" s="89"/>
      <c r="S83" s="89"/>
      <c r="T83" s="185"/>
    </row>
    <row r="84" spans="1:20" ht="12.75" customHeight="1">
      <c r="A84" s="152">
        <v>20</v>
      </c>
      <c r="B84" s="134" t="s">
        <v>87</v>
      </c>
      <c r="C84" s="331" t="s">
        <v>88</v>
      </c>
      <c r="D84" s="59" t="s">
        <v>62</v>
      </c>
      <c r="E84" s="124">
        <v>1.6</v>
      </c>
      <c r="G84" s="42">
        <v>0.38400000000000001</v>
      </c>
      <c r="I84" s="159"/>
      <c r="J84" s="42">
        <v>0</v>
      </c>
      <c r="K84" s="162"/>
      <c r="L84" s="92"/>
      <c r="M84" s="93"/>
      <c r="N84" s="94"/>
      <c r="O84" s="128"/>
      <c r="P84" s="95"/>
      <c r="Q84" s="121"/>
      <c r="R84" s="81">
        <f>G85+J85</f>
        <v>0.75466751999999993</v>
      </c>
      <c r="S84" s="366">
        <f>R84+R85</f>
        <v>1.10750841645</v>
      </c>
      <c r="T84" s="368">
        <f>E84*S84</f>
        <v>1.77201346632</v>
      </c>
    </row>
    <row r="85" spans="1:20" ht="12.75" customHeight="1">
      <c r="A85" s="150"/>
      <c r="B85" s="134" t="s">
        <v>76</v>
      </c>
      <c r="C85" s="332"/>
      <c r="E85" s="124"/>
      <c r="G85" s="74">
        <f>G84*$J$13/1000</f>
        <v>0.75466751999999993</v>
      </c>
      <c r="I85" s="159"/>
      <c r="J85" s="74">
        <f>J84*$Q$13/1000</f>
        <v>0</v>
      </c>
      <c r="K85" s="162"/>
      <c r="L85" s="96" t="s">
        <v>89</v>
      </c>
      <c r="M85" s="97" t="s">
        <v>48</v>
      </c>
      <c r="N85" s="98">
        <v>0.27700000000000002</v>
      </c>
      <c r="O85" s="98">
        <f>E84*N85</f>
        <v>0.44320000000000004</v>
      </c>
      <c r="P85" s="100">
        <v>1.125</v>
      </c>
      <c r="Q85" s="131">
        <f>N85*P85*$N$11</f>
        <v>0.35284089645000005</v>
      </c>
      <c r="R85" s="124">
        <f>SUM(Q85:Q85)</f>
        <v>0.35284089645000005</v>
      </c>
      <c r="S85" s="367"/>
      <c r="T85" s="369"/>
    </row>
    <row r="86" spans="1:20" ht="12.75" customHeight="1">
      <c r="A86" s="151"/>
      <c r="B86" s="85"/>
      <c r="C86" s="153"/>
      <c r="D86" s="86"/>
      <c r="E86" s="89"/>
      <c r="F86" s="87"/>
      <c r="G86" s="88"/>
      <c r="H86" s="87"/>
      <c r="I86" s="160"/>
      <c r="J86" s="88"/>
      <c r="K86" s="163"/>
      <c r="Q86" s="83"/>
      <c r="R86" s="124"/>
      <c r="S86" s="124"/>
      <c r="T86" s="165"/>
    </row>
    <row r="87" spans="1:20" ht="12.75" customHeight="1">
      <c r="A87" s="152">
        <v>21</v>
      </c>
      <c r="B87" s="134" t="s">
        <v>90</v>
      </c>
      <c r="C87" s="331" t="s">
        <v>91</v>
      </c>
      <c r="D87" s="59" t="s">
        <v>62</v>
      </c>
      <c r="E87" s="124">
        <v>0.6</v>
      </c>
      <c r="G87" s="42">
        <v>0.38400000000000001</v>
      </c>
      <c r="I87" s="159"/>
      <c r="J87" s="42">
        <v>0</v>
      </c>
      <c r="K87" s="162"/>
      <c r="L87" s="92"/>
      <c r="M87" s="93"/>
      <c r="N87" s="94"/>
      <c r="O87" s="128"/>
      <c r="P87" s="95"/>
      <c r="Q87" s="121"/>
      <c r="R87" s="81">
        <f>G88+J88</f>
        <v>0.75466751999999993</v>
      </c>
      <c r="S87" s="366">
        <f>R87+R88</f>
        <v>1.1821867038959999</v>
      </c>
      <c r="T87" s="368">
        <f>E87*S87</f>
        <v>0.70931202233759993</v>
      </c>
    </row>
    <row r="88" spans="1:20" ht="12.75" customHeight="1">
      <c r="A88" s="150"/>
      <c r="B88" s="134" t="s">
        <v>76</v>
      </c>
      <c r="C88" s="332"/>
      <c r="E88" s="124"/>
      <c r="G88" s="74">
        <f>G87*$J$13/1000</f>
        <v>0.75466751999999993</v>
      </c>
      <c r="I88" s="159"/>
      <c r="J88" s="74">
        <f>J87*$Q$13/1000</f>
        <v>0</v>
      </c>
      <c r="K88" s="162"/>
      <c r="L88" s="96" t="s">
        <v>92</v>
      </c>
      <c r="M88" s="97" t="s">
        <v>48</v>
      </c>
      <c r="N88" s="98">
        <v>0.21</v>
      </c>
      <c r="O88" s="98">
        <f>E87*N88</f>
        <v>0.126</v>
      </c>
      <c r="P88" s="100">
        <v>1.798</v>
      </c>
      <c r="Q88" s="131">
        <f>N88*P88*$N$11</f>
        <v>0.42751918389600002</v>
      </c>
      <c r="R88" s="124">
        <f>SUM(Q88:Q88)</f>
        <v>0.42751918389600002</v>
      </c>
      <c r="S88" s="367"/>
      <c r="T88" s="369"/>
    </row>
    <row r="89" spans="1:20" ht="12.75" customHeight="1">
      <c r="A89" s="151"/>
      <c r="B89" s="85"/>
      <c r="C89" s="153"/>
      <c r="D89" s="86"/>
      <c r="E89" s="89"/>
      <c r="F89" s="87"/>
      <c r="G89" s="88"/>
      <c r="H89" s="87"/>
      <c r="I89" s="160"/>
      <c r="J89" s="88"/>
      <c r="K89" s="163"/>
      <c r="Q89" s="83"/>
      <c r="R89" s="124"/>
      <c r="S89" s="124"/>
      <c r="T89" s="165"/>
    </row>
    <row r="90" spans="1:20" ht="12.75" customHeight="1">
      <c r="A90" s="149">
        <v>22</v>
      </c>
      <c r="B90" s="234" t="s">
        <v>93</v>
      </c>
      <c r="C90" s="331" t="s">
        <v>95</v>
      </c>
      <c r="D90" s="180" t="s">
        <v>62</v>
      </c>
      <c r="E90" s="237">
        <v>2.7</v>
      </c>
      <c r="F90" s="95"/>
      <c r="G90" s="74">
        <v>0.33800000000000002</v>
      </c>
      <c r="H90" s="95"/>
      <c r="I90" s="158"/>
      <c r="J90" s="74">
        <v>1.26E-2</v>
      </c>
      <c r="K90" s="161"/>
      <c r="L90" s="92"/>
      <c r="M90" s="93"/>
      <c r="N90" s="94"/>
      <c r="O90" s="128"/>
      <c r="P90" s="95"/>
      <c r="Q90" s="121"/>
      <c r="R90" s="81">
        <f>G91+J91</f>
        <v>0.69941687599999991</v>
      </c>
      <c r="S90" s="366">
        <f>R90+R91</f>
        <v>0.9805007188999999</v>
      </c>
      <c r="T90" s="368">
        <f>E90*S90</f>
        <v>2.6473519410299997</v>
      </c>
    </row>
    <row r="91" spans="1:20" ht="12.75" customHeight="1">
      <c r="A91" s="150"/>
      <c r="B91" s="330" t="s">
        <v>94</v>
      </c>
      <c r="C91" s="332"/>
      <c r="E91" s="238"/>
      <c r="G91" s="74">
        <f>G90*$J$13/1000</f>
        <v>0.66426463999999996</v>
      </c>
      <c r="I91" s="159"/>
      <c r="J91" s="74">
        <f>J90*$Q$13/1000</f>
        <v>3.5152236000000003E-2</v>
      </c>
      <c r="K91" s="162"/>
      <c r="L91" s="96" t="s">
        <v>109</v>
      </c>
      <c r="M91" s="97" t="s">
        <v>48</v>
      </c>
      <c r="N91" s="98">
        <v>0.33100000000000002</v>
      </c>
      <c r="O91" s="98">
        <f>E90*N91</f>
        <v>0.89370000000000005</v>
      </c>
      <c r="P91" s="100">
        <v>0.75</v>
      </c>
      <c r="Q91" s="131">
        <f>N91*P91*$N$11</f>
        <v>0.28108384290000005</v>
      </c>
      <c r="R91" s="124">
        <f>SUM(Q91:Q91)</f>
        <v>0.28108384290000005</v>
      </c>
      <c r="S91" s="367"/>
      <c r="T91" s="369"/>
    </row>
    <row r="92" spans="1:20" ht="12.75" customHeight="1">
      <c r="A92" s="151"/>
      <c r="B92" s="375"/>
      <c r="C92" s="333"/>
      <c r="D92" s="86"/>
      <c r="E92" s="89"/>
      <c r="F92" s="87"/>
      <c r="G92" s="88"/>
      <c r="H92" s="87"/>
      <c r="I92" s="160"/>
      <c r="J92" s="88"/>
      <c r="K92" s="163"/>
      <c r="L92" s="181"/>
      <c r="Q92" s="83"/>
      <c r="R92" s="124"/>
      <c r="S92" s="124"/>
      <c r="T92" s="165"/>
    </row>
    <row r="93" spans="1:20" ht="12.75" customHeight="1">
      <c r="A93" s="152">
        <v>23</v>
      </c>
      <c r="B93" s="134" t="s">
        <v>96</v>
      </c>
      <c r="C93" s="332" t="s">
        <v>97</v>
      </c>
      <c r="D93" s="59" t="s">
        <v>98</v>
      </c>
      <c r="E93" s="124">
        <v>4</v>
      </c>
      <c r="G93" s="42">
        <v>0</v>
      </c>
      <c r="I93" s="159"/>
      <c r="J93" s="42">
        <v>2.84</v>
      </c>
      <c r="K93" s="162"/>
      <c r="L93" s="181"/>
      <c r="M93" s="76"/>
      <c r="N93" s="77"/>
      <c r="O93" s="79"/>
      <c r="P93" s="78"/>
      <c r="Q93" s="80"/>
      <c r="R93" s="81">
        <f>G94+J94</f>
        <v>7.9232024000000001</v>
      </c>
      <c r="S93" s="122">
        <f>R93+R94</f>
        <v>7.9232024000000001</v>
      </c>
      <c r="T93" s="166">
        <f>E93*S93</f>
        <v>31.6928096</v>
      </c>
    </row>
    <row r="94" spans="1:20" ht="12.75" customHeight="1">
      <c r="A94" s="150"/>
      <c r="C94" s="332"/>
      <c r="E94" s="124"/>
      <c r="G94" s="74">
        <f>G93*$J$13/1000</f>
        <v>0</v>
      </c>
      <c r="I94" s="159"/>
      <c r="J94" s="74">
        <f>J93*$Q$13/1000</f>
        <v>7.9232024000000001</v>
      </c>
      <c r="K94" s="162"/>
      <c r="Q94" s="83"/>
      <c r="R94" s="124"/>
      <c r="S94" s="124"/>
      <c r="T94" s="165"/>
    </row>
    <row r="95" spans="1:20" ht="12.75" customHeight="1">
      <c r="A95" s="150"/>
      <c r="C95" s="154"/>
      <c r="E95" s="124"/>
      <c r="I95" s="159"/>
      <c r="K95" s="162"/>
      <c r="Q95" s="83"/>
      <c r="R95" s="124"/>
      <c r="S95" s="124"/>
      <c r="T95" s="165"/>
    </row>
    <row r="96" spans="1:20" ht="12.75" customHeight="1">
      <c r="A96" s="171"/>
      <c r="B96" s="135"/>
      <c r="C96" s="174" t="s">
        <v>99</v>
      </c>
      <c r="D96" s="136"/>
      <c r="E96" s="156"/>
      <c r="F96" s="138"/>
      <c r="G96" s="139"/>
      <c r="H96" s="138"/>
      <c r="I96" s="138"/>
      <c r="J96" s="139"/>
      <c r="K96" s="138"/>
      <c r="L96" s="140"/>
      <c r="M96" s="141"/>
      <c r="N96" s="142"/>
      <c r="O96" s="137"/>
      <c r="P96" s="138"/>
      <c r="Q96" s="139"/>
      <c r="R96" s="137"/>
      <c r="S96" s="137"/>
      <c r="T96" s="168">
        <f>SUM(T21:T95)</f>
        <v>223.14983887344908</v>
      </c>
    </row>
    <row r="97" spans="1:24" ht="12.75" customHeight="1">
      <c r="A97" s="188"/>
      <c r="B97" s="189"/>
      <c r="C97" s="247" t="s">
        <v>235</v>
      </c>
      <c r="D97" s="190"/>
      <c r="E97" s="72"/>
      <c r="F97" s="190"/>
      <c r="G97" s="190"/>
      <c r="H97" s="190"/>
      <c r="I97" s="191"/>
      <c r="J97" s="192"/>
      <c r="K97" s="193"/>
      <c r="L97" s="194"/>
      <c r="M97" s="187"/>
      <c r="N97" s="195"/>
      <c r="O97" s="195"/>
      <c r="P97" s="196"/>
      <c r="Q97" s="197"/>
      <c r="R97" s="198"/>
      <c r="S97" s="199"/>
      <c r="T97" s="200"/>
    </row>
    <row r="98" spans="1:24" ht="12.75" customHeight="1">
      <c r="A98" s="152">
        <v>1</v>
      </c>
      <c r="B98" s="90" t="s">
        <v>30</v>
      </c>
      <c r="C98" s="332" t="s">
        <v>31</v>
      </c>
      <c r="D98" s="58" t="s">
        <v>32</v>
      </c>
      <c r="E98" s="124">
        <f>E142</f>
        <v>4.3</v>
      </c>
      <c r="F98" s="38"/>
      <c r="G98" s="37">
        <v>0.22320000000000001</v>
      </c>
      <c r="H98" s="38"/>
      <c r="I98" s="159"/>
      <c r="J98" s="42">
        <v>8.5000000000000006E-3</v>
      </c>
      <c r="K98" s="161"/>
      <c r="L98" s="75"/>
      <c r="M98" s="76"/>
      <c r="N98" s="77"/>
      <c r="O98" s="77"/>
      <c r="P98" s="78"/>
      <c r="Q98" s="80"/>
      <c r="R98" s="81">
        <f>G99+J99</f>
        <v>0.46236430600000006</v>
      </c>
      <c r="S98" s="122">
        <f>R98+R99</f>
        <v>0.46236430600000006</v>
      </c>
      <c r="T98" s="166">
        <f>E98*S98</f>
        <v>1.9881665158000001</v>
      </c>
    </row>
    <row r="99" spans="1:24" ht="12.75" customHeight="1">
      <c r="A99" s="150"/>
      <c r="B99" s="36"/>
      <c r="C99" s="332"/>
      <c r="D99" s="58"/>
      <c r="E99" s="124"/>
      <c r="F99" s="38"/>
      <c r="G99" s="74">
        <f>G98*$J$13/1000</f>
        <v>0.43865049600000006</v>
      </c>
      <c r="H99" s="38"/>
      <c r="I99" s="159"/>
      <c r="J99" s="74">
        <f>J98*$Q$13/1000</f>
        <v>2.3713810000000002E-2</v>
      </c>
      <c r="K99" s="162"/>
      <c r="L99" s="65"/>
      <c r="M99" s="60"/>
      <c r="N99" s="56"/>
      <c r="O99" s="56"/>
      <c r="P99" s="38"/>
      <c r="Q99" s="83"/>
      <c r="R99" s="124"/>
      <c r="S99" s="124"/>
      <c r="T99" s="165"/>
    </row>
    <row r="100" spans="1:24" ht="12.75" customHeight="1">
      <c r="A100" s="151"/>
      <c r="B100" s="85"/>
      <c r="C100" s="153"/>
      <c r="D100" s="86"/>
      <c r="E100" s="89"/>
      <c r="F100" s="87"/>
      <c r="G100" s="88"/>
      <c r="H100" s="87"/>
      <c r="I100" s="160"/>
      <c r="J100" s="88"/>
      <c r="K100" s="163"/>
      <c r="O100" s="57"/>
      <c r="Q100" s="83"/>
      <c r="R100" s="124"/>
      <c r="S100" s="124"/>
      <c r="T100" s="165"/>
    </row>
    <row r="101" spans="1:24" ht="12.75" customHeight="1">
      <c r="A101" s="152">
        <v>2</v>
      </c>
      <c r="B101" s="90" t="s">
        <v>33</v>
      </c>
      <c r="C101" s="331" t="s">
        <v>35</v>
      </c>
      <c r="D101" s="58" t="s">
        <v>36</v>
      </c>
      <c r="E101" s="124">
        <v>0.34499999999999997</v>
      </c>
      <c r="F101" s="38"/>
      <c r="G101" s="37">
        <v>4.9000000000000004</v>
      </c>
      <c r="H101" s="38"/>
      <c r="I101" s="159"/>
      <c r="J101" s="42">
        <v>4.8</v>
      </c>
      <c r="K101" s="162"/>
      <c r="L101" s="75"/>
      <c r="M101" s="76"/>
      <c r="N101" s="77"/>
      <c r="O101" s="77"/>
      <c r="P101" s="78"/>
      <c r="Q101" s="80"/>
      <c r="R101" s="81">
        <f>G102+J102</f>
        <v>23.0212</v>
      </c>
      <c r="S101" s="122">
        <f>R101+R102</f>
        <v>23.0212</v>
      </c>
      <c r="T101" s="166">
        <f>E101*S101</f>
        <v>7.9423139999999997</v>
      </c>
    </row>
    <row r="102" spans="1:24" ht="12.75" customHeight="1">
      <c r="A102" s="150"/>
      <c r="B102" s="90" t="s">
        <v>34</v>
      </c>
      <c r="C102" s="332"/>
      <c r="D102" s="58"/>
      <c r="E102" s="124"/>
      <c r="F102" s="38"/>
      <c r="G102" s="74">
        <f>G101*$J$13/1000</f>
        <v>9.6298720000000007</v>
      </c>
      <c r="H102" s="38"/>
      <c r="I102" s="159"/>
      <c r="J102" s="74">
        <f>J101*$Q$13/1000</f>
        <v>13.391328</v>
      </c>
      <c r="K102" s="162"/>
      <c r="L102" s="65"/>
      <c r="M102" s="60"/>
      <c r="N102" s="56"/>
      <c r="O102" s="56"/>
      <c r="P102" s="38"/>
      <c r="Q102" s="83"/>
      <c r="R102" s="124"/>
      <c r="S102" s="124"/>
      <c r="T102" s="165"/>
    </row>
    <row r="103" spans="1:24" s="40" customFormat="1" ht="12.75" customHeight="1">
      <c r="A103" s="151"/>
      <c r="B103" s="85"/>
      <c r="C103" s="153"/>
      <c r="D103" s="86"/>
      <c r="E103" s="89"/>
      <c r="F103" s="87"/>
      <c r="G103" s="88"/>
      <c r="H103" s="87"/>
      <c r="I103" s="160"/>
      <c r="J103" s="88"/>
      <c r="K103" s="163"/>
      <c r="L103" s="66"/>
      <c r="M103" s="61"/>
      <c r="N103" s="57"/>
      <c r="O103" s="57"/>
      <c r="P103" s="43"/>
      <c r="Q103" s="83"/>
      <c r="R103" s="124"/>
      <c r="S103" s="124"/>
      <c r="T103" s="165"/>
      <c r="U103" s="36"/>
      <c r="V103" s="39"/>
      <c r="W103" s="39"/>
      <c r="X103" s="39"/>
    </row>
    <row r="104" spans="1:24" ht="12">
      <c r="A104" s="152">
        <v>3</v>
      </c>
      <c r="B104" s="329" t="s">
        <v>37</v>
      </c>
      <c r="C104" s="331" t="s">
        <v>38</v>
      </c>
      <c r="D104" s="58" t="s">
        <v>39</v>
      </c>
      <c r="E104" s="122">
        <v>0.67600000000000005</v>
      </c>
      <c r="F104" s="38"/>
      <c r="G104" s="37">
        <v>0.36</v>
      </c>
      <c r="H104" s="38"/>
      <c r="I104" s="159"/>
      <c r="J104" s="42">
        <v>0.85</v>
      </c>
      <c r="K104" s="162"/>
      <c r="L104" s="75"/>
      <c r="M104" s="76"/>
      <c r="N104" s="77"/>
      <c r="O104" s="77"/>
      <c r="P104" s="78"/>
      <c r="Q104" s="80"/>
      <c r="R104" s="81">
        <f>G105+J105</f>
        <v>3.0788818</v>
      </c>
      <c r="S104" s="122">
        <f>R104+R105</f>
        <v>3.0788818</v>
      </c>
      <c r="T104" s="166">
        <f>E104*S104</f>
        <v>2.0813240968</v>
      </c>
    </row>
    <row r="105" spans="1:24" ht="12">
      <c r="A105" s="150"/>
      <c r="B105" s="374"/>
      <c r="C105" s="332"/>
      <c r="D105" s="58"/>
      <c r="E105" s="124"/>
      <c r="F105" s="38"/>
      <c r="G105" s="74">
        <f>G104*$J$13/1000</f>
        <v>0.70750079999999993</v>
      </c>
      <c r="H105" s="38"/>
      <c r="I105" s="159"/>
      <c r="J105" s="74">
        <f>J104*$Q$13/1000</f>
        <v>2.371381</v>
      </c>
      <c r="K105" s="162"/>
      <c r="L105" s="65"/>
      <c r="M105" s="60"/>
      <c r="N105" s="56"/>
      <c r="O105" s="56"/>
      <c r="P105" s="38"/>
      <c r="Q105" s="83"/>
      <c r="R105" s="124"/>
      <c r="S105" s="124"/>
      <c r="T105" s="165"/>
    </row>
    <row r="106" spans="1:24" ht="11.25" customHeight="1">
      <c r="A106" s="151"/>
      <c r="B106" s="85"/>
      <c r="C106" s="153"/>
      <c r="D106" s="86"/>
      <c r="E106" s="89"/>
      <c r="F106" s="87"/>
      <c r="G106" s="88"/>
      <c r="H106" s="87"/>
      <c r="I106" s="160"/>
      <c r="J106" s="88"/>
      <c r="K106" s="163"/>
      <c r="O106" s="57"/>
      <c r="Q106" s="83"/>
      <c r="R106" s="124"/>
      <c r="S106" s="124"/>
      <c r="T106" s="165"/>
    </row>
    <row r="107" spans="1:24" ht="12">
      <c r="A107" s="149">
        <v>4</v>
      </c>
      <c r="B107" s="329" t="s">
        <v>40</v>
      </c>
      <c r="C107" s="331" t="s">
        <v>42</v>
      </c>
      <c r="D107" s="180" t="s">
        <v>43</v>
      </c>
      <c r="E107" s="237">
        <v>4</v>
      </c>
      <c r="F107" s="95"/>
      <c r="G107" s="74">
        <v>0.89339999999999997</v>
      </c>
      <c r="H107" s="95"/>
      <c r="I107" s="158"/>
      <c r="J107" s="74">
        <v>0.27799999999999958</v>
      </c>
      <c r="K107" s="161"/>
      <c r="L107" s="75"/>
      <c r="M107" s="76"/>
      <c r="N107" s="77"/>
      <c r="O107" s="77"/>
      <c r="P107" s="78"/>
      <c r="Q107" s="80"/>
      <c r="R107" s="81">
        <f>G108+J108</f>
        <v>2.5313622319999989</v>
      </c>
      <c r="S107" s="237">
        <f>R107+R108</f>
        <v>2.5313622319999989</v>
      </c>
      <c r="T107" s="239">
        <f>E107*S107</f>
        <v>10.125448927999996</v>
      </c>
    </row>
    <row r="108" spans="1:24" ht="12">
      <c r="A108" s="150"/>
      <c r="B108" s="330"/>
      <c r="C108" s="332"/>
      <c r="E108" s="238"/>
      <c r="G108" s="74">
        <f>G107*$J$13/1000</f>
        <v>1.755781152</v>
      </c>
      <c r="I108" s="159"/>
      <c r="J108" s="74">
        <f>J107*$Q$13/1000</f>
        <v>0.77558107999999892</v>
      </c>
      <c r="K108" s="162"/>
      <c r="O108" s="57"/>
      <c r="Q108" s="83"/>
      <c r="R108" s="238"/>
      <c r="S108" s="238"/>
      <c r="T108" s="165"/>
    </row>
    <row r="109" spans="1:24" ht="12">
      <c r="A109" s="151"/>
      <c r="B109" s="248" t="s">
        <v>41</v>
      </c>
      <c r="C109" s="333"/>
      <c r="D109" s="86"/>
      <c r="E109" s="89"/>
      <c r="F109" s="87"/>
      <c r="G109" s="88"/>
      <c r="H109" s="87"/>
      <c r="I109" s="160"/>
      <c r="J109" s="88"/>
      <c r="K109" s="163"/>
      <c r="L109" s="181"/>
      <c r="M109" s="182"/>
      <c r="N109" s="183"/>
      <c r="O109" s="183"/>
      <c r="P109" s="87"/>
      <c r="Q109" s="184"/>
      <c r="R109" s="89"/>
      <c r="S109" s="89"/>
      <c r="T109" s="185"/>
    </row>
    <row r="110" spans="1:24" ht="12">
      <c r="A110" s="149">
        <v>5</v>
      </c>
      <c r="B110" s="234" t="s">
        <v>44</v>
      </c>
      <c r="C110" s="331" t="s">
        <v>46</v>
      </c>
      <c r="D110" s="180" t="s">
        <v>39</v>
      </c>
      <c r="E110" s="202">
        <f>(38.4+32.7+17.3+11.2)/1000</f>
        <v>9.9599999999999994E-2</v>
      </c>
      <c r="F110" s="95"/>
      <c r="G110" s="74">
        <v>19</v>
      </c>
      <c r="H110" s="95"/>
      <c r="I110" s="158"/>
      <c r="J110" s="74">
        <v>17.600000000000001</v>
      </c>
      <c r="K110" s="161"/>
      <c r="L110" s="92"/>
      <c r="O110" s="57"/>
      <c r="Q110" s="83"/>
      <c r="R110" s="89">
        <f>G111+J111</f>
        <v>86.441856000000001</v>
      </c>
      <c r="S110" s="367">
        <f>R110+R111</f>
        <v>101.30547903165601</v>
      </c>
      <c r="T110" s="369">
        <f>E110*S110</f>
        <v>10.090025711552938</v>
      </c>
    </row>
    <row r="111" spans="1:24" ht="12">
      <c r="A111" s="150"/>
      <c r="B111" s="235" t="s">
        <v>45</v>
      </c>
      <c r="C111" s="332"/>
      <c r="E111" s="178"/>
      <c r="G111" s="74">
        <f>G110*$J$13/1000</f>
        <v>37.340319999999998</v>
      </c>
      <c r="I111" s="159"/>
      <c r="J111" s="74">
        <f>J110*$Q$13/1000</f>
        <v>49.10153600000001</v>
      </c>
      <c r="K111" s="162"/>
      <c r="L111" s="236" t="s">
        <v>47</v>
      </c>
      <c r="M111" s="102" t="s">
        <v>48</v>
      </c>
      <c r="N111" s="103">
        <v>2.0299999999999998</v>
      </c>
      <c r="O111" s="104">
        <f>E110*N111</f>
        <v>0.20218799999999998</v>
      </c>
      <c r="P111" s="105">
        <v>0.95599999999999996</v>
      </c>
      <c r="Q111" s="123">
        <f>N111*P111*$N$11</f>
        <v>2.1973566656159997</v>
      </c>
      <c r="R111" s="366">
        <f>SUM(Q111:Q115)</f>
        <v>14.863623031656001</v>
      </c>
      <c r="S111" s="367"/>
      <c r="T111" s="369"/>
    </row>
    <row r="112" spans="1:24" ht="12">
      <c r="A112" s="150"/>
      <c r="C112" s="332"/>
      <c r="E112" s="238"/>
      <c r="I112" s="159"/>
      <c r="K112" s="162"/>
      <c r="L112" s="370" t="s">
        <v>49</v>
      </c>
      <c r="M112" s="106" t="s">
        <v>39</v>
      </c>
      <c r="N112" s="107">
        <v>1.1999999999999999E-3</v>
      </c>
      <c r="O112" s="108">
        <f>E110*N112</f>
        <v>1.1951999999999998E-4</v>
      </c>
      <c r="P112" s="109">
        <v>861</v>
      </c>
      <c r="Q112" s="125">
        <f>N112*P112*$N$11</f>
        <v>1.16985227184</v>
      </c>
      <c r="R112" s="367"/>
      <c r="S112" s="367"/>
      <c r="T112" s="369"/>
    </row>
    <row r="113" spans="1:20" ht="12">
      <c r="A113" s="150"/>
      <c r="C113" s="332"/>
      <c r="E113" s="238"/>
      <c r="I113" s="159"/>
      <c r="K113" s="162"/>
      <c r="L113" s="371"/>
      <c r="M113" s="110"/>
      <c r="N113" s="111"/>
      <c r="O113" s="111"/>
      <c r="P113" s="112"/>
      <c r="Q113" s="126"/>
      <c r="R113" s="367"/>
      <c r="S113" s="367"/>
      <c r="T113" s="369"/>
    </row>
    <row r="114" spans="1:20" ht="12">
      <c r="A114" s="150"/>
      <c r="C114" s="332"/>
      <c r="E114" s="238"/>
      <c r="I114" s="159"/>
      <c r="K114" s="162"/>
      <c r="L114" s="371"/>
      <c r="M114" s="110"/>
      <c r="N114" s="111"/>
      <c r="O114" s="111"/>
      <c r="P114" s="112"/>
      <c r="Q114" s="126"/>
      <c r="R114" s="367"/>
      <c r="S114" s="367"/>
      <c r="T114" s="369"/>
    </row>
    <row r="115" spans="1:20" ht="12">
      <c r="A115" s="151"/>
      <c r="B115" s="85"/>
      <c r="C115" s="333"/>
      <c r="D115" s="86"/>
      <c r="E115" s="89"/>
      <c r="F115" s="87"/>
      <c r="G115" s="88"/>
      <c r="H115" s="87"/>
      <c r="I115" s="160"/>
      <c r="J115" s="88"/>
      <c r="K115" s="163"/>
      <c r="L115" s="249" t="s">
        <v>50</v>
      </c>
      <c r="M115" s="117" t="s">
        <v>48</v>
      </c>
      <c r="N115" s="118">
        <v>10.5</v>
      </c>
      <c r="O115" s="119">
        <f>E110*N115</f>
        <v>1.0457999999999998</v>
      </c>
      <c r="P115" s="120">
        <v>0.96699999999999997</v>
      </c>
      <c r="Q115" s="127">
        <f>N115*P115*$N$11</f>
        <v>11.4964140942</v>
      </c>
      <c r="R115" s="367"/>
      <c r="S115" s="367"/>
      <c r="T115" s="369"/>
    </row>
    <row r="116" spans="1:20" ht="12">
      <c r="A116" s="152">
        <v>6</v>
      </c>
      <c r="B116" s="90" t="s">
        <v>51</v>
      </c>
      <c r="C116" s="332" t="s">
        <v>52</v>
      </c>
      <c r="D116" s="58" t="s">
        <v>53</v>
      </c>
      <c r="E116" s="124">
        <f>2.7+2.3</f>
        <v>5</v>
      </c>
      <c r="F116" s="38"/>
      <c r="G116" s="37">
        <v>0</v>
      </c>
      <c r="H116" s="38"/>
      <c r="I116" s="159"/>
      <c r="J116" s="42">
        <v>0</v>
      </c>
      <c r="K116" s="162"/>
      <c r="M116" s="93"/>
      <c r="N116" s="94"/>
      <c r="O116" s="94"/>
      <c r="P116" s="95"/>
      <c r="Q116" s="121"/>
      <c r="R116" s="81">
        <f>G117+J117</f>
        <v>0</v>
      </c>
      <c r="S116" s="366">
        <f>R116+R117</f>
        <v>7.2159006276000008</v>
      </c>
      <c r="T116" s="368">
        <f>E116*S116</f>
        <v>36.079503138000007</v>
      </c>
    </row>
    <row r="117" spans="1:20" ht="12">
      <c r="A117" s="150"/>
      <c r="B117" s="36"/>
      <c r="C117" s="332"/>
      <c r="D117" s="58"/>
      <c r="E117" s="124"/>
      <c r="F117" s="38"/>
      <c r="G117" s="74">
        <f>G116*$J$13/1000</f>
        <v>0</v>
      </c>
      <c r="H117" s="38"/>
      <c r="I117" s="159"/>
      <c r="J117" s="74">
        <f>J116*$Q$13/1000</f>
        <v>0</v>
      </c>
      <c r="K117" s="162"/>
      <c r="L117" s="364" t="s">
        <v>54</v>
      </c>
      <c r="M117" s="102" t="s">
        <v>53</v>
      </c>
      <c r="N117" s="103">
        <v>1</v>
      </c>
      <c r="O117" s="104">
        <f>E116*N117</f>
        <v>5</v>
      </c>
      <c r="P117" s="105">
        <v>6.3730000000000002</v>
      </c>
      <c r="Q117" s="123">
        <f>N117*P117*$N$11</f>
        <v>7.2159006276000008</v>
      </c>
      <c r="R117" s="124">
        <f>SUM(Q117:Q117)</f>
        <v>7.2159006276000008</v>
      </c>
      <c r="S117" s="367"/>
      <c r="T117" s="369"/>
    </row>
    <row r="118" spans="1:20" ht="12">
      <c r="A118" s="150"/>
      <c r="B118" s="36"/>
      <c r="C118" s="332"/>
      <c r="D118" s="58"/>
      <c r="E118" s="124"/>
      <c r="F118" s="38"/>
      <c r="G118" s="37"/>
      <c r="H118" s="38"/>
      <c r="I118" s="159"/>
      <c r="K118" s="162"/>
      <c r="L118" s="365"/>
      <c r="M118" s="113"/>
      <c r="N118" s="114"/>
      <c r="O118" s="114"/>
      <c r="P118" s="115"/>
      <c r="Q118" s="130"/>
      <c r="R118" s="124"/>
      <c r="S118" s="124"/>
      <c r="T118" s="165"/>
    </row>
    <row r="119" spans="1:20" ht="6.75" customHeight="1">
      <c r="A119" s="151"/>
      <c r="B119" s="85"/>
      <c r="C119" s="153"/>
      <c r="D119" s="86"/>
      <c r="E119" s="89"/>
      <c r="F119" s="87"/>
      <c r="G119" s="88"/>
      <c r="H119" s="87"/>
      <c r="I119" s="160"/>
      <c r="J119" s="88"/>
      <c r="K119" s="163"/>
      <c r="O119" s="57"/>
      <c r="Q119" s="83"/>
      <c r="R119" s="124"/>
      <c r="S119" s="124"/>
      <c r="T119" s="165"/>
    </row>
    <row r="120" spans="1:20" ht="12">
      <c r="A120" s="152">
        <v>7</v>
      </c>
      <c r="B120" s="90" t="s">
        <v>51</v>
      </c>
      <c r="C120" s="331" t="s">
        <v>55</v>
      </c>
      <c r="D120" s="58" t="s">
        <v>53</v>
      </c>
      <c r="E120" s="124">
        <v>1.35</v>
      </c>
      <c r="F120" s="38"/>
      <c r="G120" s="37">
        <v>0</v>
      </c>
      <c r="H120" s="38"/>
      <c r="I120" s="159"/>
      <c r="J120" s="42">
        <v>0</v>
      </c>
      <c r="K120" s="162"/>
      <c r="L120" s="92"/>
      <c r="M120" s="93"/>
      <c r="N120" s="94"/>
      <c r="O120" s="94"/>
      <c r="P120" s="95"/>
      <c r="Q120" s="121"/>
      <c r="R120" s="81">
        <f>G121+J121</f>
        <v>0</v>
      </c>
      <c r="S120" s="366">
        <f>R120+R121</f>
        <v>8.8406954496000001</v>
      </c>
      <c r="T120" s="368">
        <f>E120*S120</f>
        <v>11.934938856960001</v>
      </c>
    </row>
    <row r="121" spans="1:20" ht="12">
      <c r="A121" s="150"/>
      <c r="B121" s="36"/>
      <c r="C121" s="332"/>
      <c r="D121" s="58"/>
      <c r="E121" s="124"/>
      <c r="F121" s="38"/>
      <c r="G121" s="74">
        <f>G120*$J$13/1000</f>
        <v>0</v>
      </c>
      <c r="H121" s="38"/>
      <c r="I121" s="159"/>
      <c r="J121" s="74">
        <f>J120*$Q$13/1000</f>
        <v>0</v>
      </c>
      <c r="K121" s="162"/>
      <c r="L121" s="96" t="s">
        <v>55</v>
      </c>
      <c r="M121" s="97" t="s">
        <v>53</v>
      </c>
      <c r="N121" s="98">
        <v>1</v>
      </c>
      <c r="O121" s="99">
        <f>E120*N121</f>
        <v>1.35</v>
      </c>
      <c r="P121" s="100">
        <v>7.8079999999999998</v>
      </c>
      <c r="Q121" s="131">
        <f>N121*P121*$N$11</f>
        <v>8.8406954496000001</v>
      </c>
      <c r="R121" s="124">
        <f>SUM(Q121:Q121)</f>
        <v>8.8406954496000001</v>
      </c>
      <c r="S121" s="367"/>
      <c r="T121" s="369"/>
    </row>
    <row r="122" spans="1:20" ht="8.25" customHeight="1">
      <c r="A122" s="151"/>
      <c r="B122" s="85"/>
      <c r="C122" s="153"/>
      <c r="D122" s="86"/>
      <c r="E122" s="89"/>
      <c r="F122" s="87"/>
      <c r="G122" s="88"/>
      <c r="H122" s="87"/>
      <c r="I122" s="160"/>
      <c r="J122" s="88"/>
      <c r="K122" s="163"/>
      <c r="O122" s="57"/>
      <c r="Q122" s="83"/>
      <c r="R122" s="124"/>
      <c r="S122" s="124"/>
      <c r="T122" s="165"/>
    </row>
    <row r="123" spans="1:20" ht="12">
      <c r="A123" s="152">
        <v>8</v>
      </c>
      <c r="B123" s="90" t="s">
        <v>51</v>
      </c>
      <c r="C123" s="331" t="s">
        <v>56</v>
      </c>
      <c r="D123" s="58" t="s">
        <v>53</v>
      </c>
      <c r="E123" s="124">
        <v>3</v>
      </c>
      <c r="F123" s="38"/>
      <c r="G123" s="37">
        <v>0</v>
      </c>
      <c r="H123" s="38"/>
      <c r="I123" s="159"/>
      <c r="J123" s="42">
        <v>0</v>
      </c>
      <c r="K123" s="162"/>
      <c r="L123" s="92"/>
      <c r="M123" s="93"/>
      <c r="N123" s="94"/>
      <c r="O123" s="94"/>
      <c r="P123" s="95"/>
      <c r="Q123" s="121"/>
      <c r="R123" s="81">
        <f>G124+J124</f>
        <v>0</v>
      </c>
      <c r="S123" s="366">
        <f>R123+R124</f>
        <v>1.9089923832</v>
      </c>
      <c r="T123" s="368">
        <f>E123*S123</f>
        <v>5.7269771495999997</v>
      </c>
    </row>
    <row r="124" spans="1:20" ht="12" customHeight="1">
      <c r="A124" s="150"/>
      <c r="B124" s="36"/>
      <c r="C124" s="332"/>
      <c r="D124" s="58"/>
      <c r="E124" s="124"/>
      <c r="F124" s="38"/>
      <c r="G124" s="74">
        <f>G123*$J$13/1000</f>
        <v>0</v>
      </c>
      <c r="H124" s="38"/>
      <c r="I124" s="159"/>
      <c r="J124" s="74">
        <f>J123*$Q$13/1000</f>
        <v>0</v>
      </c>
      <c r="K124" s="162"/>
      <c r="L124" s="236" t="s">
        <v>56</v>
      </c>
      <c r="M124" s="102" t="s">
        <v>53</v>
      </c>
      <c r="N124" s="103">
        <v>1</v>
      </c>
      <c r="O124" s="104">
        <f>E123*N124</f>
        <v>3</v>
      </c>
      <c r="P124" s="105">
        <v>1.6859999999999999</v>
      </c>
      <c r="Q124" s="123">
        <f>N124*P124*$N$11</f>
        <v>1.9089923832</v>
      </c>
      <c r="R124" s="124">
        <f>SUM(Q124:Q124)</f>
        <v>1.9089923832</v>
      </c>
      <c r="S124" s="367"/>
      <c r="T124" s="369"/>
    </row>
    <row r="125" spans="1:20" ht="8.25" customHeight="1">
      <c r="A125" s="151"/>
      <c r="B125" s="85"/>
      <c r="C125" s="153"/>
      <c r="D125" s="86"/>
      <c r="E125" s="89"/>
      <c r="F125" s="87"/>
      <c r="G125" s="88"/>
      <c r="H125" s="87"/>
      <c r="I125" s="160"/>
      <c r="J125" s="88"/>
      <c r="K125" s="163"/>
      <c r="O125" s="57"/>
      <c r="Q125" s="83"/>
      <c r="R125" s="124"/>
      <c r="S125" s="124"/>
      <c r="T125" s="165"/>
    </row>
    <row r="126" spans="1:20" ht="12">
      <c r="A126" s="152">
        <v>9</v>
      </c>
      <c r="B126" s="329" t="s">
        <v>57</v>
      </c>
      <c r="C126" s="331" t="s">
        <v>59</v>
      </c>
      <c r="D126" s="58" t="s">
        <v>36</v>
      </c>
      <c r="E126" s="124">
        <v>0.45</v>
      </c>
      <c r="F126" s="38"/>
      <c r="G126" s="37">
        <v>8.91</v>
      </c>
      <c r="H126" s="38"/>
      <c r="I126" s="159"/>
      <c r="J126" s="42">
        <v>0.86</v>
      </c>
      <c r="K126" s="162"/>
      <c r="L126" s="92"/>
      <c r="M126" s="93"/>
      <c r="N126" s="94"/>
      <c r="O126" s="94"/>
      <c r="P126" s="95"/>
      <c r="Q126" s="121"/>
      <c r="R126" s="81">
        <f>G127+J127</f>
        <v>19.909924400000001</v>
      </c>
      <c r="S126" s="366">
        <f>R126+R127</f>
        <v>64.710860783142806</v>
      </c>
      <c r="T126" s="368">
        <f>E126*S126</f>
        <v>29.119887352414263</v>
      </c>
    </row>
    <row r="127" spans="1:20" ht="12">
      <c r="A127" s="150"/>
      <c r="B127" s="374"/>
      <c r="C127" s="332"/>
      <c r="D127" s="58"/>
      <c r="E127" s="124"/>
      <c r="F127" s="38"/>
      <c r="G127" s="74">
        <f>G126*$J$13/1000</f>
        <v>17.510644800000001</v>
      </c>
      <c r="H127" s="38"/>
      <c r="I127" s="159"/>
      <c r="J127" s="74">
        <f>J126*$Q$13/1000</f>
        <v>2.3992795999999998</v>
      </c>
      <c r="K127" s="162"/>
      <c r="L127" s="129" t="s">
        <v>60</v>
      </c>
      <c r="M127" s="102" t="s">
        <v>36</v>
      </c>
      <c r="N127" s="103">
        <v>1.0149999999999999</v>
      </c>
      <c r="O127" s="104">
        <f>E126*N127</f>
        <v>0.45674999999999999</v>
      </c>
      <c r="P127" s="105">
        <v>29.007000000000001</v>
      </c>
      <c r="Q127" s="123">
        <f>N127*P127*$N$11</f>
        <v>33.336153137826003</v>
      </c>
      <c r="R127" s="366">
        <f>SUM(Q127:Q129)</f>
        <v>44.800936383142805</v>
      </c>
      <c r="S127" s="367"/>
      <c r="T127" s="369"/>
    </row>
    <row r="128" spans="1:20" ht="12">
      <c r="A128" s="150"/>
      <c r="B128" s="90" t="s">
        <v>58</v>
      </c>
      <c r="C128" s="332"/>
      <c r="D128" s="58"/>
      <c r="E128" s="124"/>
      <c r="F128" s="38"/>
      <c r="G128" s="37"/>
      <c r="H128" s="38"/>
      <c r="I128" s="159"/>
      <c r="K128" s="162"/>
      <c r="L128" s="132" t="s">
        <v>61</v>
      </c>
      <c r="M128" s="106" t="s">
        <v>62</v>
      </c>
      <c r="N128" s="107">
        <v>1.37</v>
      </c>
      <c r="O128" s="108">
        <f>E126*N128</f>
        <v>0.61650000000000005</v>
      </c>
      <c r="P128" s="109">
        <v>3.5</v>
      </c>
      <c r="Q128" s="125">
        <f>N128*P128*$N$11</f>
        <v>5.4291924540000007</v>
      </c>
      <c r="R128" s="367"/>
      <c r="S128" s="367"/>
      <c r="T128" s="369"/>
    </row>
    <row r="129" spans="1:20" ht="12">
      <c r="A129" s="150"/>
      <c r="B129" s="36"/>
      <c r="C129" s="332"/>
      <c r="D129" s="58"/>
      <c r="E129" s="124"/>
      <c r="F129" s="38"/>
      <c r="G129" s="37"/>
      <c r="H129" s="38"/>
      <c r="I129" s="159"/>
      <c r="K129" s="162"/>
      <c r="L129" s="116" t="s">
        <v>63</v>
      </c>
      <c r="M129" s="117" t="s">
        <v>36</v>
      </c>
      <c r="N129" s="118">
        <v>3.7999999999999999E-2</v>
      </c>
      <c r="O129" s="119">
        <f>E126*N129</f>
        <v>1.7100000000000001E-2</v>
      </c>
      <c r="P129" s="120">
        <v>140.27799999999999</v>
      </c>
      <c r="Q129" s="127">
        <f>N129*P129*$N$11</f>
        <v>6.0355907913168005</v>
      </c>
      <c r="R129" s="367"/>
      <c r="S129" s="367"/>
      <c r="T129" s="369"/>
    </row>
    <row r="130" spans="1:20" ht="12">
      <c r="A130" s="149">
        <v>10</v>
      </c>
      <c r="B130" s="91" t="s">
        <v>64</v>
      </c>
      <c r="C130" s="331" t="s">
        <v>65</v>
      </c>
      <c r="D130" s="180" t="s">
        <v>39</v>
      </c>
      <c r="E130" s="202">
        <v>3.0099999999999998E-2</v>
      </c>
      <c r="F130" s="95"/>
      <c r="G130" s="74">
        <v>0</v>
      </c>
      <c r="H130" s="95"/>
      <c r="I130" s="158"/>
      <c r="J130" s="74">
        <v>0</v>
      </c>
      <c r="K130" s="161"/>
      <c r="L130" s="92"/>
      <c r="M130" s="93"/>
      <c r="N130" s="94"/>
      <c r="O130" s="94"/>
      <c r="P130" s="95"/>
      <c r="Q130" s="121"/>
      <c r="R130" s="81">
        <f>G131+J131</f>
        <v>0</v>
      </c>
      <c r="S130" s="366">
        <f>R130+R131</f>
        <v>385.91198157960008</v>
      </c>
      <c r="T130" s="368">
        <f>E130*S130</f>
        <v>11.615950645545961</v>
      </c>
    </row>
    <row r="131" spans="1:20" ht="12">
      <c r="A131" s="150"/>
      <c r="C131" s="332"/>
      <c r="E131" s="124"/>
      <c r="G131" s="74">
        <f>G130*$J$13/1000</f>
        <v>0</v>
      </c>
      <c r="I131" s="159"/>
      <c r="J131" s="74">
        <f>J130*$Q$13/1000</f>
        <v>0</v>
      </c>
      <c r="K131" s="162"/>
      <c r="L131" s="96" t="s">
        <v>65</v>
      </c>
      <c r="M131" s="97" t="s">
        <v>39</v>
      </c>
      <c r="N131" s="98">
        <v>1</v>
      </c>
      <c r="O131" s="99">
        <f>E130*N131</f>
        <v>3.0099999999999998E-2</v>
      </c>
      <c r="P131" s="100">
        <v>340.83300000000003</v>
      </c>
      <c r="Q131" s="131">
        <f>N131*P131*$N$11</f>
        <v>385.91198157960008</v>
      </c>
      <c r="R131" s="124">
        <f>SUM(Q131:Q131)</f>
        <v>385.91198157960008</v>
      </c>
      <c r="S131" s="367"/>
      <c r="T131" s="369"/>
    </row>
    <row r="132" spans="1:20" ht="9" customHeight="1">
      <c r="A132" s="151"/>
      <c r="B132" s="85"/>
      <c r="C132" s="153"/>
      <c r="D132" s="86"/>
      <c r="E132" s="89"/>
      <c r="F132" s="87"/>
      <c r="G132" s="88"/>
      <c r="H132" s="87"/>
      <c r="I132" s="160"/>
      <c r="J132" s="88"/>
      <c r="K132" s="163"/>
      <c r="O132" s="57"/>
      <c r="Q132" s="83"/>
      <c r="R132" s="124"/>
      <c r="S132" s="124"/>
      <c r="T132" s="165"/>
    </row>
    <row r="133" spans="1:20" ht="12">
      <c r="A133" s="149">
        <v>11</v>
      </c>
      <c r="B133" s="329" t="s">
        <v>66</v>
      </c>
      <c r="C133" s="331" t="s">
        <v>68</v>
      </c>
      <c r="D133" s="180" t="s">
        <v>62</v>
      </c>
      <c r="E133" s="237">
        <v>2.5</v>
      </c>
      <c r="F133" s="95"/>
      <c r="G133" s="74">
        <v>0.33</v>
      </c>
      <c r="H133" s="95"/>
      <c r="I133" s="158"/>
      <c r="J133" s="74">
        <v>0.02</v>
      </c>
      <c r="K133" s="161"/>
      <c r="L133" s="92"/>
      <c r="M133" s="93"/>
      <c r="N133" s="94"/>
      <c r="O133" s="94"/>
      <c r="P133" s="95"/>
      <c r="Q133" s="121"/>
      <c r="R133" s="81">
        <f>G134+J134</f>
        <v>0.70433960000000007</v>
      </c>
      <c r="S133" s="366">
        <f>R133+R134</f>
        <v>2.0914564915587204</v>
      </c>
      <c r="T133" s="368">
        <f>E133*S133</f>
        <v>5.2286412288968007</v>
      </c>
    </row>
    <row r="134" spans="1:20" ht="12">
      <c r="A134" s="150"/>
      <c r="B134" s="330"/>
      <c r="C134" s="332"/>
      <c r="E134" s="238"/>
      <c r="G134" s="74">
        <f>G133*$J$13/1000</f>
        <v>0.64854240000000007</v>
      </c>
      <c r="I134" s="159"/>
      <c r="J134" s="74">
        <f>J133*$Q$13/1000</f>
        <v>5.5797200000000005E-2</v>
      </c>
      <c r="K134" s="162"/>
      <c r="L134" s="236" t="s">
        <v>60</v>
      </c>
      <c r="M134" s="102" t="s">
        <v>36</v>
      </c>
      <c r="N134" s="103">
        <v>4.0800000000000003E-2</v>
      </c>
      <c r="O134" s="104">
        <f>E133*N134</f>
        <v>0.10200000000000001</v>
      </c>
      <c r="P134" s="105">
        <v>29.007000000000001</v>
      </c>
      <c r="Q134" s="123">
        <f>N134*P134*$N$11</f>
        <v>1.3400148256387203</v>
      </c>
      <c r="R134" s="366">
        <f>SUM(Q134:Q135)</f>
        <v>1.3871168915587204</v>
      </c>
      <c r="S134" s="367"/>
      <c r="T134" s="369"/>
    </row>
    <row r="135" spans="1:20" ht="12">
      <c r="A135" s="151"/>
      <c r="B135" s="248" t="s">
        <v>67</v>
      </c>
      <c r="C135" s="333"/>
      <c r="D135" s="86"/>
      <c r="E135" s="89"/>
      <c r="F135" s="87"/>
      <c r="G135" s="88"/>
      <c r="H135" s="87"/>
      <c r="I135" s="160"/>
      <c r="J135" s="88"/>
      <c r="K135" s="163"/>
      <c r="L135" s="249" t="s">
        <v>69</v>
      </c>
      <c r="M135" s="117" t="s">
        <v>36</v>
      </c>
      <c r="N135" s="118">
        <v>1.6000000000000001E-3</v>
      </c>
      <c r="O135" s="119">
        <f>E133*N135</f>
        <v>4.0000000000000001E-3</v>
      </c>
      <c r="P135" s="120">
        <v>26</v>
      </c>
      <c r="Q135" s="127">
        <f>N135*P135*$N$11</f>
        <v>4.7102065920000012E-2</v>
      </c>
      <c r="R135" s="367"/>
      <c r="S135" s="367"/>
      <c r="T135" s="369"/>
    </row>
    <row r="136" spans="1:20" ht="15" customHeight="1">
      <c r="A136" s="149">
        <v>12</v>
      </c>
      <c r="B136" s="234" t="s">
        <v>70</v>
      </c>
      <c r="C136" s="331" t="s">
        <v>72</v>
      </c>
      <c r="D136" s="180" t="s">
        <v>62</v>
      </c>
      <c r="E136" s="237">
        <v>2.7</v>
      </c>
      <c r="F136" s="95"/>
      <c r="G136" s="74">
        <v>0.247</v>
      </c>
      <c r="H136" s="95"/>
      <c r="I136" s="158"/>
      <c r="J136" s="74">
        <v>8.0000000000000071E-3</v>
      </c>
      <c r="K136" s="161"/>
      <c r="L136" s="92"/>
      <c r="M136" s="93"/>
      <c r="N136" s="94"/>
      <c r="O136" s="94"/>
      <c r="P136" s="95"/>
      <c r="Q136" s="121"/>
      <c r="R136" s="81">
        <f>G137+J137</f>
        <v>0.50774304000000003</v>
      </c>
      <c r="S136" s="366">
        <f>R136+R137</f>
        <v>1.1633222748000001</v>
      </c>
      <c r="T136" s="368">
        <f>E136*S136</f>
        <v>3.1409701419600005</v>
      </c>
    </row>
    <row r="137" spans="1:20" ht="12" customHeight="1">
      <c r="A137" s="150"/>
      <c r="B137" s="235" t="s">
        <v>71</v>
      </c>
      <c r="C137" s="332"/>
      <c r="E137" s="238"/>
      <c r="G137" s="74">
        <f>G136*$J$13/1000</f>
        <v>0.48542415999999999</v>
      </c>
      <c r="I137" s="159"/>
      <c r="J137" s="74">
        <f>J136*$Q$13/1000</f>
        <v>2.231888000000002E-2</v>
      </c>
      <c r="K137" s="162"/>
      <c r="L137" s="236" t="s">
        <v>73</v>
      </c>
      <c r="M137" s="102" t="s">
        <v>62</v>
      </c>
      <c r="N137" s="103">
        <v>1.08</v>
      </c>
      <c r="O137" s="104">
        <f>E136*N137</f>
        <v>2.9160000000000004</v>
      </c>
      <c r="P137" s="105">
        <v>0.42499999999999999</v>
      </c>
      <c r="Q137" s="123">
        <f>N137*P137*$N$11</f>
        <v>0.51970789080000002</v>
      </c>
      <c r="R137" s="366">
        <f>SUM(Q137:Q138)</f>
        <v>0.65557923480000002</v>
      </c>
      <c r="S137" s="367"/>
      <c r="T137" s="369"/>
    </row>
    <row r="138" spans="1:20" ht="12">
      <c r="A138" s="151"/>
      <c r="B138" s="85"/>
      <c r="C138" s="333"/>
      <c r="D138" s="86"/>
      <c r="E138" s="89"/>
      <c r="F138" s="87"/>
      <c r="G138" s="88"/>
      <c r="H138" s="87"/>
      <c r="I138" s="160"/>
      <c r="J138" s="88"/>
      <c r="K138" s="163"/>
      <c r="L138" s="249" t="s">
        <v>74</v>
      </c>
      <c r="M138" s="250" t="s">
        <v>48</v>
      </c>
      <c r="N138" s="118">
        <v>0.3</v>
      </c>
      <c r="O138" s="119">
        <f>E136*N138</f>
        <v>0.81</v>
      </c>
      <c r="P138" s="120">
        <v>0.4</v>
      </c>
      <c r="Q138" s="127">
        <f>N138*P138*$N$11</f>
        <v>0.13587134400000001</v>
      </c>
      <c r="R138" s="367"/>
      <c r="S138" s="367"/>
      <c r="T138" s="369"/>
    </row>
    <row r="139" spans="1:20" ht="12">
      <c r="A139" s="152">
        <v>13</v>
      </c>
      <c r="B139" s="90" t="s">
        <v>75</v>
      </c>
      <c r="C139" s="332" t="s">
        <v>77</v>
      </c>
      <c r="D139" s="58" t="s">
        <v>62</v>
      </c>
      <c r="E139" s="124">
        <v>2.7</v>
      </c>
      <c r="F139" s="38"/>
      <c r="G139" s="37">
        <v>0.74</v>
      </c>
      <c r="H139" s="38"/>
      <c r="I139" s="159"/>
      <c r="J139" s="42">
        <v>6.0000000000000053E-2</v>
      </c>
      <c r="K139" s="162"/>
      <c r="N139" s="94"/>
      <c r="O139" s="94"/>
      <c r="P139" s="95"/>
      <c r="Q139" s="121"/>
      <c r="R139" s="81">
        <f>G140+J140</f>
        <v>1.6216988000000001</v>
      </c>
      <c r="S139" s="366">
        <f>R139+R140</f>
        <v>2.5637401184000002</v>
      </c>
      <c r="T139" s="368">
        <f>E139*S139</f>
        <v>6.9220983196800008</v>
      </c>
    </row>
    <row r="140" spans="1:20" ht="12">
      <c r="A140" s="150"/>
      <c r="B140" s="90" t="s">
        <v>76</v>
      </c>
      <c r="C140" s="332"/>
      <c r="D140" s="58"/>
      <c r="E140" s="124"/>
      <c r="F140" s="38"/>
      <c r="G140" s="74">
        <f>G139*$J$13/1000</f>
        <v>1.4543071999999999</v>
      </c>
      <c r="H140" s="38"/>
      <c r="I140" s="159"/>
      <c r="J140" s="74">
        <f>J139*$Q$13/1000</f>
        <v>0.16739160000000014</v>
      </c>
      <c r="K140" s="162"/>
      <c r="L140" s="96" t="s">
        <v>69</v>
      </c>
      <c r="M140" s="97" t="s">
        <v>36</v>
      </c>
      <c r="N140" s="98">
        <v>3.2000000000000001E-2</v>
      </c>
      <c r="O140" s="99">
        <f>E139*N140</f>
        <v>8.6400000000000005E-2</v>
      </c>
      <c r="P140" s="100">
        <v>26</v>
      </c>
      <c r="Q140" s="131">
        <f>N140*P140*$N$11</f>
        <v>0.94204131840000016</v>
      </c>
      <c r="R140" s="124">
        <f>SUM(Q140:Q140)</f>
        <v>0.94204131840000016</v>
      </c>
      <c r="S140" s="367"/>
      <c r="T140" s="369"/>
    </row>
    <row r="141" spans="1:20" ht="9" customHeight="1">
      <c r="A141" s="151"/>
      <c r="B141" s="85"/>
      <c r="C141" s="153"/>
      <c r="D141" s="86"/>
      <c r="E141" s="89"/>
      <c r="F141" s="87"/>
      <c r="G141" s="88"/>
      <c r="H141" s="87"/>
      <c r="I141" s="160"/>
      <c r="J141" s="88"/>
      <c r="K141" s="163"/>
      <c r="O141" s="57"/>
      <c r="Q141" s="83"/>
      <c r="R141" s="124"/>
      <c r="S141" s="124"/>
      <c r="T141" s="165"/>
    </row>
    <row r="142" spans="1:20" ht="12">
      <c r="A142" s="152">
        <v>14</v>
      </c>
      <c r="B142" s="90" t="s">
        <v>78</v>
      </c>
      <c r="C142" s="331" t="s">
        <v>80</v>
      </c>
      <c r="D142" s="58" t="s">
        <v>81</v>
      </c>
      <c r="E142" s="124">
        <v>4.3</v>
      </c>
      <c r="F142" s="38"/>
      <c r="G142" s="37">
        <v>0.87</v>
      </c>
      <c r="H142" s="38"/>
      <c r="I142" s="159"/>
      <c r="J142" s="42">
        <v>3.6000000000000032E-2</v>
      </c>
      <c r="K142" s="162"/>
      <c r="L142" s="92"/>
      <c r="M142" s="93"/>
      <c r="N142" s="94"/>
      <c r="O142" s="94"/>
      <c r="P142" s="95"/>
      <c r="Q142" s="121"/>
      <c r="R142" s="81">
        <f>G143+J143</f>
        <v>1.8102285600000001</v>
      </c>
      <c r="S142" s="366">
        <f>R142+R143</f>
        <v>1.9585230738864001</v>
      </c>
      <c r="T142" s="368">
        <f>E142*S142</f>
        <v>8.4216492177115203</v>
      </c>
    </row>
    <row r="143" spans="1:20" ht="12">
      <c r="A143" s="150"/>
      <c r="B143" s="90" t="s">
        <v>79</v>
      </c>
      <c r="C143" s="332"/>
      <c r="D143" s="58"/>
      <c r="E143" s="124"/>
      <c r="F143" s="38"/>
      <c r="G143" s="74">
        <f>G142*$J$13/1000</f>
        <v>1.7097936</v>
      </c>
      <c r="H143" s="38"/>
      <c r="I143" s="159"/>
      <c r="J143" s="74">
        <f>J142*$Q$13/1000</f>
        <v>0.10043496000000009</v>
      </c>
      <c r="K143" s="162"/>
      <c r="L143" s="96" t="s">
        <v>47</v>
      </c>
      <c r="M143" s="97" t="s">
        <v>48</v>
      </c>
      <c r="N143" s="98">
        <v>0.13700000000000001</v>
      </c>
      <c r="O143" s="99">
        <f>E142*N143</f>
        <v>0.58910000000000007</v>
      </c>
      <c r="P143" s="100">
        <v>0.95599999999999996</v>
      </c>
      <c r="Q143" s="131">
        <f>N143*P143*$N$11</f>
        <v>0.14829451388640003</v>
      </c>
      <c r="R143" s="124">
        <f>SUM(Q143:Q143)</f>
        <v>0.14829451388640003</v>
      </c>
      <c r="S143" s="367"/>
      <c r="T143" s="369"/>
    </row>
    <row r="144" spans="1:20" ht="11.25" customHeight="1">
      <c r="A144" s="151"/>
      <c r="B144" s="85"/>
      <c r="C144" s="153"/>
      <c r="D144" s="86"/>
      <c r="E144" s="89"/>
      <c r="F144" s="87"/>
      <c r="G144" s="88"/>
      <c r="H144" s="87"/>
      <c r="I144" s="160"/>
      <c r="J144" s="88"/>
      <c r="K144" s="163"/>
      <c r="O144" s="57"/>
      <c r="Q144" s="83"/>
      <c r="R144" s="124"/>
      <c r="S144" s="124"/>
      <c r="T144" s="165"/>
    </row>
    <row r="145" spans="1:20" ht="12">
      <c r="A145" s="152">
        <v>15</v>
      </c>
      <c r="B145" s="90" t="s">
        <v>51</v>
      </c>
      <c r="C145" s="331" t="s">
        <v>82</v>
      </c>
      <c r="D145" s="58" t="s">
        <v>53</v>
      </c>
      <c r="E145" s="124">
        <v>15.8</v>
      </c>
      <c r="F145" s="38"/>
      <c r="G145" s="37">
        <v>0</v>
      </c>
      <c r="H145" s="38"/>
      <c r="I145" s="159"/>
      <c r="J145" s="42">
        <v>0</v>
      </c>
      <c r="K145" s="162"/>
      <c r="L145" s="92"/>
      <c r="M145" s="93"/>
      <c r="N145" s="94"/>
      <c r="O145" s="94"/>
      <c r="P145" s="95"/>
      <c r="Q145" s="121"/>
      <c r="R145" s="81">
        <f>G146+J146</f>
        <v>0</v>
      </c>
      <c r="S145" s="366">
        <f>R145+R146</f>
        <v>1.4813373279600002</v>
      </c>
      <c r="T145" s="368">
        <f>E145*S145</f>
        <v>23.405129781768004</v>
      </c>
    </row>
    <row r="146" spans="1:20" ht="12">
      <c r="A146" s="150"/>
      <c r="B146" s="36"/>
      <c r="C146" s="332"/>
      <c r="D146" s="58"/>
      <c r="E146" s="124"/>
      <c r="F146" s="38"/>
      <c r="G146" s="74">
        <f>G145*$J$13/1000</f>
        <v>0</v>
      </c>
      <c r="H146" s="38"/>
      <c r="I146" s="159"/>
      <c r="J146" s="74">
        <f>J145*$Q$13/1000</f>
        <v>0</v>
      </c>
      <c r="K146" s="162"/>
      <c r="L146" s="96" t="s">
        <v>82</v>
      </c>
      <c r="M146" s="97" t="s">
        <v>53</v>
      </c>
      <c r="N146" s="98">
        <v>1</v>
      </c>
      <c r="O146" s="99">
        <f>E145*N146</f>
        <v>15.8</v>
      </c>
      <c r="P146" s="100">
        <v>1.3083</v>
      </c>
      <c r="Q146" s="131">
        <f>N146*P146*$N$11</f>
        <v>1.4813373279600002</v>
      </c>
      <c r="R146" s="124">
        <f>SUM(Q146:Q146)</f>
        <v>1.4813373279600002</v>
      </c>
      <c r="S146" s="367"/>
      <c r="T146" s="369"/>
    </row>
    <row r="147" spans="1:20">
      <c r="A147" s="151"/>
      <c r="B147" s="85"/>
      <c r="C147" s="153"/>
      <c r="D147" s="86"/>
      <c r="E147" s="89"/>
      <c r="F147" s="87"/>
      <c r="G147" s="88"/>
      <c r="H147" s="87"/>
      <c r="I147" s="160"/>
      <c r="J147" s="88"/>
      <c r="K147" s="163"/>
      <c r="O147" s="57"/>
      <c r="Q147" s="83"/>
      <c r="R147" s="124"/>
      <c r="S147" s="124"/>
      <c r="T147" s="165"/>
    </row>
    <row r="148" spans="1:20" ht="12">
      <c r="A148" s="152">
        <v>16</v>
      </c>
      <c r="B148" s="90" t="s">
        <v>51</v>
      </c>
      <c r="C148" s="331" t="s">
        <v>83</v>
      </c>
      <c r="D148" s="58" t="s">
        <v>53</v>
      </c>
      <c r="E148" s="124">
        <v>16.8</v>
      </c>
      <c r="F148" s="38"/>
      <c r="G148" s="37">
        <v>0</v>
      </c>
      <c r="H148" s="38"/>
      <c r="I148" s="159"/>
      <c r="J148" s="42">
        <v>0</v>
      </c>
      <c r="K148" s="162"/>
      <c r="L148" s="92"/>
      <c r="M148" s="93"/>
      <c r="N148" s="94"/>
      <c r="O148" s="94"/>
      <c r="P148" s="95"/>
      <c r="Q148" s="121"/>
      <c r="R148" s="81">
        <f>G149+J149</f>
        <v>0</v>
      </c>
      <c r="S148" s="366">
        <f>R148+R149</f>
        <v>0.43365603960000004</v>
      </c>
      <c r="T148" s="368">
        <f>E148*S148</f>
        <v>7.2854214652800007</v>
      </c>
    </row>
    <row r="149" spans="1:20" ht="12">
      <c r="A149" s="150"/>
      <c r="B149" s="36"/>
      <c r="C149" s="332"/>
      <c r="D149" s="58"/>
      <c r="E149" s="124"/>
      <c r="F149" s="38"/>
      <c r="G149" s="74">
        <f>G148*$J$13/1000</f>
        <v>0</v>
      </c>
      <c r="H149" s="38"/>
      <c r="I149" s="159"/>
      <c r="J149" s="74">
        <f>J148*$Q$13/1000</f>
        <v>0</v>
      </c>
      <c r="K149" s="162"/>
      <c r="L149" s="96" t="s">
        <v>83</v>
      </c>
      <c r="M149" s="97" t="s">
        <v>53</v>
      </c>
      <c r="N149" s="98">
        <v>1</v>
      </c>
      <c r="O149" s="99">
        <f>E148*N149</f>
        <v>16.8</v>
      </c>
      <c r="P149" s="100">
        <v>0.38300000000000001</v>
      </c>
      <c r="Q149" s="131">
        <f>N149*P149*$N$11</f>
        <v>0.43365603960000004</v>
      </c>
      <c r="R149" s="124">
        <f>SUM(Q149:Q149)</f>
        <v>0.43365603960000004</v>
      </c>
      <c r="S149" s="367"/>
      <c r="T149" s="369"/>
    </row>
    <row r="150" spans="1:20">
      <c r="A150" s="151"/>
      <c r="B150" s="85"/>
      <c r="C150" s="153"/>
      <c r="D150" s="86"/>
      <c r="E150" s="89"/>
      <c r="F150" s="87"/>
      <c r="G150" s="88"/>
      <c r="H150" s="87"/>
      <c r="I150" s="160"/>
      <c r="J150" s="88"/>
      <c r="K150" s="163"/>
      <c r="O150" s="57"/>
      <c r="Q150" s="83"/>
      <c r="R150" s="124"/>
      <c r="S150" s="124"/>
      <c r="T150" s="165"/>
    </row>
    <row r="151" spans="1:20" ht="12">
      <c r="A151" s="152">
        <v>17</v>
      </c>
      <c r="B151" s="90" t="s">
        <v>51</v>
      </c>
      <c r="C151" s="331" t="s">
        <v>84</v>
      </c>
      <c r="D151" s="58" t="s">
        <v>53</v>
      </c>
      <c r="E151" s="124">
        <v>4.5999999999999996</v>
      </c>
      <c r="F151" s="38"/>
      <c r="G151" s="37">
        <v>0</v>
      </c>
      <c r="H151" s="38"/>
      <c r="I151" s="159"/>
      <c r="J151" s="42">
        <v>0</v>
      </c>
      <c r="K151" s="162"/>
      <c r="L151" s="92"/>
      <c r="M151" s="93"/>
      <c r="N151" s="94"/>
      <c r="O151" s="94"/>
      <c r="P151" s="95"/>
      <c r="Q151" s="121"/>
      <c r="R151" s="81">
        <f>G152+J152</f>
        <v>0</v>
      </c>
      <c r="S151" s="366">
        <f>R151+R152</f>
        <v>0.25589103120000001</v>
      </c>
      <c r="T151" s="368">
        <f>E151*S151</f>
        <v>1.17709874352</v>
      </c>
    </row>
    <row r="152" spans="1:20" ht="12">
      <c r="A152" s="150"/>
      <c r="B152" s="36"/>
      <c r="C152" s="332"/>
      <c r="D152" s="58"/>
      <c r="E152" s="124"/>
      <c r="F152" s="38"/>
      <c r="G152" s="74">
        <f>G151*$J$13/1000</f>
        <v>0</v>
      </c>
      <c r="H152" s="38"/>
      <c r="I152" s="159"/>
      <c r="J152" s="74">
        <f>J151*$Q$13/1000</f>
        <v>0</v>
      </c>
      <c r="K152" s="162"/>
      <c r="L152" s="96" t="s">
        <v>84</v>
      </c>
      <c r="M152" s="97" t="s">
        <v>53</v>
      </c>
      <c r="N152" s="98">
        <v>1</v>
      </c>
      <c r="O152" s="99">
        <f>E151*N152</f>
        <v>4.5999999999999996</v>
      </c>
      <c r="P152" s="100">
        <v>0.22600000000000001</v>
      </c>
      <c r="Q152" s="131">
        <f>N152*P152*$N$11</f>
        <v>0.25589103120000001</v>
      </c>
      <c r="R152" s="124">
        <f>SUM(Q152:Q152)</f>
        <v>0.25589103120000001</v>
      </c>
      <c r="S152" s="367"/>
      <c r="T152" s="369"/>
    </row>
    <row r="153" spans="1:20">
      <c r="A153" s="151"/>
      <c r="B153" s="85"/>
      <c r="C153" s="153"/>
      <c r="D153" s="86"/>
      <c r="E153" s="89"/>
      <c r="F153" s="87"/>
      <c r="G153" s="88"/>
      <c r="H153" s="87"/>
      <c r="I153" s="160"/>
      <c r="J153" s="88"/>
      <c r="K153" s="163"/>
      <c r="O153" s="57"/>
      <c r="Q153" s="83"/>
      <c r="R153" s="124"/>
      <c r="S153" s="124"/>
      <c r="T153" s="165"/>
    </row>
    <row r="154" spans="1:20" ht="12">
      <c r="A154" s="152">
        <v>18</v>
      </c>
      <c r="B154" s="90" t="s">
        <v>51</v>
      </c>
      <c r="C154" s="331" t="s">
        <v>85</v>
      </c>
      <c r="D154" s="58" t="s">
        <v>48</v>
      </c>
      <c r="E154" s="124">
        <v>0.32</v>
      </c>
      <c r="F154" s="38"/>
      <c r="G154" s="37">
        <v>0</v>
      </c>
      <c r="H154" s="38"/>
      <c r="I154" s="159"/>
      <c r="J154" s="42">
        <v>0</v>
      </c>
      <c r="K154" s="162"/>
      <c r="L154" s="92"/>
      <c r="M154" s="93"/>
      <c r="N154" s="94"/>
      <c r="O154" s="94"/>
      <c r="P154" s="95"/>
      <c r="Q154" s="121"/>
      <c r="R154" s="81">
        <f>G155+J155</f>
        <v>0</v>
      </c>
      <c r="S154" s="366">
        <f>R154+R155</f>
        <v>0.46196256959999998</v>
      </c>
      <c r="T154" s="368">
        <f>E154*S154</f>
        <v>0.14782802227200001</v>
      </c>
    </row>
    <row r="155" spans="1:20" ht="12">
      <c r="A155" s="150"/>
      <c r="B155" s="36"/>
      <c r="C155" s="332"/>
      <c r="D155" s="58"/>
      <c r="E155" s="124"/>
      <c r="F155" s="38"/>
      <c r="G155" s="74">
        <f>G154*$J$13/1000</f>
        <v>0</v>
      </c>
      <c r="H155" s="38"/>
      <c r="I155" s="159"/>
      <c r="J155" s="74">
        <f>J154*$Q$13/1000</f>
        <v>0</v>
      </c>
      <c r="K155" s="162"/>
      <c r="L155" s="96" t="s">
        <v>85</v>
      </c>
      <c r="M155" s="97" t="s">
        <v>48</v>
      </c>
      <c r="N155" s="98">
        <v>1</v>
      </c>
      <c r="O155" s="99">
        <f>E154*N155</f>
        <v>0.32</v>
      </c>
      <c r="P155" s="100">
        <v>0.40799999999999997</v>
      </c>
      <c r="Q155" s="131">
        <f>N155*P155*$N$11</f>
        <v>0.46196256959999998</v>
      </c>
      <c r="R155" s="124">
        <f>SUM(Q155:Q155)</f>
        <v>0.46196256959999998</v>
      </c>
      <c r="S155" s="367"/>
      <c r="T155" s="369"/>
    </row>
    <row r="156" spans="1:20" ht="12.75" customHeight="1">
      <c r="A156" s="151"/>
      <c r="B156" s="85"/>
      <c r="C156" s="153"/>
      <c r="D156" s="86"/>
      <c r="E156" s="89"/>
      <c r="F156" s="87"/>
      <c r="G156" s="88"/>
      <c r="H156" s="87"/>
      <c r="I156" s="160"/>
      <c r="J156" s="88"/>
      <c r="K156" s="163"/>
      <c r="Q156" s="83"/>
      <c r="R156" s="124"/>
      <c r="S156" s="124"/>
      <c r="T156" s="165"/>
    </row>
    <row r="157" spans="1:20" ht="12">
      <c r="A157" s="149">
        <v>19</v>
      </c>
      <c r="B157" s="91" t="s">
        <v>51</v>
      </c>
      <c r="C157" s="331" t="s">
        <v>112</v>
      </c>
      <c r="D157" s="180" t="s">
        <v>53</v>
      </c>
      <c r="E157" s="122">
        <v>4.3</v>
      </c>
      <c r="F157" s="95"/>
      <c r="G157" s="74">
        <v>0</v>
      </c>
      <c r="H157" s="95"/>
      <c r="I157" s="158"/>
      <c r="J157" s="74">
        <v>0</v>
      </c>
      <c r="K157" s="161"/>
      <c r="L157" s="92"/>
      <c r="M157" s="93"/>
      <c r="N157" s="94"/>
      <c r="O157" s="128"/>
      <c r="P157" s="95"/>
      <c r="Q157" s="121"/>
      <c r="R157" s="81">
        <f>G158+J158</f>
        <v>0</v>
      </c>
      <c r="S157" s="366">
        <f>R157+R158</f>
        <v>0.90580896000000011</v>
      </c>
      <c r="T157" s="368">
        <f>E157*S157</f>
        <v>3.8949785280000002</v>
      </c>
    </row>
    <row r="158" spans="1:20" ht="12">
      <c r="A158" s="150"/>
      <c r="C158" s="332"/>
      <c r="E158" s="124"/>
      <c r="G158" s="74">
        <f>G157*$J$13/1000</f>
        <v>0</v>
      </c>
      <c r="I158" s="159"/>
      <c r="J158" s="74">
        <f>J157*$Q$13/1000</f>
        <v>0</v>
      </c>
      <c r="K158" s="162"/>
      <c r="L158" s="96" t="s">
        <v>86</v>
      </c>
      <c r="M158" s="97" t="s">
        <v>81</v>
      </c>
      <c r="N158" s="98">
        <v>1</v>
      </c>
      <c r="O158" s="98">
        <f>E157*N158</f>
        <v>4.3</v>
      </c>
      <c r="P158" s="100">
        <v>0.8</v>
      </c>
      <c r="Q158" s="131">
        <f>N158*P158*$N$11</f>
        <v>0.90580896000000011</v>
      </c>
      <c r="R158" s="124">
        <f>SUM(Q158:Q158)</f>
        <v>0.90580896000000011</v>
      </c>
      <c r="S158" s="367"/>
      <c r="T158" s="369"/>
    </row>
    <row r="159" spans="1:20" ht="8.25" customHeight="1">
      <c r="A159" s="151"/>
      <c r="B159" s="85"/>
      <c r="C159" s="153"/>
      <c r="D159" s="86"/>
      <c r="E159" s="89"/>
      <c r="F159" s="87"/>
      <c r="G159" s="88"/>
      <c r="H159" s="87"/>
      <c r="I159" s="160"/>
      <c r="J159" s="88"/>
      <c r="K159" s="163"/>
      <c r="L159" s="181"/>
      <c r="M159" s="182"/>
      <c r="N159" s="183"/>
      <c r="O159" s="186"/>
      <c r="P159" s="87"/>
      <c r="Q159" s="184"/>
      <c r="R159" s="89"/>
      <c r="S159" s="89"/>
      <c r="T159" s="185"/>
    </row>
    <row r="160" spans="1:20" ht="12">
      <c r="A160" s="152">
        <v>20</v>
      </c>
      <c r="B160" s="134" t="s">
        <v>87</v>
      </c>
      <c r="C160" s="331" t="s">
        <v>88</v>
      </c>
      <c r="D160" s="59" t="s">
        <v>62</v>
      </c>
      <c r="E160" s="124">
        <v>1.6</v>
      </c>
      <c r="G160" s="42">
        <v>0.38400000000000001</v>
      </c>
      <c r="I160" s="159"/>
      <c r="J160" s="42">
        <v>0</v>
      </c>
      <c r="K160" s="162"/>
      <c r="L160" s="92"/>
      <c r="M160" s="93"/>
      <c r="N160" s="94"/>
      <c r="O160" s="128"/>
      <c r="P160" s="95"/>
      <c r="Q160" s="121"/>
      <c r="R160" s="81">
        <f>G161+J161</f>
        <v>0.75466751999999993</v>
      </c>
      <c r="S160" s="366">
        <f>R160+R161</f>
        <v>1.10750841645</v>
      </c>
      <c r="T160" s="368">
        <f>E160*S160</f>
        <v>1.77201346632</v>
      </c>
    </row>
    <row r="161" spans="1:20" ht="12">
      <c r="A161" s="150"/>
      <c r="B161" s="134" t="s">
        <v>76</v>
      </c>
      <c r="C161" s="332"/>
      <c r="E161" s="124"/>
      <c r="G161" s="74">
        <f>G160*$J$13/1000</f>
        <v>0.75466751999999993</v>
      </c>
      <c r="I161" s="159"/>
      <c r="J161" s="74">
        <f>J160*$Q$13/1000</f>
        <v>0</v>
      </c>
      <c r="K161" s="162"/>
      <c r="L161" s="96" t="s">
        <v>89</v>
      </c>
      <c r="M161" s="97" t="s">
        <v>48</v>
      </c>
      <c r="N161" s="98">
        <v>0.27700000000000002</v>
      </c>
      <c r="O161" s="98">
        <f>E160*N161</f>
        <v>0.44320000000000004</v>
      </c>
      <c r="P161" s="100">
        <v>1.125</v>
      </c>
      <c r="Q161" s="131">
        <f>N161*P161*$N$11</f>
        <v>0.35284089645000005</v>
      </c>
      <c r="R161" s="124">
        <f>SUM(Q161:Q161)</f>
        <v>0.35284089645000005</v>
      </c>
      <c r="S161" s="367"/>
      <c r="T161" s="369"/>
    </row>
    <row r="162" spans="1:20">
      <c r="A162" s="151"/>
      <c r="B162" s="85"/>
      <c r="C162" s="153"/>
      <c r="D162" s="86"/>
      <c r="E162" s="89"/>
      <c r="F162" s="87"/>
      <c r="G162" s="88"/>
      <c r="H162" s="87"/>
      <c r="I162" s="160"/>
      <c r="J162" s="88"/>
      <c r="K162" s="163"/>
      <c r="Q162" s="83"/>
      <c r="R162" s="124"/>
      <c r="S162" s="124"/>
      <c r="T162" s="165"/>
    </row>
    <row r="163" spans="1:20" ht="12">
      <c r="A163" s="152">
        <v>21</v>
      </c>
      <c r="B163" s="134" t="s">
        <v>90</v>
      </c>
      <c r="C163" s="331" t="s">
        <v>91</v>
      </c>
      <c r="D163" s="59" t="s">
        <v>62</v>
      </c>
      <c r="E163" s="124">
        <v>0.6</v>
      </c>
      <c r="G163" s="42">
        <v>0.38400000000000001</v>
      </c>
      <c r="I163" s="159"/>
      <c r="J163" s="42">
        <v>0</v>
      </c>
      <c r="K163" s="162"/>
      <c r="L163" s="92"/>
      <c r="M163" s="93"/>
      <c r="N163" s="94"/>
      <c r="O163" s="128"/>
      <c r="P163" s="95"/>
      <c r="Q163" s="121"/>
      <c r="R163" s="81">
        <f>G164+J164</f>
        <v>0.75466751999999993</v>
      </c>
      <c r="S163" s="366">
        <f>R163+R164</f>
        <v>1.1821867038959999</v>
      </c>
      <c r="T163" s="368">
        <f>E163*S163</f>
        <v>0.70931202233759993</v>
      </c>
    </row>
    <row r="164" spans="1:20" ht="12">
      <c r="A164" s="150"/>
      <c r="B164" s="134" t="s">
        <v>76</v>
      </c>
      <c r="C164" s="332"/>
      <c r="E164" s="124"/>
      <c r="G164" s="74">
        <f>G163*$J$13/1000</f>
        <v>0.75466751999999993</v>
      </c>
      <c r="I164" s="159"/>
      <c r="J164" s="74">
        <f>J163*$Q$13/1000</f>
        <v>0</v>
      </c>
      <c r="K164" s="162"/>
      <c r="L164" s="96" t="s">
        <v>92</v>
      </c>
      <c r="M164" s="97" t="s">
        <v>48</v>
      </c>
      <c r="N164" s="98">
        <v>0.21</v>
      </c>
      <c r="O164" s="98">
        <f>E163*N164</f>
        <v>0.126</v>
      </c>
      <c r="P164" s="100">
        <v>1.798</v>
      </c>
      <c r="Q164" s="131">
        <f>N164*P164*$N$11</f>
        <v>0.42751918389600002</v>
      </c>
      <c r="R164" s="124">
        <f>SUM(Q164:Q164)</f>
        <v>0.42751918389600002</v>
      </c>
      <c r="S164" s="367"/>
      <c r="T164" s="369"/>
    </row>
    <row r="165" spans="1:20">
      <c r="A165" s="151"/>
      <c r="B165" s="85"/>
      <c r="C165" s="153"/>
      <c r="D165" s="86"/>
      <c r="E165" s="89"/>
      <c r="F165" s="87"/>
      <c r="G165" s="88"/>
      <c r="H165" s="87"/>
      <c r="I165" s="160"/>
      <c r="J165" s="88"/>
      <c r="K165" s="163"/>
      <c r="Q165" s="83"/>
      <c r="R165" s="124"/>
      <c r="S165" s="124"/>
      <c r="T165" s="165"/>
    </row>
    <row r="166" spans="1:20" ht="15" customHeight="1">
      <c r="A166" s="149">
        <v>22</v>
      </c>
      <c r="B166" s="234" t="s">
        <v>93</v>
      </c>
      <c r="C166" s="331" t="s">
        <v>95</v>
      </c>
      <c r="D166" s="180" t="s">
        <v>62</v>
      </c>
      <c r="E166" s="237">
        <v>2.7</v>
      </c>
      <c r="F166" s="95"/>
      <c r="G166" s="74">
        <v>0.33800000000000002</v>
      </c>
      <c r="H166" s="95"/>
      <c r="I166" s="158"/>
      <c r="J166" s="74">
        <v>1.26E-2</v>
      </c>
      <c r="K166" s="161"/>
      <c r="L166" s="92"/>
      <c r="M166" s="93"/>
      <c r="N166" s="94"/>
      <c r="O166" s="128"/>
      <c r="P166" s="95"/>
      <c r="Q166" s="121"/>
      <c r="R166" s="81">
        <f>G167+J167</f>
        <v>0.69941687599999991</v>
      </c>
      <c r="S166" s="366">
        <f>R166+R167</f>
        <v>0.9805007188999999</v>
      </c>
      <c r="T166" s="368">
        <f>E166*S166</f>
        <v>2.6473519410299997</v>
      </c>
    </row>
    <row r="167" spans="1:20" ht="12">
      <c r="A167" s="150"/>
      <c r="B167" s="330" t="s">
        <v>94</v>
      </c>
      <c r="C167" s="332"/>
      <c r="E167" s="238"/>
      <c r="G167" s="74">
        <f>G166*$J$13/1000</f>
        <v>0.66426463999999996</v>
      </c>
      <c r="I167" s="159"/>
      <c r="J167" s="74">
        <f>J166*$Q$13/1000</f>
        <v>3.5152236000000003E-2</v>
      </c>
      <c r="K167" s="162"/>
      <c r="L167" s="96" t="s">
        <v>109</v>
      </c>
      <c r="M167" s="97" t="s">
        <v>48</v>
      </c>
      <c r="N167" s="98">
        <v>0.33100000000000002</v>
      </c>
      <c r="O167" s="98">
        <f>E166*N167</f>
        <v>0.89370000000000005</v>
      </c>
      <c r="P167" s="100">
        <v>0.75</v>
      </c>
      <c r="Q167" s="131">
        <f>N167*P167*$N$11</f>
        <v>0.28108384290000005</v>
      </c>
      <c r="R167" s="124">
        <f>SUM(Q167:Q167)</f>
        <v>0.28108384290000005</v>
      </c>
      <c r="S167" s="367"/>
      <c r="T167" s="369"/>
    </row>
    <row r="168" spans="1:20" ht="12">
      <c r="A168" s="151"/>
      <c r="B168" s="375"/>
      <c r="C168" s="333"/>
      <c r="D168" s="86"/>
      <c r="E168" s="89"/>
      <c r="F168" s="87"/>
      <c r="G168" s="88"/>
      <c r="H168" s="87"/>
      <c r="I168" s="160"/>
      <c r="J168" s="88"/>
      <c r="K168" s="163"/>
      <c r="L168" s="181"/>
      <c r="Q168" s="83"/>
      <c r="R168" s="124"/>
      <c r="S168" s="124"/>
      <c r="T168" s="165"/>
    </row>
    <row r="169" spans="1:20" ht="12">
      <c r="A169" s="152">
        <v>23</v>
      </c>
      <c r="B169" s="134" t="s">
        <v>96</v>
      </c>
      <c r="C169" s="332" t="s">
        <v>97</v>
      </c>
      <c r="D169" s="59" t="s">
        <v>98</v>
      </c>
      <c r="E169" s="124">
        <v>4</v>
      </c>
      <c r="G169" s="42">
        <v>0</v>
      </c>
      <c r="I169" s="159"/>
      <c r="J169" s="42">
        <v>2.84</v>
      </c>
      <c r="K169" s="162"/>
      <c r="L169" s="181"/>
      <c r="M169" s="76"/>
      <c r="N169" s="77"/>
      <c r="O169" s="79"/>
      <c r="P169" s="78"/>
      <c r="Q169" s="80"/>
      <c r="R169" s="81">
        <f>G170+J170</f>
        <v>7.9232024000000001</v>
      </c>
      <c r="S169" s="122">
        <f>R169+R170</f>
        <v>7.9232024000000001</v>
      </c>
      <c r="T169" s="166">
        <f>E169*S169</f>
        <v>31.6928096</v>
      </c>
    </row>
    <row r="170" spans="1:20" ht="12">
      <c r="A170" s="150"/>
      <c r="C170" s="332"/>
      <c r="E170" s="124"/>
      <c r="G170" s="74">
        <f>G169*$J$13/1000</f>
        <v>0</v>
      </c>
      <c r="I170" s="159"/>
      <c r="J170" s="74">
        <f>J169*$Q$13/1000</f>
        <v>7.9232024000000001</v>
      </c>
      <c r="K170" s="162"/>
      <c r="Q170" s="83"/>
      <c r="R170" s="124"/>
      <c r="S170" s="124"/>
      <c r="T170" s="165"/>
    </row>
    <row r="171" spans="1:20">
      <c r="A171" s="150"/>
      <c r="C171" s="154"/>
      <c r="E171" s="124"/>
      <c r="I171" s="159"/>
      <c r="K171" s="162"/>
      <c r="Q171" s="83"/>
      <c r="R171" s="124"/>
      <c r="S171" s="124"/>
      <c r="T171" s="165"/>
    </row>
    <row r="172" spans="1:20" ht="12">
      <c r="A172" s="171"/>
      <c r="B172" s="135"/>
      <c r="C172" s="174" t="s">
        <v>99</v>
      </c>
      <c r="D172" s="136"/>
      <c r="E172" s="156"/>
      <c r="F172" s="138"/>
      <c r="G172" s="139"/>
      <c r="H172" s="138"/>
      <c r="I172" s="138"/>
      <c r="J172" s="139"/>
      <c r="K172" s="138"/>
      <c r="L172" s="140"/>
      <c r="M172" s="141"/>
      <c r="N172" s="142"/>
      <c r="O172" s="137"/>
      <c r="P172" s="138"/>
      <c r="Q172" s="139"/>
      <c r="R172" s="137"/>
      <c r="S172" s="137"/>
      <c r="T172" s="168">
        <f>SUM(T98:T171)</f>
        <v>223.14983887344908</v>
      </c>
    </row>
    <row r="173" spans="1:20">
      <c r="A173" s="171"/>
      <c r="T173" s="201"/>
    </row>
    <row r="174" spans="1:20" ht="12">
      <c r="A174" s="171"/>
      <c r="B174" s="135"/>
      <c r="C174" s="174" t="s">
        <v>99</v>
      </c>
      <c r="D174" s="136"/>
      <c r="E174" s="156"/>
      <c r="F174" s="138"/>
      <c r="G174" s="139"/>
      <c r="H174" s="138"/>
      <c r="I174" s="138"/>
      <c r="J174" s="139"/>
      <c r="K174" s="138"/>
      <c r="L174" s="140"/>
      <c r="M174" s="141"/>
      <c r="N174" s="142"/>
      <c r="O174" s="137"/>
      <c r="P174" s="138"/>
      <c r="Q174" s="139"/>
      <c r="R174" s="137"/>
      <c r="S174" s="137"/>
      <c r="T174" s="168">
        <f>T172+T96</f>
        <v>446.29967774689817</v>
      </c>
    </row>
    <row r="175" spans="1:20">
      <c r="A175" s="172"/>
      <c r="C175" s="175" t="s">
        <v>100</v>
      </c>
      <c r="D175" s="143">
        <v>0.13300000000000001</v>
      </c>
      <c r="E175" s="155"/>
      <c r="T175" s="169">
        <f>D175*T174</f>
        <v>59.357857140337458</v>
      </c>
    </row>
    <row r="176" spans="1:20">
      <c r="A176" s="172"/>
      <c r="C176" s="175" t="s">
        <v>99</v>
      </c>
      <c r="E176" s="155"/>
      <c r="T176" s="169">
        <f>T174+T175</f>
        <v>505.65753488723561</v>
      </c>
    </row>
    <row r="177" spans="1:20">
      <c r="A177" s="172"/>
      <c r="C177" s="175" t="s">
        <v>101</v>
      </c>
      <c r="D177" s="143">
        <v>0.11</v>
      </c>
      <c r="E177" s="155"/>
      <c r="T177" s="169">
        <f>D177*T176</f>
        <v>55.622328837595916</v>
      </c>
    </row>
    <row r="178" spans="1:20" ht="15.75" thickBot="1">
      <c r="A178" s="172"/>
      <c r="C178" s="175" t="s">
        <v>99</v>
      </c>
      <c r="E178" s="155"/>
      <c r="T178" s="169">
        <f>T176+T177</f>
        <v>561.27986372483156</v>
      </c>
    </row>
    <row r="179" spans="1:20" ht="16.5" thickTop="1" thickBot="1">
      <c r="A179" s="173"/>
      <c r="B179" s="144"/>
      <c r="C179" s="176" t="s">
        <v>102</v>
      </c>
      <c r="D179" s="144"/>
      <c r="E179" s="157"/>
      <c r="F179" s="146"/>
      <c r="G179" s="145"/>
      <c r="H179" s="146"/>
      <c r="I179" s="146"/>
      <c r="J179" s="145"/>
      <c r="K179" s="146"/>
      <c r="L179" s="147"/>
      <c r="M179" s="148"/>
      <c r="N179" s="146"/>
      <c r="O179" s="145"/>
      <c r="P179" s="146"/>
      <c r="Q179" s="145"/>
      <c r="R179" s="145"/>
      <c r="S179" s="145"/>
      <c r="T179" s="170">
        <f>T178</f>
        <v>561.27986372483156</v>
      </c>
    </row>
    <row r="180" spans="1:20" ht="15.75" thickTop="1"/>
    <row r="181" spans="1:20">
      <c r="L181" s="66" t="s">
        <v>103</v>
      </c>
      <c r="P181" s="43" t="s">
        <v>104</v>
      </c>
    </row>
  </sheetData>
  <mergeCells count="167">
    <mergeCell ref="A15:A19"/>
    <mergeCell ref="B15:B19"/>
    <mergeCell ref="C15:C19"/>
    <mergeCell ref="D15:D19"/>
    <mergeCell ref="E15:E19"/>
    <mergeCell ref="A1:C1"/>
    <mergeCell ref="E1:S1"/>
    <mergeCell ref="E6:R6"/>
    <mergeCell ref="A9:B9"/>
    <mergeCell ref="P9:R9"/>
    <mergeCell ref="R15:R19"/>
    <mergeCell ref="S15:S19"/>
    <mergeCell ref="T15:T19"/>
    <mergeCell ref="L16:L19"/>
    <mergeCell ref="M16:M19"/>
    <mergeCell ref="N16:N19"/>
    <mergeCell ref="O16:O19"/>
    <mergeCell ref="E10:G10"/>
    <mergeCell ref="D11:F11"/>
    <mergeCell ref="N11:P11"/>
    <mergeCell ref="J13:L13"/>
    <mergeCell ref="Q13:S13"/>
    <mergeCell ref="P16:P19"/>
    <mergeCell ref="Q16:Q19"/>
    <mergeCell ref="C21:C22"/>
    <mergeCell ref="C24:C25"/>
    <mergeCell ref="B27:B28"/>
    <mergeCell ref="C27:C28"/>
    <mergeCell ref="F15:H19"/>
    <mergeCell ref="I15:K19"/>
    <mergeCell ref="L15:Q15"/>
    <mergeCell ref="C39:C41"/>
    <mergeCell ref="S39:S40"/>
    <mergeCell ref="T39:T40"/>
    <mergeCell ref="L40:L41"/>
    <mergeCell ref="C43:C44"/>
    <mergeCell ref="S43:S44"/>
    <mergeCell ref="T43:T44"/>
    <mergeCell ref="B30:B31"/>
    <mergeCell ref="C30:C32"/>
    <mergeCell ref="C33:C38"/>
    <mergeCell ref="S33:S38"/>
    <mergeCell ref="T33:T38"/>
    <mergeCell ref="R34:R38"/>
    <mergeCell ref="L35:L37"/>
    <mergeCell ref="B56:B57"/>
    <mergeCell ref="C56:C58"/>
    <mergeCell ref="S56:S58"/>
    <mergeCell ref="T56:T58"/>
    <mergeCell ref="R57:R58"/>
    <mergeCell ref="C46:C47"/>
    <mergeCell ref="S46:S47"/>
    <mergeCell ref="T46:T47"/>
    <mergeCell ref="B49:B50"/>
    <mergeCell ref="C49:C52"/>
    <mergeCell ref="S49:S52"/>
    <mergeCell ref="T49:T52"/>
    <mergeCell ref="R50:R52"/>
    <mergeCell ref="C59:C61"/>
    <mergeCell ref="S59:S61"/>
    <mergeCell ref="T59:T61"/>
    <mergeCell ref="R60:R61"/>
    <mergeCell ref="C63:C64"/>
    <mergeCell ref="S63:S64"/>
    <mergeCell ref="T63:T64"/>
    <mergeCell ref="C53:C54"/>
    <mergeCell ref="S53:S54"/>
    <mergeCell ref="T53:T54"/>
    <mergeCell ref="C72:C73"/>
    <mergeCell ref="S72:S73"/>
    <mergeCell ref="T72:T73"/>
    <mergeCell ref="C75:C76"/>
    <mergeCell ref="S75:S76"/>
    <mergeCell ref="T75:T76"/>
    <mergeCell ref="C66:C67"/>
    <mergeCell ref="S66:S67"/>
    <mergeCell ref="T66:T67"/>
    <mergeCell ref="C69:C70"/>
    <mergeCell ref="S69:S70"/>
    <mergeCell ref="T69:T70"/>
    <mergeCell ref="C84:C85"/>
    <mergeCell ref="S84:S85"/>
    <mergeCell ref="T84:T85"/>
    <mergeCell ref="C87:C88"/>
    <mergeCell ref="S87:S88"/>
    <mergeCell ref="T87:T88"/>
    <mergeCell ref="C78:C79"/>
    <mergeCell ref="S78:S79"/>
    <mergeCell ref="T78:T79"/>
    <mergeCell ref="C81:C82"/>
    <mergeCell ref="S81:S82"/>
    <mergeCell ref="T81:T82"/>
    <mergeCell ref="C90:C92"/>
    <mergeCell ref="S90:S91"/>
    <mergeCell ref="T90:T91"/>
    <mergeCell ref="B91:B92"/>
    <mergeCell ref="C93:C94"/>
    <mergeCell ref="C98:C99"/>
    <mergeCell ref="S110:S115"/>
    <mergeCell ref="T110:T115"/>
    <mergeCell ref="R111:R115"/>
    <mergeCell ref="L112:L114"/>
    <mergeCell ref="C116:C118"/>
    <mergeCell ref="S116:S117"/>
    <mergeCell ref="T116:T117"/>
    <mergeCell ref="L117:L118"/>
    <mergeCell ref="C101:C102"/>
    <mergeCell ref="B126:B127"/>
    <mergeCell ref="C126:C129"/>
    <mergeCell ref="S126:S129"/>
    <mergeCell ref="T126:T129"/>
    <mergeCell ref="R127:R129"/>
    <mergeCell ref="B104:B105"/>
    <mergeCell ref="C104:C105"/>
    <mergeCell ref="B107:B108"/>
    <mergeCell ref="C107:C109"/>
    <mergeCell ref="C110:C115"/>
    <mergeCell ref="C130:C131"/>
    <mergeCell ref="S130:S131"/>
    <mergeCell ref="T130:T131"/>
    <mergeCell ref="C120:C121"/>
    <mergeCell ref="S120:S121"/>
    <mergeCell ref="T120:T121"/>
    <mergeCell ref="C123:C124"/>
    <mergeCell ref="S123:S124"/>
    <mergeCell ref="T123:T124"/>
    <mergeCell ref="C139:C140"/>
    <mergeCell ref="S139:S140"/>
    <mergeCell ref="T139:T140"/>
    <mergeCell ref="C142:C143"/>
    <mergeCell ref="S142:S143"/>
    <mergeCell ref="T142:T143"/>
    <mergeCell ref="B133:B134"/>
    <mergeCell ref="C133:C135"/>
    <mergeCell ref="S133:S135"/>
    <mergeCell ref="T133:T135"/>
    <mergeCell ref="R134:R135"/>
    <mergeCell ref="C136:C138"/>
    <mergeCell ref="S136:S138"/>
    <mergeCell ref="T136:T138"/>
    <mergeCell ref="R137:R138"/>
    <mergeCell ref="C151:C152"/>
    <mergeCell ref="S151:S152"/>
    <mergeCell ref="T151:T152"/>
    <mergeCell ref="C154:C155"/>
    <mergeCell ref="S154:S155"/>
    <mergeCell ref="T154:T155"/>
    <mergeCell ref="C145:C146"/>
    <mergeCell ref="S145:S146"/>
    <mergeCell ref="T145:T146"/>
    <mergeCell ref="C148:C149"/>
    <mergeCell ref="S148:S149"/>
    <mergeCell ref="T148:T149"/>
    <mergeCell ref="B167:B168"/>
    <mergeCell ref="C169:C170"/>
    <mergeCell ref="C163:C164"/>
    <mergeCell ref="S163:S164"/>
    <mergeCell ref="T163:T164"/>
    <mergeCell ref="C166:C168"/>
    <mergeCell ref="S166:S167"/>
    <mergeCell ref="T166:T167"/>
    <mergeCell ref="C157:C158"/>
    <mergeCell ref="S157:S158"/>
    <mergeCell ref="T157:T158"/>
    <mergeCell ref="C160:C161"/>
    <mergeCell ref="S160:S161"/>
    <mergeCell ref="T160:T161"/>
  </mergeCells>
  <pageMargins left="0.3" right="0" top="0.41" bottom="0.34" header="0.2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X187"/>
  <sheetViews>
    <sheetView showZeros="0" topLeftCell="A154" zoomScaleSheetLayoutView="100" workbookViewId="0">
      <selection activeCell="E113" sqref="E113"/>
    </sheetView>
  </sheetViews>
  <sheetFormatPr defaultRowHeight="15"/>
  <cols>
    <col min="1" max="1" width="3.85546875" style="40" customWidth="1"/>
    <col min="2" max="2" width="7.42578125" style="41" customWidth="1"/>
    <col min="3" max="3" width="29.710937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28515625" style="66" customWidth="1"/>
    <col min="13" max="13" width="5.42578125" style="61" customWidth="1"/>
    <col min="14" max="14" width="5.285156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121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/>
      <c r="F7" s="21"/>
      <c r="G7" s="21"/>
      <c r="H7" s="21"/>
      <c r="I7" s="21"/>
      <c r="J7" s="177" t="s">
        <v>118</v>
      </c>
      <c r="K7" s="21"/>
      <c r="L7" s="21"/>
      <c r="M7" s="21"/>
      <c r="N7" s="21"/>
      <c r="O7" s="177"/>
      <c r="P7" s="21"/>
      <c r="Q7" s="21"/>
      <c r="R7" s="2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T185</f>
        <v>561.27986372483156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s="35" customFormat="1" ht="13.5" customHeight="1">
      <c r="A20" s="188"/>
      <c r="B20" s="189"/>
      <c r="C20" s="257" t="s">
        <v>232</v>
      </c>
      <c r="D20" s="190"/>
      <c r="E20" s="72"/>
      <c r="F20" s="190"/>
      <c r="G20" s="190"/>
      <c r="H20" s="190"/>
      <c r="I20" s="191"/>
      <c r="J20" s="192"/>
      <c r="K20" s="193"/>
      <c r="L20" s="194"/>
      <c r="M20" s="187"/>
      <c r="N20" s="195"/>
      <c r="O20" s="195"/>
      <c r="P20" s="196"/>
      <c r="Q20" s="197"/>
      <c r="R20" s="198"/>
      <c r="S20" s="199"/>
      <c r="T20" s="200"/>
    </row>
    <row r="21" spans="1:20" ht="12.75" customHeight="1">
      <c r="A21" s="152">
        <v>1</v>
      </c>
      <c r="B21" s="90" t="s">
        <v>30</v>
      </c>
      <c r="C21" s="332" t="s">
        <v>31</v>
      </c>
      <c r="D21" s="58" t="s">
        <v>32</v>
      </c>
      <c r="E21" s="124">
        <f>E69</f>
        <v>4.3</v>
      </c>
      <c r="F21" s="38"/>
      <c r="G21" s="37">
        <v>0.22320000000000001</v>
      </c>
      <c r="H21" s="38"/>
      <c r="I21" s="159"/>
      <c r="J21" s="42">
        <v>8.5000000000000006E-3</v>
      </c>
      <c r="K21" s="162"/>
      <c r="L21" s="181"/>
      <c r="M21" s="182"/>
      <c r="N21" s="183"/>
      <c r="O21" s="183"/>
      <c r="P21" s="87"/>
      <c r="Q21" s="184"/>
      <c r="R21" s="89">
        <f>G22+J22</f>
        <v>0.46236430600000006</v>
      </c>
      <c r="S21" s="124">
        <f>R21+R22</f>
        <v>0.46236430600000006</v>
      </c>
      <c r="T21" s="167">
        <f>E21*S21</f>
        <v>1.9881665158000001</v>
      </c>
    </row>
    <row r="22" spans="1:20" ht="12.75" customHeight="1">
      <c r="A22" s="150"/>
      <c r="B22" s="36"/>
      <c r="C22" s="332"/>
      <c r="D22" s="58"/>
      <c r="E22" s="124"/>
      <c r="F22" s="38"/>
      <c r="G22" s="74">
        <f>G21*$J$13/1000</f>
        <v>0.43865049600000006</v>
      </c>
      <c r="H22" s="38"/>
      <c r="I22" s="159"/>
      <c r="J22" s="74">
        <f>J21*$Q$13/1000</f>
        <v>2.3713810000000002E-2</v>
      </c>
      <c r="K22" s="162"/>
      <c r="L22" s="65"/>
      <c r="M22" s="60"/>
      <c r="N22" s="56"/>
      <c r="O22" s="56"/>
      <c r="P22" s="38"/>
      <c r="Q22" s="83"/>
      <c r="R22" s="124"/>
      <c r="S22" s="124"/>
      <c r="T22" s="165"/>
    </row>
    <row r="23" spans="1:20" ht="12" customHeight="1">
      <c r="A23" s="151"/>
      <c r="B23" s="85"/>
      <c r="C23" s="153"/>
      <c r="D23" s="86"/>
      <c r="E23" s="89"/>
      <c r="F23" s="87"/>
      <c r="G23" s="88"/>
      <c r="H23" s="87"/>
      <c r="I23" s="160"/>
      <c r="J23" s="88"/>
      <c r="K23" s="163"/>
      <c r="O23" s="57"/>
      <c r="Q23" s="83"/>
      <c r="R23" s="124"/>
      <c r="S23" s="124"/>
      <c r="T23" s="165"/>
    </row>
    <row r="24" spans="1:20" ht="12.75" customHeight="1">
      <c r="A24" s="152">
        <v>2</v>
      </c>
      <c r="B24" s="90" t="s">
        <v>33</v>
      </c>
      <c r="C24" s="331" t="s">
        <v>35</v>
      </c>
      <c r="D24" s="58" t="s">
        <v>36</v>
      </c>
      <c r="E24" s="124">
        <v>0.34499999999999997</v>
      </c>
      <c r="F24" s="38"/>
      <c r="G24" s="37">
        <v>4.9000000000000004</v>
      </c>
      <c r="H24" s="38"/>
      <c r="I24" s="159"/>
      <c r="J24" s="42">
        <v>4.8</v>
      </c>
      <c r="K24" s="162"/>
      <c r="L24" s="75"/>
      <c r="M24" s="76"/>
      <c r="N24" s="77"/>
      <c r="O24" s="77"/>
      <c r="P24" s="78"/>
      <c r="Q24" s="80"/>
      <c r="R24" s="81">
        <f>G25+J25</f>
        <v>23.0212</v>
      </c>
      <c r="S24" s="122">
        <f>R24+R25</f>
        <v>23.0212</v>
      </c>
      <c r="T24" s="166">
        <f>E24*S24</f>
        <v>7.9423139999999997</v>
      </c>
    </row>
    <row r="25" spans="1:20" ht="12.75" customHeight="1">
      <c r="A25" s="150"/>
      <c r="B25" s="90" t="s">
        <v>34</v>
      </c>
      <c r="C25" s="332"/>
      <c r="D25" s="58"/>
      <c r="E25" s="124"/>
      <c r="F25" s="38"/>
      <c r="G25" s="74">
        <f>G24*$J$13/1000</f>
        <v>9.6298720000000007</v>
      </c>
      <c r="H25" s="38"/>
      <c r="I25" s="159"/>
      <c r="J25" s="74">
        <f>J24*$Q$13/1000</f>
        <v>13.391328</v>
      </c>
      <c r="K25" s="162"/>
      <c r="L25" s="65"/>
      <c r="M25" s="60"/>
      <c r="N25" s="56"/>
      <c r="O25" s="56"/>
      <c r="P25" s="38"/>
      <c r="Q25" s="83"/>
      <c r="R25" s="124"/>
      <c r="S25" s="124"/>
      <c r="T25" s="165"/>
    </row>
    <row r="26" spans="1:20" ht="10.5" customHeight="1">
      <c r="A26" s="151"/>
      <c r="B26" s="85"/>
      <c r="C26" s="153"/>
      <c r="D26" s="86"/>
      <c r="E26" s="89"/>
      <c r="F26" s="87"/>
      <c r="G26" s="88"/>
      <c r="H26" s="87"/>
      <c r="I26" s="160"/>
      <c r="J26" s="88"/>
      <c r="K26" s="163"/>
      <c r="O26" s="57"/>
      <c r="Q26" s="83"/>
      <c r="R26" s="124"/>
      <c r="S26" s="124"/>
      <c r="T26" s="165"/>
    </row>
    <row r="27" spans="1:20" ht="12.75" customHeight="1">
      <c r="A27" s="149">
        <v>3</v>
      </c>
      <c r="B27" s="329" t="s">
        <v>37</v>
      </c>
      <c r="C27" s="331" t="s">
        <v>38</v>
      </c>
      <c r="D27" s="180" t="s">
        <v>39</v>
      </c>
      <c r="E27" s="122">
        <v>0.67600000000000005</v>
      </c>
      <c r="F27" s="95"/>
      <c r="G27" s="74">
        <v>0.36</v>
      </c>
      <c r="H27" s="95"/>
      <c r="I27" s="158"/>
      <c r="J27" s="74">
        <v>0.85</v>
      </c>
      <c r="K27" s="161"/>
      <c r="L27" s="75"/>
      <c r="M27" s="76"/>
      <c r="N27" s="77"/>
      <c r="O27" s="77"/>
      <c r="P27" s="78"/>
      <c r="Q27" s="80"/>
      <c r="R27" s="81">
        <f>G28+J28</f>
        <v>3.0788818</v>
      </c>
      <c r="S27" s="122">
        <f>R27+R28</f>
        <v>3.0788818</v>
      </c>
      <c r="T27" s="166">
        <f>E27*S27</f>
        <v>2.0813240968</v>
      </c>
    </row>
    <row r="28" spans="1:20" ht="12.75" customHeight="1">
      <c r="A28" s="150"/>
      <c r="B28" s="330"/>
      <c r="C28" s="332"/>
      <c r="E28" s="124"/>
      <c r="G28" s="74">
        <f>G27*$J$13/1000</f>
        <v>0.70750079999999993</v>
      </c>
      <c r="I28" s="159"/>
      <c r="J28" s="74">
        <f>J27*$Q$13/1000</f>
        <v>2.371381</v>
      </c>
      <c r="K28" s="162"/>
      <c r="O28" s="57"/>
      <c r="Q28" s="83"/>
      <c r="R28" s="124"/>
      <c r="S28" s="124"/>
      <c r="T28" s="165"/>
    </row>
    <row r="29" spans="1:20" ht="12.75" customHeight="1">
      <c r="A29" s="151"/>
      <c r="B29" s="85"/>
      <c r="C29" s="153"/>
      <c r="D29" s="86"/>
      <c r="E29" s="89"/>
      <c r="F29" s="87"/>
      <c r="G29" s="88"/>
      <c r="H29" s="87"/>
      <c r="I29" s="160"/>
      <c r="J29" s="88"/>
      <c r="K29" s="163"/>
      <c r="L29" s="181"/>
      <c r="M29" s="182"/>
      <c r="N29" s="183"/>
      <c r="O29" s="183"/>
      <c r="P29" s="87"/>
      <c r="Q29" s="184"/>
      <c r="R29" s="89"/>
      <c r="S29" s="89"/>
      <c r="T29" s="185"/>
    </row>
    <row r="30" spans="1:20" ht="12.75" customHeight="1">
      <c r="A30" s="149">
        <v>4</v>
      </c>
      <c r="B30" s="329" t="s">
        <v>40</v>
      </c>
      <c r="C30" s="331" t="s">
        <v>42</v>
      </c>
      <c r="D30" s="180" t="s">
        <v>43</v>
      </c>
      <c r="E30" s="237">
        <v>4</v>
      </c>
      <c r="F30" s="95"/>
      <c r="G30" s="74">
        <v>0.89339999999999997</v>
      </c>
      <c r="H30" s="95"/>
      <c r="I30" s="158"/>
      <c r="J30" s="74">
        <v>0.27799999999999958</v>
      </c>
      <c r="K30" s="161"/>
      <c r="L30" s="75"/>
      <c r="M30" s="76"/>
      <c r="N30" s="77"/>
      <c r="O30" s="77"/>
      <c r="P30" s="78"/>
      <c r="Q30" s="80"/>
      <c r="R30" s="81">
        <f>G31+J31</f>
        <v>2.5313622319999989</v>
      </c>
      <c r="S30" s="122">
        <f>R30+R31</f>
        <v>2.5313622319999989</v>
      </c>
      <c r="T30" s="166">
        <f>E30*S30</f>
        <v>10.125448927999996</v>
      </c>
    </row>
    <row r="31" spans="1:20" ht="12.75" customHeight="1">
      <c r="A31" s="150"/>
      <c r="B31" s="330"/>
      <c r="C31" s="332"/>
      <c r="E31" s="238"/>
      <c r="G31" s="74">
        <f>G30*$J$13/1000</f>
        <v>1.755781152</v>
      </c>
      <c r="I31" s="159"/>
      <c r="J31" s="74">
        <f>J30*$Q$13/1000</f>
        <v>0.77558107999999892</v>
      </c>
      <c r="K31" s="162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(38.4+32.7+17.3+11.2)/1000</f>
        <v>9.9599999999999994E-2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10.090025711552938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0.20218799999999998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49</v>
      </c>
      <c r="M35" s="106" t="s">
        <v>39</v>
      </c>
      <c r="N35" s="107">
        <v>1.1999999999999999E-3</v>
      </c>
      <c r="O35" s="108">
        <f>E33*N35</f>
        <v>1.1951999999999998E-4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117" t="s">
        <v>48</v>
      </c>
      <c r="N38" s="118">
        <v>10.5</v>
      </c>
      <c r="O38" s="119">
        <f>E33*N38</f>
        <v>1.0457999999999998</v>
      </c>
      <c r="P38" s="120">
        <v>0.96699999999999997</v>
      </c>
      <c r="Q38" s="127">
        <f>N38*P38*$N$11</f>
        <v>11.4964140942</v>
      </c>
      <c r="R38" s="367"/>
      <c r="S38" s="367"/>
      <c r="T38" s="369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f>2.7+2.3</f>
        <v>5</v>
      </c>
      <c r="F39" s="38"/>
      <c r="G39" s="37">
        <v>0</v>
      </c>
      <c r="H39" s="38"/>
      <c r="I39" s="159"/>
      <c r="J39" s="42">
        <v>0</v>
      </c>
      <c r="K39" s="162"/>
      <c r="M39" s="93"/>
      <c r="N39" s="94"/>
      <c r="O39" s="94"/>
      <c r="P39" s="95"/>
      <c r="Q39" s="121"/>
      <c r="R39" s="81">
        <f>G40+J40</f>
        <v>0</v>
      </c>
      <c r="S39" s="366">
        <f>R39+R40</f>
        <v>7.2159006276000008</v>
      </c>
      <c r="T39" s="368">
        <f>E39*S39</f>
        <v>36.079503138000007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12.7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364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2.75" customHeight="1">
      <c r="A48" s="150"/>
      <c r="B48" s="36"/>
      <c r="C48" s="332"/>
      <c r="D48" s="58"/>
      <c r="E48" s="124"/>
      <c r="F48" s="38"/>
      <c r="G48" s="37"/>
      <c r="H48" s="38"/>
      <c r="I48" s="159"/>
      <c r="K48" s="162"/>
      <c r="L48" s="365"/>
      <c r="M48" s="113"/>
      <c r="N48" s="114"/>
      <c r="O48" s="114"/>
      <c r="P48" s="115"/>
      <c r="Q48" s="130"/>
      <c r="R48" s="124"/>
      <c r="S48" s="124"/>
      <c r="T48" s="165"/>
    </row>
    <row r="49" spans="1:20" ht="12.75" customHeight="1">
      <c r="A49" s="151"/>
      <c r="B49" s="85"/>
      <c r="C49" s="153"/>
      <c r="D49" s="86"/>
      <c r="E49" s="89"/>
      <c r="F49" s="87"/>
      <c r="G49" s="88"/>
      <c r="H49" s="87"/>
      <c r="I49" s="160"/>
      <c r="J49" s="88"/>
      <c r="K49" s="163"/>
      <c r="O49" s="57"/>
      <c r="Q49" s="83"/>
      <c r="R49" s="124"/>
      <c r="S49" s="124"/>
      <c r="T49" s="165"/>
    </row>
    <row r="50" spans="1:20" ht="12.75" customHeight="1">
      <c r="A50" s="152">
        <v>9</v>
      </c>
      <c r="B50" s="329" t="s">
        <v>57</v>
      </c>
      <c r="C50" s="331" t="s">
        <v>59</v>
      </c>
      <c r="D50" s="58" t="s">
        <v>36</v>
      </c>
      <c r="E50" s="124">
        <v>0.45</v>
      </c>
      <c r="F50" s="38"/>
      <c r="G50" s="37">
        <v>8.91</v>
      </c>
      <c r="H50" s="38"/>
      <c r="I50" s="159"/>
      <c r="J50" s="42">
        <v>0.86</v>
      </c>
      <c r="K50" s="162"/>
      <c r="L50" s="92"/>
      <c r="M50" s="93"/>
      <c r="N50" s="94"/>
      <c r="O50" s="94"/>
      <c r="P50" s="95"/>
      <c r="Q50" s="121"/>
      <c r="R50" s="81">
        <f>G51+J51</f>
        <v>19.909924400000001</v>
      </c>
      <c r="S50" s="366">
        <f>R50+R51</f>
        <v>64.710860783142806</v>
      </c>
      <c r="T50" s="368">
        <f>E50*S50</f>
        <v>29.119887352414263</v>
      </c>
    </row>
    <row r="51" spans="1:20" ht="12.75" customHeight="1">
      <c r="A51" s="150"/>
      <c r="B51" s="374"/>
      <c r="C51" s="332"/>
      <c r="D51" s="58"/>
      <c r="E51" s="124"/>
      <c r="F51" s="38"/>
      <c r="G51" s="74">
        <f>G50*$J$13/1000</f>
        <v>17.510644800000001</v>
      </c>
      <c r="H51" s="38"/>
      <c r="I51" s="159"/>
      <c r="J51" s="74">
        <f>J50*$Q$13/1000</f>
        <v>2.3992795999999998</v>
      </c>
      <c r="K51" s="162"/>
      <c r="L51" s="129" t="s">
        <v>60</v>
      </c>
      <c r="M51" s="102" t="s">
        <v>36</v>
      </c>
      <c r="N51" s="103">
        <v>1.0149999999999999</v>
      </c>
      <c r="O51" s="104">
        <f>E50*N51</f>
        <v>0.45674999999999999</v>
      </c>
      <c r="P51" s="105">
        <v>29.007000000000001</v>
      </c>
      <c r="Q51" s="123">
        <f>N51*P51*$N$11</f>
        <v>33.336153137826003</v>
      </c>
      <c r="R51" s="366">
        <f>SUM(Q51:Q53)</f>
        <v>44.800936383142805</v>
      </c>
      <c r="S51" s="367"/>
      <c r="T51" s="369"/>
    </row>
    <row r="52" spans="1:20" ht="12.75" customHeight="1">
      <c r="A52" s="150"/>
      <c r="B52" s="90" t="s">
        <v>58</v>
      </c>
      <c r="C52" s="332"/>
      <c r="D52" s="58"/>
      <c r="E52" s="124"/>
      <c r="F52" s="38"/>
      <c r="G52" s="37"/>
      <c r="H52" s="38"/>
      <c r="I52" s="159"/>
      <c r="K52" s="162"/>
      <c r="L52" s="132" t="s">
        <v>61</v>
      </c>
      <c r="M52" s="106" t="s">
        <v>62</v>
      </c>
      <c r="N52" s="107">
        <v>1.37</v>
      </c>
      <c r="O52" s="108">
        <f>E50*N52</f>
        <v>0.61650000000000005</v>
      </c>
      <c r="P52" s="109">
        <v>3.5</v>
      </c>
      <c r="Q52" s="125">
        <f>N52*P52*$N$11</f>
        <v>5.4291924540000007</v>
      </c>
      <c r="R52" s="367"/>
      <c r="S52" s="367"/>
      <c r="T52" s="369"/>
    </row>
    <row r="53" spans="1:20" ht="12.75" customHeight="1">
      <c r="A53" s="150"/>
      <c r="B53" s="36"/>
      <c r="C53" s="332"/>
      <c r="D53" s="58"/>
      <c r="E53" s="124"/>
      <c r="F53" s="38"/>
      <c r="G53" s="37"/>
      <c r="H53" s="38"/>
      <c r="I53" s="159"/>
      <c r="K53" s="162"/>
      <c r="L53" s="116" t="s">
        <v>63</v>
      </c>
      <c r="M53" s="117" t="s">
        <v>36</v>
      </c>
      <c r="N53" s="118">
        <v>3.7999999999999999E-2</v>
      </c>
      <c r="O53" s="119">
        <f>E50*N53</f>
        <v>1.7100000000000001E-2</v>
      </c>
      <c r="P53" s="120">
        <v>140.27799999999999</v>
      </c>
      <c r="Q53" s="127">
        <f>N53*P53*$N$11</f>
        <v>6.0355907913168005</v>
      </c>
      <c r="R53" s="367"/>
      <c r="S53" s="367"/>
      <c r="T53" s="369"/>
    </row>
    <row r="54" spans="1:20" ht="12.75" customHeight="1">
      <c r="A54" s="151"/>
      <c r="B54" s="85"/>
      <c r="C54" s="153"/>
      <c r="D54" s="86"/>
      <c r="E54" s="89"/>
      <c r="F54" s="87"/>
      <c r="G54" s="88"/>
      <c r="H54" s="87"/>
      <c r="I54" s="160"/>
      <c r="J54" s="88"/>
      <c r="K54" s="163"/>
      <c r="O54" s="57"/>
      <c r="Q54" s="83"/>
      <c r="R54" s="124"/>
      <c r="S54" s="124"/>
      <c r="T54" s="165"/>
    </row>
    <row r="55" spans="1:20" ht="12.75" customHeight="1">
      <c r="A55" s="149">
        <v>10</v>
      </c>
      <c r="B55" s="91" t="s">
        <v>64</v>
      </c>
      <c r="C55" s="331" t="s">
        <v>65</v>
      </c>
      <c r="D55" s="180" t="s">
        <v>39</v>
      </c>
      <c r="E55" s="202">
        <v>3.0099999999999998E-2</v>
      </c>
      <c r="F55" s="95"/>
      <c r="G55" s="74">
        <v>0</v>
      </c>
      <c r="H55" s="95"/>
      <c r="I55" s="158"/>
      <c r="J55" s="74">
        <v>0</v>
      </c>
      <c r="K55" s="161"/>
      <c r="L55" s="92"/>
      <c r="M55" s="93"/>
      <c r="N55" s="94"/>
      <c r="O55" s="94"/>
      <c r="P55" s="95"/>
      <c r="Q55" s="121"/>
      <c r="R55" s="81">
        <f>G56+J56</f>
        <v>0</v>
      </c>
      <c r="S55" s="366">
        <f>R55+R56</f>
        <v>385.91198157960008</v>
      </c>
      <c r="T55" s="368">
        <f>E55*S55</f>
        <v>11.615950645545961</v>
      </c>
    </row>
    <row r="56" spans="1:20" ht="12.75" customHeight="1">
      <c r="A56" s="150"/>
      <c r="C56" s="332"/>
      <c r="E56" s="124"/>
      <c r="G56" s="74">
        <f>G55*$J$13/1000</f>
        <v>0</v>
      </c>
      <c r="I56" s="159"/>
      <c r="J56" s="74">
        <f>J55*$Q$13/1000</f>
        <v>0</v>
      </c>
      <c r="K56" s="162"/>
      <c r="L56" s="96" t="s">
        <v>65</v>
      </c>
      <c r="M56" s="97" t="s">
        <v>39</v>
      </c>
      <c r="N56" s="98">
        <v>1</v>
      </c>
      <c r="O56" s="99">
        <f>E55*N56</f>
        <v>3.0099999999999998E-2</v>
      </c>
      <c r="P56" s="100">
        <v>340.83300000000003</v>
      </c>
      <c r="Q56" s="131">
        <f>N56*P56*$N$11</f>
        <v>385.91198157960008</v>
      </c>
      <c r="R56" s="124">
        <f>SUM(Q56:Q56)</f>
        <v>385.91198157960008</v>
      </c>
      <c r="S56" s="367"/>
      <c r="T56" s="369"/>
    </row>
    <row r="57" spans="1:20" ht="12.75" customHeight="1">
      <c r="A57" s="151"/>
      <c r="B57" s="85"/>
      <c r="C57" s="153"/>
      <c r="D57" s="86"/>
      <c r="E57" s="89"/>
      <c r="F57" s="87"/>
      <c r="G57" s="88"/>
      <c r="H57" s="87"/>
      <c r="I57" s="160"/>
      <c r="J57" s="88"/>
      <c r="K57" s="163"/>
      <c r="L57" s="181"/>
      <c r="M57" s="182"/>
      <c r="N57" s="183"/>
      <c r="O57" s="183"/>
      <c r="P57" s="87"/>
      <c r="Q57" s="184"/>
      <c r="R57" s="89"/>
      <c r="S57" s="89"/>
      <c r="T57" s="185"/>
    </row>
    <row r="58" spans="1:20" ht="12.75" customHeight="1">
      <c r="A58" s="152">
        <v>11</v>
      </c>
      <c r="B58" s="329" t="s">
        <v>66</v>
      </c>
      <c r="C58" s="331" t="s">
        <v>68</v>
      </c>
      <c r="D58" s="58" t="s">
        <v>62</v>
      </c>
      <c r="E58" s="124">
        <v>2.5</v>
      </c>
      <c r="F58" s="38"/>
      <c r="G58" s="37">
        <v>0.33</v>
      </c>
      <c r="H58" s="38"/>
      <c r="I58" s="159"/>
      <c r="J58" s="42">
        <v>0.02</v>
      </c>
      <c r="K58" s="162"/>
      <c r="L58" s="92"/>
      <c r="M58" s="93"/>
      <c r="N58" s="94"/>
      <c r="O58" s="94"/>
      <c r="P58" s="95"/>
      <c r="Q58" s="121"/>
      <c r="R58" s="81">
        <f>G59+J59</f>
        <v>0.70433960000000007</v>
      </c>
      <c r="S58" s="366">
        <f>R58+R59</f>
        <v>2.0914564915587204</v>
      </c>
      <c r="T58" s="368">
        <f>E58*S58</f>
        <v>5.2286412288968007</v>
      </c>
    </row>
    <row r="59" spans="1:20" ht="12.75" customHeight="1">
      <c r="A59" s="150"/>
      <c r="B59" s="374"/>
      <c r="C59" s="332"/>
      <c r="D59" s="58"/>
      <c r="E59" s="124"/>
      <c r="F59" s="38"/>
      <c r="G59" s="74">
        <f>G58*$J$13/1000</f>
        <v>0.64854240000000007</v>
      </c>
      <c r="H59" s="38"/>
      <c r="I59" s="159"/>
      <c r="J59" s="74">
        <f>J58*$Q$13/1000</f>
        <v>5.5797200000000005E-2</v>
      </c>
      <c r="K59" s="162"/>
      <c r="L59" s="129" t="s">
        <v>60</v>
      </c>
      <c r="M59" s="102" t="s">
        <v>36</v>
      </c>
      <c r="N59" s="103">
        <v>4.0800000000000003E-2</v>
      </c>
      <c r="O59" s="104">
        <f>E58*N59</f>
        <v>0.10200000000000001</v>
      </c>
      <c r="P59" s="105">
        <v>29.007000000000001</v>
      </c>
      <c r="Q59" s="123">
        <f>N59*P59*$N$11</f>
        <v>1.3400148256387203</v>
      </c>
      <c r="R59" s="366">
        <f>SUM(Q59:Q60)</f>
        <v>1.3871168915587204</v>
      </c>
      <c r="S59" s="367"/>
      <c r="T59" s="369"/>
    </row>
    <row r="60" spans="1:20" ht="12.75" customHeight="1">
      <c r="A60" s="150"/>
      <c r="B60" s="90" t="s">
        <v>67</v>
      </c>
      <c r="C60" s="332"/>
      <c r="D60" s="58"/>
      <c r="E60" s="124"/>
      <c r="F60" s="38"/>
      <c r="G60" s="37"/>
      <c r="H60" s="38"/>
      <c r="I60" s="159"/>
      <c r="K60" s="162"/>
      <c r="L60" s="116" t="s">
        <v>69</v>
      </c>
      <c r="M60" s="117" t="s">
        <v>36</v>
      </c>
      <c r="N60" s="118">
        <v>1.6000000000000001E-3</v>
      </c>
      <c r="O60" s="119">
        <f>E58*N60</f>
        <v>4.0000000000000001E-3</v>
      </c>
      <c r="P60" s="120">
        <v>26</v>
      </c>
      <c r="Q60" s="127">
        <f>N60*P60*$N$11</f>
        <v>4.7102065920000012E-2</v>
      </c>
      <c r="R60" s="367"/>
      <c r="S60" s="367"/>
      <c r="T60" s="369"/>
    </row>
    <row r="61" spans="1:20" ht="9" customHeight="1">
      <c r="A61" s="151"/>
      <c r="B61" s="85"/>
      <c r="C61" s="153"/>
      <c r="D61" s="86"/>
      <c r="E61" s="89"/>
      <c r="F61" s="87"/>
      <c r="G61" s="88"/>
      <c r="H61" s="87"/>
      <c r="I61" s="160"/>
      <c r="J61" s="88"/>
      <c r="K61" s="163"/>
      <c r="O61" s="57"/>
      <c r="Q61" s="83"/>
      <c r="R61" s="124"/>
      <c r="S61" s="124"/>
      <c r="T61" s="165"/>
    </row>
    <row r="62" spans="1:20" ht="12.75" customHeight="1">
      <c r="A62" s="152">
        <v>12</v>
      </c>
      <c r="B62" s="90" t="s">
        <v>70</v>
      </c>
      <c r="C62" s="331" t="s">
        <v>72</v>
      </c>
      <c r="D62" s="58" t="s">
        <v>62</v>
      </c>
      <c r="E62" s="124">
        <v>2.7</v>
      </c>
      <c r="F62" s="38"/>
      <c r="G62" s="37">
        <v>0.247</v>
      </c>
      <c r="H62" s="38"/>
      <c r="I62" s="159"/>
      <c r="J62" s="42">
        <v>8.0000000000000071E-3</v>
      </c>
      <c r="K62" s="162"/>
      <c r="L62" s="92"/>
      <c r="M62" s="93"/>
      <c r="N62" s="94"/>
      <c r="O62" s="94"/>
      <c r="P62" s="95"/>
      <c r="Q62" s="121"/>
      <c r="R62" s="81">
        <f>G63+J63</f>
        <v>0.50774304000000003</v>
      </c>
      <c r="S62" s="366">
        <f>R62+R63</f>
        <v>1.1633222748000001</v>
      </c>
      <c r="T62" s="368">
        <f>E62*S62</f>
        <v>3.1409701419600005</v>
      </c>
    </row>
    <row r="63" spans="1:20" ht="12.75" customHeight="1">
      <c r="A63" s="150"/>
      <c r="B63" s="90" t="s">
        <v>71</v>
      </c>
      <c r="C63" s="332"/>
      <c r="D63" s="58"/>
      <c r="E63" s="124"/>
      <c r="F63" s="38"/>
      <c r="G63" s="74">
        <f>G62*$J$13/1000</f>
        <v>0.48542415999999999</v>
      </c>
      <c r="H63" s="38"/>
      <c r="I63" s="159"/>
      <c r="J63" s="74">
        <f>J62*$Q$13/1000</f>
        <v>2.231888000000002E-2</v>
      </c>
      <c r="K63" s="162"/>
      <c r="L63" s="236" t="s">
        <v>73</v>
      </c>
      <c r="M63" s="102" t="s">
        <v>62</v>
      </c>
      <c r="N63" s="103">
        <v>1.08</v>
      </c>
      <c r="O63" s="104">
        <f>E62*N63</f>
        <v>2.9160000000000004</v>
      </c>
      <c r="P63" s="105">
        <v>0.42499999999999999</v>
      </c>
      <c r="Q63" s="123">
        <f>N63*P63*$N$11</f>
        <v>0.51970789080000002</v>
      </c>
      <c r="R63" s="366">
        <f>SUM(Q63:Q64)</f>
        <v>0.65557923480000002</v>
      </c>
      <c r="S63" s="367"/>
      <c r="T63" s="369"/>
    </row>
    <row r="64" spans="1:20" ht="12.75" customHeight="1">
      <c r="A64" s="150"/>
      <c r="B64" s="36"/>
      <c r="C64" s="332"/>
      <c r="D64" s="58"/>
      <c r="E64" s="124"/>
      <c r="F64" s="38"/>
      <c r="G64" s="37"/>
      <c r="H64" s="38"/>
      <c r="I64" s="159"/>
      <c r="K64" s="162"/>
      <c r="L64" s="116" t="s">
        <v>74</v>
      </c>
      <c r="M64" s="117" t="s">
        <v>48</v>
      </c>
      <c r="N64" s="118">
        <v>0.3</v>
      </c>
      <c r="O64" s="119">
        <f>E62*N64</f>
        <v>0.81</v>
      </c>
      <c r="P64" s="120">
        <v>0.4</v>
      </c>
      <c r="Q64" s="127">
        <f>N64*P64*$N$11</f>
        <v>0.13587134400000001</v>
      </c>
      <c r="R64" s="367"/>
      <c r="S64" s="367"/>
      <c r="T64" s="369"/>
    </row>
    <row r="65" spans="1:20" ht="12.75" customHeight="1">
      <c r="A65" s="151"/>
      <c r="B65" s="85"/>
      <c r="C65" s="153"/>
      <c r="D65" s="86"/>
      <c r="E65" s="89"/>
      <c r="F65" s="87"/>
      <c r="G65" s="88"/>
      <c r="H65" s="87"/>
      <c r="I65" s="160"/>
      <c r="J65" s="88"/>
      <c r="K65" s="163"/>
      <c r="O65" s="57"/>
      <c r="Q65" s="83"/>
      <c r="R65" s="124"/>
      <c r="S65" s="124"/>
      <c r="T65" s="165"/>
    </row>
    <row r="66" spans="1:20" ht="12.75" customHeight="1">
      <c r="A66" s="152">
        <v>13</v>
      </c>
      <c r="B66" s="90" t="s">
        <v>75</v>
      </c>
      <c r="C66" s="331" t="s">
        <v>77</v>
      </c>
      <c r="D66" s="58" t="s">
        <v>62</v>
      </c>
      <c r="E66" s="124">
        <v>2.7</v>
      </c>
      <c r="F66" s="38"/>
      <c r="G66" s="37">
        <v>0.74</v>
      </c>
      <c r="H66" s="38"/>
      <c r="I66" s="159"/>
      <c r="J66" s="42">
        <v>6.0000000000000053E-2</v>
      </c>
      <c r="K66" s="162"/>
      <c r="L66" s="92"/>
      <c r="M66" s="93"/>
      <c r="N66" s="94"/>
      <c r="O66" s="94"/>
      <c r="P66" s="95"/>
      <c r="Q66" s="121"/>
      <c r="R66" s="81">
        <f>G67+J67</f>
        <v>1.6216988000000001</v>
      </c>
      <c r="S66" s="366">
        <f>R66+R67</f>
        <v>2.5637401184000002</v>
      </c>
      <c r="T66" s="368">
        <f>E66*S66</f>
        <v>6.9220983196800008</v>
      </c>
    </row>
    <row r="67" spans="1:20" ht="12.75" customHeight="1">
      <c r="A67" s="150"/>
      <c r="B67" s="90" t="s">
        <v>76</v>
      </c>
      <c r="C67" s="332"/>
      <c r="D67" s="58"/>
      <c r="E67" s="124"/>
      <c r="F67" s="38"/>
      <c r="G67" s="74">
        <f>G66*$J$13/1000</f>
        <v>1.4543071999999999</v>
      </c>
      <c r="H67" s="38"/>
      <c r="I67" s="159"/>
      <c r="J67" s="74">
        <f>J66*$Q$13/1000</f>
        <v>0.16739160000000014</v>
      </c>
      <c r="K67" s="162"/>
      <c r="L67" s="96" t="s">
        <v>69</v>
      </c>
      <c r="M67" s="97" t="s">
        <v>36</v>
      </c>
      <c r="N67" s="98">
        <v>3.2000000000000001E-2</v>
      </c>
      <c r="O67" s="99">
        <f>E66*N67</f>
        <v>8.6400000000000005E-2</v>
      </c>
      <c r="P67" s="100">
        <v>26</v>
      </c>
      <c r="Q67" s="131">
        <f>N67*P67*$N$11</f>
        <v>0.94204131840000016</v>
      </c>
      <c r="R67" s="124">
        <f>SUM(Q67:Q67)</f>
        <v>0.94204131840000016</v>
      </c>
      <c r="S67" s="367"/>
      <c r="T67" s="369"/>
    </row>
    <row r="68" spans="1:20" ht="13.5" customHeight="1">
      <c r="A68" s="151"/>
      <c r="B68" s="85"/>
      <c r="C68" s="153"/>
      <c r="D68" s="86"/>
      <c r="E68" s="89"/>
      <c r="F68" s="87"/>
      <c r="G68" s="88"/>
      <c r="H68" s="87"/>
      <c r="I68" s="160"/>
      <c r="J68" s="88"/>
      <c r="K68" s="163"/>
      <c r="O68" s="57"/>
      <c r="Q68" s="83"/>
      <c r="R68" s="124"/>
      <c r="S68" s="124"/>
      <c r="T68" s="165"/>
    </row>
    <row r="69" spans="1:20" ht="12.75" customHeight="1">
      <c r="A69" s="152">
        <v>14</v>
      </c>
      <c r="B69" s="90" t="s">
        <v>78</v>
      </c>
      <c r="C69" s="331" t="s">
        <v>80</v>
      </c>
      <c r="D69" s="58" t="s">
        <v>81</v>
      </c>
      <c r="E69" s="124">
        <v>4.3</v>
      </c>
      <c r="F69" s="38"/>
      <c r="G69" s="37">
        <v>0.87</v>
      </c>
      <c r="H69" s="38"/>
      <c r="I69" s="159"/>
      <c r="J69" s="42">
        <v>3.6000000000000032E-2</v>
      </c>
      <c r="K69" s="162"/>
      <c r="L69" s="92"/>
      <c r="M69" s="93"/>
      <c r="N69" s="94"/>
      <c r="O69" s="94"/>
      <c r="P69" s="95"/>
      <c r="Q69" s="121"/>
      <c r="R69" s="81">
        <f>G70+J70</f>
        <v>1.8102285600000001</v>
      </c>
      <c r="S69" s="366">
        <f>R69+R70</f>
        <v>1.9585230738864001</v>
      </c>
      <c r="T69" s="368">
        <f>E69*S69</f>
        <v>8.4216492177115203</v>
      </c>
    </row>
    <row r="70" spans="1:20" ht="12.75" customHeight="1">
      <c r="A70" s="150"/>
      <c r="B70" s="90" t="s">
        <v>79</v>
      </c>
      <c r="C70" s="332"/>
      <c r="D70" s="58"/>
      <c r="E70" s="124"/>
      <c r="F70" s="38"/>
      <c r="G70" s="74">
        <f>G69*$J$13/1000</f>
        <v>1.7097936</v>
      </c>
      <c r="H70" s="38"/>
      <c r="I70" s="159"/>
      <c r="J70" s="74">
        <f>J69*$Q$13/1000</f>
        <v>0.10043496000000009</v>
      </c>
      <c r="K70" s="162"/>
      <c r="L70" s="96" t="s">
        <v>47</v>
      </c>
      <c r="M70" s="97" t="s">
        <v>48</v>
      </c>
      <c r="N70" s="98">
        <v>0.13700000000000001</v>
      </c>
      <c r="O70" s="99">
        <f>E69*N70</f>
        <v>0.58910000000000007</v>
      </c>
      <c r="P70" s="100">
        <v>0.95599999999999996</v>
      </c>
      <c r="Q70" s="131">
        <f>N70*P70*$N$11</f>
        <v>0.14829451388640003</v>
      </c>
      <c r="R70" s="124">
        <f>SUM(Q70:Q70)</f>
        <v>0.14829451388640003</v>
      </c>
      <c r="S70" s="367"/>
      <c r="T70" s="369"/>
    </row>
    <row r="71" spans="1:20" ht="12.75" customHeight="1">
      <c r="A71" s="151"/>
      <c r="B71" s="85"/>
      <c r="C71" s="153"/>
      <c r="D71" s="86"/>
      <c r="E71" s="89"/>
      <c r="F71" s="87"/>
      <c r="G71" s="88"/>
      <c r="H71" s="87"/>
      <c r="I71" s="160"/>
      <c r="J71" s="88"/>
      <c r="K71" s="163"/>
      <c r="O71" s="57"/>
      <c r="Q71" s="83"/>
      <c r="R71" s="124"/>
      <c r="S71" s="124"/>
      <c r="T71" s="165"/>
    </row>
    <row r="72" spans="1:20" ht="12.75" customHeight="1">
      <c r="A72" s="152">
        <v>15</v>
      </c>
      <c r="B72" s="90" t="s">
        <v>51</v>
      </c>
      <c r="C72" s="331" t="s">
        <v>82</v>
      </c>
      <c r="D72" s="58" t="s">
        <v>53</v>
      </c>
      <c r="E72" s="124">
        <v>15.8</v>
      </c>
      <c r="F72" s="38"/>
      <c r="G72" s="37">
        <v>0</v>
      </c>
      <c r="H72" s="38"/>
      <c r="I72" s="159"/>
      <c r="J72" s="42">
        <v>0</v>
      </c>
      <c r="K72" s="162"/>
      <c r="L72" s="92"/>
      <c r="M72" s="93"/>
      <c r="N72" s="94"/>
      <c r="O72" s="94"/>
      <c r="P72" s="95"/>
      <c r="Q72" s="121"/>
      <c r="R72" s="81">
        <f>G73+J73</f>
        <v>0</v>
      </c>
      <c r="S72" s="366">
        <f>R72+R73</f>
        <v>1.4813373279600002</v>
      </c>
      <c r="T72" s="368">
        <f>E72*S72</f>
        <v>23.405129781768004</v>
      </c>
    </row>
    <row r="73" spans="1:20" ht="12.75" customHeight="1">
      <c r="A73" s="150"/>
      <c r="B73" s="36"/>
      <c r="C73" s="332"/>
      <c r="D73" s="58"/>
      <c r="E73" s="124"/>
      <c r="F73" s="38"/>
      <c r="G73" s="74">
        <f>G72*$J$13/1000</f>
        <v>0</v>
      </c>
      <c r="H73" s="38"/>
      <c r="I73" s="159"/>
      <c r="J73" s="74">
        <f>J72*$Q$13/1000</f>
        <v>0</v>
      </c>
      <c r="K73" s="162"/>
      <c r="L73" s="96" t="s">
        <v>82</v>
      </c>
      <c r="M73" s="97" t="s">
        <v>53</v>
      </c>
      <c r="N73" s="98">
        <v>1</v>
      </c>
      <c r="O73" s="99">
        <f>E72*N73</f>
        <v>15.8</v>
      </c>
      <c r="P73" s="100">
        <v>1.3083</v>
      </c>
      <c r="Q73" s="131">
        <f>N73*P73*$N$11</f>
        <v>1.4813373279600002</v>
      </c>
      <c r="R73" s="124">
        <f>SUM(Q73:Q73)</f>
        <v>1.4813373279600002</v>
      </c>
      <c r="S73" s="367"/>
      <c r="T73" s="369"/>
    </row>
    <row r="74" spans="1:20" ht="7.5" customHeight="1">
      <c r="A74" s="151"/>
      <c r="B74" s="85"/>
      <c r="C74" s="153"/>
      <c r="D74" s="86"/>
      <c r="E74" s="89"/>
      <c r="F74" s="87"/>
      <c r="G74" s="88"/>
      <c r="H74" s="87"/>
      <c r="I74" s="160"/>
      <c r="J74" s="88"/>
      <c r="K74" s="163"/>
      <c r="O74" s="57"/>
      <c r="Q74" s="83"/>
      <c r="R74" s="124"/>
      <c r="S74" s="124"/>
      <c r="T74" s="165"/>
    </row>
    <row r="75" spans="1:20" ht="12.75" customHeight="1">
      <c r="A75" s="152">
        <v>16</v>
      </c>
      <c r="B75" s="90" t="s">
        <v>51</v>
      </c>
      <c r="C75" s="331" t="s">
        <v>83</v>
      </c>
      <c r="D75" s="58" t="s">
        <v>53</v>
      </c>
      <c r="E75" s="124">
        <v>16.8</v>
      </c>
      <c r="F75" s="38"/>
      <c r="G75" s="37">
        <v>0</v>
      </c>
      <c r="H75" s="38"/>
      <c r="I75" s="159"/>
      <c r="J75" s="42">
        <v>0</v>
      </c>
      <c r="K75" s="162"/>
      <c r="L75" s="92"/>
      <c r="M75" s="93"/>
      <c r="N75" s="94"/>
      <c r="O75" s="94"/>
      <c r="P75" s="95"/>
      <c r="Q75" s="121"/>
      <c r="R75" s="81">
        <f>G76+J76</f>
        <v>0</v>
      </c>
      <c r="S75" s="366">
        <f>R75+R76</f>
        <v>0.43365603960000004</v>
      </c>
      <c r="T75" s="368">
        <f>E75*S75</f>
        <v>7.2854214652800007</v>
      </c>
    </row>
    <row r="76" spans="1:20" ht="12.75" customHeight="1">
      <c r="A76" s="150"/>
      <c r="B76" s="36"/>
      <c r="C76" s="332"/>
      <c r="D76" s="58"/>
      <c r="E76" s="124"/>
      <c r="F76" s="38"/>
      <c r="G76" s="74">
        <f>G75*$J$13/1000</f>
        <v>0</v>
      </c>
      <c r="H76" s="38"/>
      <c r="I76" s="159"/>
      <c r="J76" s="74">
        <f>J75*$Q$13/1000</f>
        <v>0</v>
      </c>
      <c r="K76" s="162"/>
      <c r="L76" s="96" t="s">
        <v>83</v>
      </c>
      <c r="M76" s="97" t="s">
        <v>53</v>
      </c>
      <c r="N76" s="98">
        <v>1</v>
      </c>
      <c r="O76" s="99">
        <f>E75*N76</f>
        <v>16.8</v>
      </c>
      <c r="P76" s="100">
        <v>0.38300000000000001</v>
      </c>
      <c r="Q76" s="131">
        <f>N76*P76*$N$11</f>
        <v>0.43365603960000004</v>
      </c>
      <c r="R76" s="124">
        <f>SUM(Q76:Q76)</f>
        <v>0.43365603960000004</v>
      </c>
      <c r="S76" s="367"/>
      <c r="T76" s="369"/>
    </row>
    <row r="77" spans="1:20" ht="7.5" customHeight="1">
      <c r="A77" s="151"/>
      <c r="B77" s="85"/>
      <c r="C77" s="153"/>
      <c r="D77" s="86"/>
      <c r="E77" s="89"/>
      <c r="F77" s="87"/>
      <c r="G77" s="88"/>
      <c r="H77" s="87"/>
      <c r="I77" s="160"/>
      <c r="J77" s="88"/>
      <c r="K77" s="163"/>
      <c r="O77" s="57"/>
      <c r="Q77" s="83"/>
      <c r="R77" s="124"/>
      <c r="S77" s="124"/>
      <c r="T77" s="165"/>
    </row>
    <row r="78" spans="1:20" ht="12.75" customHeight="1">
      <c r="A78" s="152">
        <v>17</v>
      </c>
      <c r="B78" s="90" t="s">
        <v>51</v>
      </c>
      <c r="C78" s="331" t="s">
        <v>84</v>
      </c>
      <c r="D78" s="58" t="s">
        <v>53</v>
      </c>
      <c r="E78" s="124">
        <v>4.5999999999999996</v>
      </c>
      <c r="F78" s="38"/>
      <c r="G78" s="37">
        <v>0</v>
      </c>
      <c r="H78" s="38"/>
      <c r="I78" s="159"/>
      <c r="J78" s="42">
        <v>0</v>
      </c>
      <c r="K78" s="162"/>
      <c r="L78" s="92"/>
      <c r="M78" s="93"/>
      <c r="N78" s="94"/>
      <c r="O78" s="94"/>
      <c r="P78" s="95"/>
      <c r="Q78" s="121"/>
      <c r="R78" s="81">
        <f>G79+J79</f>
        <v>0</v>
      </c>
      <c r="S78" s="366">
        <f>R78+R79</f>
        <v>0.25589103120000001</v>
      </c>
      <c r="T78" s="368">
        <f>E78*S78</f>
        <v>1.17709874352</v>
      </c>
    </row>
    <row r="79" spans="1:20" ht="12.75" customHeight="1">
      <c r="A79" s="150"/>
      <c r="B79" s="36"/>
      <c r="C79" s="332"/>
      <c r="D79" s="58"/>
      <c r="E79" s="124"/>
      <c r="F79" s="38"/>
      <c r="G79" s="74">
        <f>G78*$J$13/1000</f>
        <v>0</v>
      </c>
      <c r="H79" s="38"/>
      <c r="I79" s="159"/>
      <c r="J79" s="74">
        <f>J78*$Q$13/1000</f>
        <v>0</v>
      </c>
      <c r="K79" s="162"/>
      <c r="L79" s="96" t="s">
        <v>84</v>
      </c>
      <c r="M79" s="97" t="s">
        <v>53</v>
      </c>
      <c r="N79" s="98">
        <v>1</v>
      </c>
      <c r="O79" s="99">
        <f>E78*N79</f>
        <v>4.5999999999999996</v>
      </c>
      <c r="P79" s="100">
        <v>0.22600000000000001</v>
      </c>
      <c r="Q79" s="131">
        <f>N79*P79*$N$11</f>
        <v>0.25589103120000001</v>
      </c>
      <c r="R79" s="124">
        <f>SUM(Q79:Q79)</f>
        <v>0.25589103120000001</v>
      </c>
      <c r="S79" s="367"/>
      <c r="T79" s="369"/>
    </row>
    <row r="80" spans="1:20" ht="8.25" customHeight="1">
      <c r="A80" s="151"/>
      <c r="B80" s="85"/>
      <c r="C80" s="153"/>
      <c r="D80" s="86"/>
      <c r="E80" s="89"/>
      <c r="F80" s="87"/>
      <c r="G80" s="88"/>
      <c r="H80" s="87"/>
      <c r="I80" s="160"/>
      <c r="J80" s="88"/>
      <c r="K80" s="163"/>
      <c r="O80" s="57"/>
      <c r="Q80" s="83"/>
      <c r="R80" s="124"/>
      <c r="S80" s="124"/>
      <c r="T80" s="165"/>
    </row>
    <row r="81" spans="1:20" ht="12.75" customHeight="1">
      <c r="A81" s="152">
        <v>18</v>
      </c>
      <c r="B81" s="90" t="s">
        <v>51</v>
      </c>
      <c r="C81" s="331" t="s">
        <v>85</v>
      </c>
      <c r="D81" s="58" t="s">
        <v>48</v>
      </c>
      <c r="E81" s="124">
        <v>0.32</v>
      </c>
      <c r="F81" s="38"/>
      <c r="G81" s="37">
        <v>0</v>
      </c>
      <c r="H81" s="38"/>
      <c r="I81" s="159"/>
      <c r="J81" s="42">
        <v>0</v>
      </c>
      <c r="K81" s="162"/>
      <c r="L81" s="92"/>
      <c r="M81" s="93"/>
      <c r="N81" s="94"/>
      <c r="O81" s="94"/>
      <c r="P81" s="95"/>
      <c r="Q81" s="121"/>
      <c r="R81" s="81">
        <f>G82+J82</f>
        <v>0</v>
      </c>
      <c r="S81" s="366">
        <f>R81+R82</f>
        <v>0.46196256959999998</v>
      </c>
      <c r="T81" s="368">
        <f>E81*S81</f>
        <v>0.14782802227200001</v>
      </c>
    </row>
    <row r="82" spans="1:20" ht="12.75" customHeight="1">
      <c r="A82" s="150"/>
      <c r="B82" s="36"/>
      <c r="C82" s="332"/>
      <c r="D82" s="58"/>
      <c r="E82" s="124"/>
      <c r="F82" s="38"/>
      <c r="G82" s="74">
        <f>G81*$J$13/1000</f>
        <v>0</v>
      </c>
      <c r="H82" s="38"/>
      <c r="I82" s="159"/>
      <c r="J82" s="74">
        <f>J81*$Q$13/1000</f>
        <v>0</v>
      </c>
      <c r="K82" s="162"/>
      <c r="L82" s="96" t="s">
        <v>85</v>
      </c>
      <c r="M82" s="97" t="s">
        <v>48</v>
      </c>
      <c r="N82" s="98">
        <v>1</v>
      </c>
      <c r="O82" s="99">
        <f>E81*N82</f>
        <v>0.32</v>
      </c>
      <c r="P82" s="100">
        <v>0.40799999999999997</v>
      </c>
      <c r="Q82" s="131">
        <f>N82*P82*$N$11</f>
        <v>0.46196256959999998</v>
      </c>
      <c r="R82" s="124">
        <f>SUM(Q82:Q82)</f>
        <v>0.46196256959999998</v>
      </c>
      <c r="S82" s="367"/>
      <c r="T82" s="369"/>
    </row>
    <row r="83" spans="1:20" ht="7.5" customHeight="1">
      <c r="A83" s="151"/>
      <c r="B83" s="85"/>
      <c r="C83" s="153"/>
      <c r="D83" s="86"/>
      <c r="E83" s="89"/>
      <c r="F83" s="87"/>
      <c r="G83" s="88"/>
      <c r="H83" s="87"/>
      <c r="I83" s="160"/>
      <c r="J83" s="88"/>
      <c r="K83" s="163"/>
      <c r="Q83" s="83"/>
      <c r="R83" s="124"/>
      <c r="S83" s="124"/>
      <c r="T83" s="165"/>
    </row>
    <row r="84" spans="1:20" ht="12.75" customHeight="1">
      <c r="A84" s="149">
        <v>19</v>
      </c>
      <c r="B84" s="91" t="s">
        <v>51</v>
      </c>
      <c r="C84" s="331" t="s">
        <v>112</v>
      </c>
      <c r="D84" s="180" t="s">
        <v>53</v>
      </c>
      <c r="E84" s="122">
        <v>4.3</v>
      </c>
      <c r="F84" s="95"/>
      <c r="G84" s="74">
        <v>0</v>
      </c>
      <c r="H84" s="95"/>
      <c r="I84" s="158"/>
      <c r="J84" s="74">
        <v>0</v>
      </c>
      <c r="K84" s="161"/>
      <c r="L84" s="92"/>
      <c r="M84" s="93"/>
      <c r="N84" s="94"/>
      <c r="O84" s="128"/>
      <c r="P84" s="95"/>
      <c r="Q84" s="121"/>
      <c r="R84" s="81">
        <f>G85+J85</f>
        <v>0</v>
      </c>
      <c r="S84" s="366">
        <f>R84+R85</f>
        <v>0.90580896000000011</v>
      </c>
      <c r="T84" s="368">
        <f>E84*S84</f>
        <v>3.8949785280000002</v>
      </c>
    </row>
    <row r="85" spans="1:20" ht="12.75" customHeight="1">
      <c r="A85" s="150"/>
      <c r="C85" s="332"/>
      <c r="E85" s="124"/>
      <c r="G85" s="74">
        <f>G84*$J$13/1000</f>
        <v>0</v>
      </c>
      <c r="I85" s="159"/>
      <c r="J85" s="74">
        <f>J84*$Q$13/1000</f>
        <v>0</v>
      </c>
      <c r="K85" s="162"/>
      <c r="L85" s="96" t="s">
        <v>86</v>
      </c>
      <c r="M85" s="97" t="s">
        <v>81</v>
      </c>
      <c r="N85" s="98">
        <v>1</v>
      </c>
      <c r="O85" s="98">
        <f>E84*N85</f>
        <v>4.3</v>
      </c>
      <c r="P85" s="100">
        <v>0.8</v>
      </c>
      <c r="Q85" s="131">
        <f>N85*P85*$N$11</f>
        <v>0.90580896000000011</v>
      </c>
      <c r="R85" s="124">
        <f>SUM(Q85:Q85)</f>
        <v>0.90580896000000011</v>
      </c>
      <c r="S85" s="367"/>
      <c r="T85" s="369"/>
    </row>
    <row r="86" spans="1:20" ht="9" customHeight="1">
      <c r="A86" s="151"/>
      <c r="B86" s="85"/>
      <c r="C86" s="153"/>
      <c r="D86" s="86"/>
      <c r="E86" s="89"/>
      <c r="F86" s="87"/>
      <c r="G86" s="88"/>
      <c r="H86" s="87"/>
      <c r="I86" s="160"/>
      <c r="J86" s="88"/>
      <c r="K86" s="163"/>
      <c r="L86" s="181"/>
      <c r="M86" s="182"/>
      <c r="N86" s="183"/>
      <c r="O86" s="186"/>
      <c r="P86" s="87"/>
      <c r="Q86" s="184"/>
      <c r="R86" s="89"/>
      <c r="S86" s="89"/>
      <c r="T86" s="185"/>
    </row>
    <row r="87" spans="1:20" ht="12.75" customHeight="1">
      <c r="A87" s="152">
        <v>20</v>
      </c>
      <c r="B87" s="134" t="s">
        <v>87</v>
      </c>
      <c r="C87" s="331" t="s">
        <v>88</v>
      </c>
      <c r="D87" s="59" t="s">
        <v>62</v>
      </c>
      <c r="E87" s="124">
        <v>1.6</v>
      </c>
      <c r="G87" s="42">
        <v>0.38400000000000001</v>
      </c>
      <c r="I87" s="159"/>
      <c r="J87" s="42">
        <v>0</v>
      </c>
      <c r="K87" s="162"/>
      <c r="L87" s="92"/>
      <c r="M87" s="93"/>
      <c r="N87" s="94"/>
      <c r="O87" s="128"/>
      <c r="P87" s="95"/>
      <c r="Q87" s="121"/>
      <c r="R87" s="81">
        <f>G88+J88</f>
        <v>0.75466751999999993</v>
      </c>
      <c r="S87" s="366">
        <f>R87+R88</f>
        <v>1.10750841645</v>
      </c>
      <c r="T87" s="368">
        <f>E87*S87</f>
        <v>1.77201346632</v>
      </c>
    </row>
    <row r="88" spans="1:20" ht="12.75" customHeight="1">
      <c r="A88" s="150"/>
      <c r="B88" s="134" t="s">
        <v>76</v>
      </c>
      <c r="C88" s="332"/>
      <c r="E88" s="124"/>
      <c r="G88" s="74">
        <f>G87*$J$13/1000</f>
        <v>0.75466751999999993</v>
      </c>
      <c r="I88" s="159"/>
      <c r="J88" s="74">
        <f>J87*$Q$13/1000</f>
        <v>0</v>
      </c>
      <c r="K88" s="162"/>
      <c r="L88" s="96" t="s">
        <v>89</v>
      </c>
      <c r="M88" s="97" t="s">
        <v>48</v>
      </c>
      <c r="N88" s="98">
        <v>0.27700000000000002</v>
      </c>
      <c r="O88" s="98">
        <f>E87*N88</f>
        <v>0.44320000000000004</v>
      </c>
      <c r="P88" s="100">
        <v>1.125</v>
      </c>
      <c r="Q88" s="131">
        <f>N88*P88*$N$11</f>
        <v>0.35284089645000005</v>
      </c>
      <c r="R88" s="124">
        <f>SUM(Q88:Q88)</f>
        <v>0.35284089645000005</v>
      </c>
      <c r="S88" s="367"/>
      <c r="T88" s="369"/>
    </row>
    <row r="89" spans="1:20" ht="8.25" customHeight="1">
      <c r="A89" s="151"/>
      <c r="B89" s="85"/>
      <c r="C89" s="153"/>
      <c r="D89" s="86"/>
      <c r="E89" s="89"/>
      <c r="F89" s="87"/>
      <c r="G89" s="88"/>
      <c r="H89" s="87"/>
      <c r="I89" s="160"/>
      <c r="J89" s="88"/>
      <c r="K89" s="163"/>
      <c r="Q89" s="83"/>
      <c r="R89" s="124"/>
      <c r="S89" s="124"/>
      <c r="T89" s="165"/>
    </row>
    <row r="90" spans="1:20" ht="12.75" customHeight="1">
      <c r="A90" s="152">
        <v>21</v>
      </c>
      <c r="B90" s="134" t="s">
        <v>90</v>
      </c>
      <c r="C90" s="331" t="s">
        <v>91</v>
      </c>
      <c r="D90" s="59" t="s">
        <v>62</v>
      </c>
      <c r="E90" s="124">
        <v>0.6</v>
      </c>
      <c r="G90" s="42">
        <v>0.38400000000000001</v>
      </c>
      <c r="I90" s="159"/>
      <c r="J90" s="42">
        <v>0</v>
      </c>
      <c r="K90" s="162"/>
      <c r="L90" s="92"/>
      <c r="M90" s="93"/>
      <c r="N90" s="94"/>
      <c r="O90" s="128"/>
      <c r="P90" s="95"/>
      <c r="Q90" s="121"/>
      <c r="R90" s="81">
        <f>G91+J91</f>
        <v>0.75466751999999993</v>
      </c>
      <c r="S90" s="366">
        <f>R90+R91</f>
        <v>1.1821867038959999</v>
      </c>
      <c r="T90" s="368">
        <f>E90*S90</f>
        <v>0.70931202233759993</v>
      </c>
    </row>
    <row r="91" spans="1:20" ht="12.75" customHeight="1">
      <c r="A91" s="150"/>
      <c r="B91" s="134" t="s">
        <v>76</v>
      </c>
      <c r="C91" s="332"/>
      <c r="E91" s="124"/>
      <c r="G91" s="74">
        <f>G90*$J$13/1000</f>
        <v>0.75466751999999993</v>
      </c>
      <c r="I91" s="159"/>
      <c r="J91" s="74">
        <f>J90*$Q$13/1000</f>
        <v>0</v>
      </c>
      <c r="K91" s="162"/>
      <c r="L91" s="96" t="s">
        <v>92</v>
      </c>
      <c r="M91" s="97" t="s">
        <v>48</v>
      </c>
      <c r="N91" s="98">
        <v>0.21</v>
      </c>
      <c r="O91" s="98">
        <f>E90*N91</f>
        <v>0.126</v>
      </c>
      <c r="P91" s="100">
        <v>1.798</v>
      </c>
      <c r="Q91" s="131">
        <f>N91*P91*$N$11</f>
        <v>0.42751918389600002</v>
      </c>
      <c r="R91" s="124">
        <f>SUM(Q91:Q91)</f>
        <v>0.42751918389600002</v>
      </c>
      <c r="S91" s="367"/>
      <c r="T91" s="369"/>
    </row>
    <row r="92" spans="1:20" ht="9.75" customHeight="1">
      <c r="A92" s="151"/>
      <c r="B92" s="85"/>
      <c r="C92" s="153"/>
      <c r="D92" s="86"/>
      <c r="E92" s="89"/>
      <c r="F92" s="87"/>
      <c r="G92" s="88"/>
      <c r="H92" s="87"/>
      <c r="I92" s="160"/>
      <c r="J92" s="88"/>
      <c r="K92" s="163"/>
      <c r="Q92" s="83"/>
      <c r="R92" s="124"/>
      <c r="S92" s="124"/>
      <c r="T92" s="165"/>
    </row>
    <row r="93" spans="1:20" ht="12.75" customHeight="1">
      <c r="A93" s="149">
        <v>22</v>
      </c>
      <c r="B93" s="234" t="s">
        <v>93</v>
      </c>
      <c r="C93" s="331" t="s">
        <v>95</v>
      </c>
      <c r="D93" s="180" t="s">
        <v>62</v>
      </c>
      <c r="E93" s="237">
        <v>2.7</v>
      </c>
      <c r="F93" s="95"/>
      <c r="G93" s="74">
        <v>0.33800000000000002</v>
      </c>
      <c r="H93" s="95"/>
      <c r="I93" s="158"/>
      <c r="J93" s="74">
        <v>1.26E-2</v>
      </c>
      <c r="K93" s="161"/>
      <c r="L93" s="92"/>
      <c r="M93" s="93"/>
      <c r="N93" s="94"/>
      <c r="O93" s="128"/>
      <c r="P93" s="95"/>
      <c r="Q93" s="121"/>
      <c r="R93" s="81">
        <f>G94+J94</f>
        <v>0.69941687599999991</v>
      </c>
      <c r="S93" s="366">
        <f>R93+R94</f>
        <v>0.9805007188999999</v>
      </c>
      <c r="T93" s="368">
        <f>E93*S93</f>
        <v>2.6473519410299997</v>
      </c>
    </row>
    <row r="94" spans="1:20" ht="12.75" customHeight="1">
      <c r="A94" s="150"/>
      <c r="B94" s="330" t="s">
        <v>94</v>
      </c>
      <c r="C94" s="332"/>
      <c r="E94" s="238"/>
      <c r="G94" s="74">
        <f>G93*$J$13/1000</f>
        <v>0.66426463999999996</v>
      </c>
      <c r="I94" s="159"/>
      <c r="J94" s="74">
        <f>J93*$Q$13/1000</f>
        <v>3.5152236000000003E-2</v>
      </c>
      <c r="K94" s="162"/>
      <c r="L94" s="96" t="s">
        <v>109</v>
      </c>
      <c r="M94" s="97" t="s">
        <v>48</v>
      </c>
      <c r="N94" s="98">
        <v>0.33100000000000002</v>
      </c>
      <c r="O94" s="98">
        <f>E93*N94</f>
        <v>0.89370000000000005</v>
      </c>
      <c r="P94" s="100">
        <v>0.75</v>
      </c>
      <c r="Q94" s="131">
        <f>N94*P94*$N$11</f>
        <v>0.28108384290000005</v>
      </c>
      <c r="R94" s="124">
        <f>SUM(Q94:Q94)</f>
        <v>0.28108384290000005</v>
      </c>
      <c r="S94" s="367"/>
      <c r="T94" s="369"/>
    </row>
    <row r="95" spans="1:20" ht="12.75" customHeight="1">
      <c r="A95" s="151"/>
      <c r="B95" s="375"/>
      <c r="C95" s="333"/>
      <c r="D95" s="86"/>
      <c r="E95" s="89"/>
      <c r="F95" s="87"/>
      <c r="G95" s="88"/>
      <c r="H95" s="87"/>
      <c r="I95" s="160"/>
      <c r="J95" s="88"/>
      <c r="K95" s="163"/>
      <c r="L95" s="181"/>
      <c r="Q95" s="83"/>
      <c r="R95" s="124"/>
      <c r="S95" s="124"/>
      <c r="T95" s="165"/>
    </row>
    <row r="96" spans="1:20" ht="12.75" customHeight="1">
      <c r="A96" s="152">
        <v>23</v>
      </c>
      <c r="B96" s="134" t="s">
        <v>96</v>
      </c>
      <c r="C96" s="332" t="s">
        <v>97</v>
      </c>
      <c r="D96" s="59" t="s">
        <v>98</v>
      </c>
      <c r="E96" s="124">
        <v>4</v>
      </c>
      <c r="G96" s="42">
        <v>0</v>
      </c>
      <c r="I96" s="159"/>
      <c r="J96" s="42">
        <v>2.84</v>
      </c>
      <c r="K96" s="162"/>
      <c r="L96" s="181"/>
      <c r="M96" s="76"/>
      <c r="N96" s="77"/>
      <c r="O96" s="79"/>
      <c r="P96" s="78"/>
      <c r="Q96" s="80"/>
      <c r="R96" s="81">
        <f>G97+J97</f>
        <v>7.9232024000000001</v>
      </c>
      <c r="S96" s="122">
        <f>R96+R97</f>
        <v>7.9232024000000001</v>
      </c>
      <c r="T96" s="166">
        <f>E96*S96</f>
        <v>31.6928096</v>
      </c>
    </row>
    <row r="97" spans="1:24" ht="12.75" customHeight="1">
      <c r="A97" s="150"/>
      <c r="C97" s="332"/>
      <c r="E97" s="124"/>
      <c r="G97" s="74">
        <f>G96*$J$13/1000</f>
        <v>0</v>
      </c>
      <c r="I97" s="159"/>
      <c r="J97" s="74">
        <f>J96*$Q$13/1000</f>
        <v>7.9232024000000001</v>
      </c>
      <c r="K97" s="162"/>
      <c r="Q97" s="83"/>
      <c r="R97" s="124"/>
      <c r="S97" s="124"/>
      <c r="T97" s="165"/>
    </row>
    <row r="98" spans="1:24" ht="9" customHeight="1">
      <c r="A98" s="150"/>
      <c r="C98" s="154"/>
      <c r="E98" s="124"/>
      <c r="I98" s="159"/>
      <c r="K98" s="162"/>
      <c r="Q98" s="83"/>
      <c r="R98" s="124"/>
      <c r="S98" s="124"/>
      <c r="T98" s="165"/>
    </row>
    <row r="99" spans="1:24" ht="12.75" customHeight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SUM(T21:T98)</f>
        <v>223.14983887344908</v>
      </c>
    </row>
    <row r="100" spans="1:24" ht="12.75" customHeight="1">
      <c r="A100" s="188"/>
      <c r="B100" s="189"/>
      <c r="C100" s="257" t="s">
        <v>233</v>
      </c>
      <c r="D100" s="190"/>
      <c r="E100" s="72"/>
      <c r="F100" s="190"/>
      <c r="G100" s="190"/>
      <c r="H100" s="190"/>
      <c r="I100" s="191"/>
      <c r="J100" s="192"/>
      <c r="K100" s="193"/>
      <c r="L100" s="194"/>
      <c r="M100" s="187"/>
      <c r="N100" s="195"/>
      <c r="O100" s="195"/>
      <c r="P100" s="196"/>
      <c r="Q100" s="197"/>
      <c r="R100" s="198"/>
      <c r="S100" s="199"/>
      <c r="T100" s="200"/>
    </row>
    <row r="101" spans="1:24" ht="12.75" customHeight="1">
      <c r="A101" s="152">
        <v>1</v>
      </c>
      <c r="B101" s="90" t="s">
        <v>30</v>
      </c>
      <c r="C101" s="332" t="s">
        <v>31</v>
      </c>
      <c r="D101" s="58" t="s">
        <v>32</v>
      </c>
      <c r="E101" s="124">
        <f>E149</f>
        <v>4.3</v>
      </c>
      <c r="F101" s="38"/>
      <c r="G101" s="37">
        <v>0.22320000000000001</v>
      </c>
      <c r="H101" s="38"/>
      <c r="I101" s="159"/>
      <c r="J101" s="42">
        <v>8.5000000000000006E-3</v>
      </c>
      <c r="K101" s="161"/>
      <c r="L101" s="75"/>
      <c r="M101" s="76"/>
      <c r="N101" s="77"/>
      <c r="O101" s="77"/>
      <c r="P101" s="78"/>
      <c r="Q101" s="80"/>
      <c r="R101" s="81">
        <f>G102+J102</f>
        <v>0.46236430600000006</v>
      </c>
      <c r="S101" s="122">
        <f>R101+R102</f>
        <v>0.46236430600000006</v>
      </c>
      <c r="T101" s="166">
        <f>E101*S101</f>
        <v>1.9881665158000001</v>
      </c>
    </row>
    <row r="102" spans="1:24" ht="12.75" customHeight="1">
      <c r="A102" s="150"/>
      <c r="B102" s="36"/>
      <c r="C102" s="332"/>
      <c r="D102" s="58"/>
      <c r="E102" s="124"/>
      <c r="F102" s="38"/>
      <c r="G102" s="74">
        <f>G101*$J$13/1000</f>
        <v>0.43865049600000006</v>
      </c>
      <c r="H102" s="38"/>
      <c r="I102" s="159"/>
      <c r="J102" s="74">
        <f>J101*$Q$13/1000</f>
        <v>2.3713810000000002E-2</v>
      </c>
      <c r="K102" s="162"/>
      <c r="L102" s="65"/>
      <c r="M102" s="60"/>
      <c r="N102" s="56"/>
      <c r="O102" s="56"/>
      <c r="P102" s="38"/>
      <c r="Q102" s="83"/>
      <c r="R102" s="124"/>
      <c r="S102" s="124"/>
      <c r="T102" s="165"/>
    </row>
    <row r="103" spans="1:24" ht="12.75" customHeight="1">
      <c r="A103" s="151"/>
      <c r="B103" s="85"/>
      <c r="C103" s="153"/>
      <c r="D103" s="86"/>
      <c r="E103" s="89"/>
      <c r="F103" s="87"/>
      <c r="G103" s="88"/>
      <c r="H103" s="87"/>
      <c r="I103" s="160"/>
      <c r="J103" s="88"/>
      <c r="K103" s="163"/>
      <c r="O103" s="57"/>
      <c r="Q103" s="83"/>
      <c r="R103" s="124"/>
      <c r="S103" s="124"/>
      <c r="T103" s="165"/>
    </row>
    <row r="104" spans="1:24" ht="12.75" customHeight="1">
      <c r="A104" s="152">
        <v>2</v>
      </c>
      <c r="B104" s="90" t="s">
        <v>33</v>
      </c>
      <c r="C104" s="331" t="s">
        <v>35</v>
      </c>
      <c r="D104" s="58" t="s">
        <v>36</v>
      </c>
      <c r="E104" s="124">
        <v>0.34499999999999997</v>
      </c>
      <c r="F104" s="38"/>
      <c r="G104" s="37">
        <v>4.9000000000000004</v>
      </c>
      <c r="H104" s="38"/>
      <c r="I104" s="159"/>
      <c r="J104" s="42">
        <v>4.8</v>
      </c>
      <c r="K104" s="162"/>
      <c r="L104" s="75"/>
      <c r="M104" s="76"/>
      <c r="N104" s="77"/>
      <c r="O104" s="77"/>
      <c r="P104" s="78"/>
      <c r="Q104" s="80"/>
      <c r="R104" s="81">
        <f>G105+J105</f>
        <v>23.0212</v>
      </c>
      <c r="S104" s="122">
        <f>R104+R105</f>
        <v>23.0212</v>
      </c>
      <c r="T104" s="166">
        <f>E104*S104</f>
        <v>7.9423139999999997</v>
      </c>
    </row>
    <row r="105" spans="1:24" ht="12.75" customHeight="1">
      <c r="A105" s="150"/>
      <c r="B105" s="90" t="s">
        <v>34</v>
      </c>
      <c r="C105" s="332"/>
      <c r="D105" s="58"/>
      <c r="E105" s="124"/>
      <c r="F105" s="38"/>
      <c r="G105" s="74">
        <f>G104*$J$13/1000</f>
        <v>9.6298720000000007</v>
      </c>
      <c r="H105" s="38"/>
      <c r="I105" s="159"/>
      <c r="J105" s="74">
        <f>J104*$Q$13/1000</f>
        <v>13.391328</v>
      </c>
      <c r="K105" s="162"/>
      <c r="L105" s="65"/>
      <c r="M105" s="60"/>
      <c r="N105" s="56"/>
      <c r="O105" s="56"/>
      <c r="P105" s="38"/>
      <c r="Q105" s="83"/>
      <c r="R105" s="124"/>
      <c r="S105" s="124"/>
      <c r="T105" s="165"/>
    </row>
    <row r="106" spans="1:24" s="40" customFormat="1" ht="12.75" customHeight="1">
      <c r="A106" s="151"/>
      <c r="B106" s="85"/>
      <c r="C106" s="153"/>
      <c r="D106" s="86"/>
      <c r="E106" s="89"/>
      <c r="F106" s="87"/>
      <c r="G106" s="88"/>
      <c r="H106" s="87"/>
      <c r="I106" s="160"/>
      <c r="J106" s="88"/>
      <c r="K106" s="163"/>
      <c r="L106" s="66"/>
      <c r="M106" s="61"/>
      <c r="N106" s="57"/>
      <c r="O106" s="57"/>
      <c r="P106" s="43"/>
      <c r="Q106" s="83"/>
      <c r="R106" s="124"/>
      <c r="S106" s="124"/>
      <c r="T106" s="165"/>
      <c r="U106" s="36"/>
      <c r="V106" s="39"/>
      <c r="W106" s="39"/>
      <c r="X106" s="39"/>
    </row>
    <row r="107" spans="1:24" ht="12">
      <c r="A107" s="152">
        <v>3</v>
      </c>
      <c r="B107" s="329" t="s">
        <v>37</v>
      </c>
      <c r="C107" s="331" t="s">
        <v>38</v>
      </c>
      <c r="D107" s="58" t="s">
        <v>39</v>
      </c>
      <c r="E107" s="122">
        <v>0.67600000000000005</v>
      </c>
      <c r="F107" s="38"/>
      <c r="G107" s="37">
        <v>0.36</v>
      </c>
      <c r="H107" s="38"/>
      <c r="I107" s="159"/>
      <c r="J107" s="42">
        <v>0.85</v>
      </c>
      <c r="K107" s="162"/>
      <c r="L107" s="75"/>
      <c r="M107" s="76"/>
      <c r="N107" s="77"/>
      <c r="O107" s="77"/>
      <c r="P107" s="78"/>
      <c r="Q107" s="80"/>
      <c r="R107" s="81">
        <f>G108+J108</f>
        <v>3.0788818</v>
      </c>
      <c r="S107" s="122">
        <f>R107+R108</f>
        <v>3.0788818</v>
      </c>
      <c r="T107" s="166">
        <f>E107*S107</f>
        <v>2.0813240968</v>
      </c>
    </row>
    <row r="108" spans="1:24" ht="12">
      <c r="A108" s="150"/>
      <c r="B108" s="374"/>
      <c r="C108" s="332"/>
      <c r="D108" s="58"/>
      <c r="E108" s="124"/>
      <c r="F108" s="38"/>
      <c r="G108" s="74">
        <f>G107*$J$13/1000</f>
        <v>0.70750079999999993</v>
      </c>
      <c r="H108" s="38"/>
      <c r="I108" s="159"/>
      <c r="J108" s="74">
        <f>J107*$Q$13/1000</f>
        <v>2.371381</v>
      </c>
      <c r="K108" s="162"/>
      <c r="L108" s="65"/>
      <c r="M108" s="60"/>
      <c r="N108" s="56"/>
      <c r="O108" s="56"/>
      <c r="P108" s="38"/>
      <c r="Q108" s="83"/>
      <c r="R108" s="124"/>
      <c r="S108" s="124"/>
      <c r="T108" s="165"/>
    </row>
    <row r="109" spans="1:24">
      <c r="A109" s="151"/>
      <c r="B109" s="85"/>
      <c r="C109" s="153"/>
      <c r="D109" s="86"/>
      <c r="E109" s="89"/>
      <c r="F109" s="87"/>
      <c r="G109" s="88"/>
      <c r="H109" s="87"/>
      <c r="I109" s="160"/>
      <c r="J109" s="88"/>
      <c r="K109" s="163"/>
      <c r="O109" s="57"/>
      <c r="Q109" s="83"/>
      <c r="R109" s="124"/>
      <c r="S109" s="124"/>
      <c r="T109" s="165"/>
    </row>
    <row r="110" spans="1:24" ht="12">
      <c r="A110" s="149">
        <v>4</v>
      </c>
      <c r="B110" s="329" t="s">
        <v>40</v>
      </c>
      <c r="C110" s="331" t="s">
        <v>42</v>
      </c>
      <c r="D110" s="180" t="s">
        <v>43</v>
      </c>
      <c r="E110" s="237">
        <v>4</v>
      </c>
      <c r="F110" s="95"/>
      <c r="G110" s="74">
        <v>0.89339999999999997</v>
      </c>
      <c r="H110" s="95"/>
      <c r="I110" s="158"/>
      <c r="J110" s="74">
        <v>0.27799999999999958</v>
      </c>
      <c r="K110" s="161"/>
      <c r="L110" s="75"/>
      <c r="M110" s="76"/>
      <c r="N110" s="77"/>
      <c r="O110" s="77"/>
      <c r="P110" s="78"/>
      <c r="Q110" s="80"/>
      <c r="R110" s="81">
        <f>G111+J111</f>
        <v>2.5313622319999989</v>
      </c>
      <c r="S110" s="122">
        <f>R110+R111</f>
        <v>2.5313622319999989</v>
      </c>
      <c r="T110" s="166">
        <f>E110*S110</f>
        <v>10.125448927999996</v>
      </c>
    </row>
    <row r="111" spans="1:24" ht="12">
      <c r="A111" s="150"/>
      <c r="B111" s="330"/>
      <c r="C111" s="332"/>
      <c r="E111" s="238"/>
      <c r="G111" s="74">
        <f>G110*$J$13/1000</f>
        <v>1.755781152</v>
      </c>
      <c r="I111" s="159"/>
      <c r="J111" s="74">
        <f>J110*$Q$13/1000</f>
        <v>0.77558107999999892</v>
      </c>
      <c r="K111" s="162"/>
      <c r="O111" s="57"/>
      <c r="Q111" s="83"/>
      <c r="R111" s="124"/>
      <c r="S111" s="124"/>
      <c r="T111" s="165"/>
    </row>
    <row r="112" spans="1:24" ht="12">
      <c r="A112" s="151"/>
      <c r="B112" s="248" t="s">
        <v>41</v>
      </c>
      <c r="C112" s="333"/>
      <c r="D112" s="86"/>
      <c r="E112" s="89"/>
      <c r="F112" s="87"/>
      <c r="G112" s="88"/>
      <c r="H112" s="87"/>
      <c r="I112" s="160"/>
      <c r="J112" s="88"/>
      <c r="K112" s="163"/>
      <c r="L112" s="181"/>
      <c r="O112" s="57"/>
      <c r="Q112" s="83"/>
      <c r="R112" s="124"/>
      <c r="S112" s="124"/>
      <c r="T112" s="165"/>
    </row>
    <row r="113" spans="1:20" ht="12">
      <c r="A113" s="149">
        <v>5</v>
      </c>
      <c r="B113" s="234" t="s">
        <v>44</v>
      </c>
      <c r="C113" s="331" t="s">
        <v>46</v>
      </c>
      <c r="D113" s="180" t="s">
        <v>39</v>
      </c>
      <c r="E113" s="202">
        <f>(38.4+32.7+17.3+11.2)/1000</f>
        <v>9.9599999999999994E-2</v>
      </c>
      <c r="F113" s="95"/>
      <c r="G113" s="74">
        <v>19</v>
      </c>
      <c r="H113" s="95"/>
      <c r="I113" s="158"/>
      <c r="J113" s="74">
        <v>17.600000000000001</v>
      </c>
      <c r="K113" s="161"/>
      <c r="L113" s="92"/>
      <c r="M113" s="93"/>
      <c r="N113" s="94"/>
      <c r="O113" s="94"/>
      <c r="P113" s="95"/>
      <c r="Q113" s="121"/>
      <c r="R113" s="81">
        <f>G114+J114</f>
        <v>86.441856000000001</v>
      </c>
      <c r="S113" s="366">
        <f>R113+R114</f>
        <v>101.30547903165601</v>
      </c>
      <c r="T113" s="368">
        <f>E113*S113</f>
        <v>10.090025711552938</v>
      </c>
    </row>
    <row r="114" spans="1:20" ht="12">
      <c r="A114" s="150"/>
      <c r="B114" s="235" t="s">
        <v>45</v>
      </c>
      <c r="C114" s="332"/>
      <c r="E114" s="178"/>
      <c r="G114" s="74">
        <f>G113*$J$13/1000</f>
        <v>37.340319999999998</v>
      </c>
      <c r="I114" s="159"/>
      <c r="J114" s="74">
        <f>J113*$Q$13/1000</f>
        <v>49.10153600000001</v>
      </c>
      <c r="K114" s="162"/>
      <c r="L114" s="236" t="s">
        <v>47</v>
      </c>
      <c r="M114" s="102" t="s">
        <v>48</v>
      </c>
      <c r="N114" s="103">
        <v>2.0299999999999998</v>
      </c>
      <c r="O114" s="104">
        <f>E113*N114</f>
        <v>0.20218799999999998</v>
      </c>
      <c r="P114" s="105">
        <v>0.95599999999999996</v>
      </c>
      <c r="Q114" s="123">
        <f>N114*P114*$N$11</f>
        <v>2.1973566656159997</v>
      </c>
      <c r="R114" s="366">
        <f>SUM(Q114:Q118)</f>
        <v>14.863623031656001</v>
      </c>
      <c r="S114" s="367"/>
      <c r="T114" s="369"/>
    </row>
    <row r="115" spans="1:20" ht="12">
      <c r="A115" s="150"/>
      <c r="C115" s="332"/>
      <c r="E115" s="238"/>
      <c r="I115" s="159"/>
      <c r="K115" s="162"/>
      <c r="L115" s="370" t="s">
        <v>49</v>
      </c>
      <c r="M115" s="106" t="s">
        <v>39</v>
      </c>
      <c r="N115" s="107">
        <v>1.1999999999999999E-3</v>
      </c>
      <c r="O115" s="108">
        <f>E113*N115</f>
        <v>1.1951999999999998E-4</v>
      </c>
      <c r="P115" s="109">
        <v>861</v>
      </c>
      <c r="Q115" s="125">
        <f>N115*P115*$N$11</f>
        <v>1.16985227184</v>
      </c>
      <c r="R115" s="367"/>
      <c r="S115" s="367"/>
      <c r="T115" s="369"/>
    </row>
    <row r="116" spans="1:20" ht="12">
      <c r="A116" s="150"/>
      <c r="C116" s="332"/>
      <c r="E116" s="238"/>
      <c r="I116" s="159"/>
      <c r="K116" s="162"/>
      <c r="L116" s="371"/>
      <c r="M116" s="110"/>
      <c r="N116" s="111"/>
      <c r="O116" s="111"/>
      <c r="P116" s="112"/>
      <c r="Q116" s="126"/>
      <c r="R116" s="367"/>
      <c r="S116" s="367"/>
      <c r="T116" s="369"/>
    </row>
    <row r="117" spans="1:20" ht="12">
      <c r="A117" s="150"/>
      <c r="C117" s="332"/>
      <c r="E117" s="238"/>
      <c r="I117" s="159"/>
      <c r="K117" s="162"/>
      <c r="L117" s="371"/>
      <c r="M117" s="110"/>
      <c r="N117" s="111"/>
      <c r="O117" s="111"/>
      <c r="P117" s="112"/>
      <c r="Q117" s="126"/>
      <c r="R117" s="367"/>
      <c r="S117" s="367"/>
      <c r="T117" s="369"/>
    </row>
    <row r="118" spans="1:20" ht="12">
      <c r="A118" s="151"/>
      <c r="B118" s="85"/>
      <c r="C118" s="333"/>
      <c r="D118" s="86"/>
      <c r="E118" s="89"/>
      <c r="F118" s="87"/>
      <c r="G118" s="88"/>
      <c r="H118" s="87"/>
      <c r="I118" s="160"/>
      <c r="J118" s="88"/>
      <c r="K118" s="163"/>
      <c r="L118" s="249" t="s">
        <v>50</v>
      </c>
      <c r="M118" s="117" t="s">
        <v>48</v>
      </c>
      <c r="N118" s="118">
        <v>10.5</v>
      </c>
      <c r="O118" s="119">
        <f>E113*N118</f>
        <v>1.0457999999999998</v>
      </c>
      <c r="P118" s="120">
        <v>0.96699999999999997</v>
      </c>
      <c r="Q118" s="127">
        <f>N118*P118*$N$11</f>
        <v>11.4964140942</v>
      </c>
      <c r="R118" s="367"/>
      <c r="S118" s="367"/>
      <c r="T118" s="369"/>
    </row>
    <row r="119" spans="1:20" ht="12">
      <c r="A119" s="152">
        <v>6</v>
      </c>
      <c r="B119" s="90" t="s">
        <v>51</v>
      </c>
      <c r="C119" s="332" t="s">
        <v>52</v>
      </c>
      <c r="D119" s="58" t="s">
        <v>53</v>
      </c>
      <c r="E119" s="124">
        <f>2.7+2.3</f>
        <v>5</v>
      </c>
      <c r="F119" s="38"/>
      <c r="G119" s="37">
        <v>0</v>
      </c>
      <c r="H119" s="38"/>
      <c r="I119" s="159"/>
      <c r="J119" s="42">
        <v>0</v>
      </c>
      <c r="K119" s="162"/>
      <c r="M119" s="93"/>
      <c r="N119" s="94"/>
      <c r="O119" s="94"/>
      <c r="P119" s="95"/>
      <c r="Q119" s="121"/>
      <c r="R119" s="81">
        <f>G120+J120</f>
        <v>0</v>
      </c>
      <c r="S119" s="366">
        <f>R119+R120</f>
        <v>7.2159006276000008</v>
      </c>
      <c r="T119" s="368">
        <f>E119*S119</f>
        <v>36.079503138000007</v>
      </c>
    </row>
    <row r="120" spans="1:20" ht="12">
      <c r="A120" s="150"/>
      <c r="B120" s="36"/>
      <c r="C120" s="332"/>
      <c r="D120" s="58"/>
      <c r="E120" s="124"/>
      <c r="F120" s="38"/>
      <c r="G120" s="74">
        <f>G119*$J$13/1000</f>
        <v>0</v>
      </c>
      <c r="H120" s="38"/>
      <c r="I120" s="159"/>
      <c r="J120" s="74">
        <f>J119*$Q$13/1000</f>
        <v>0</v>
      </c>
      <c r="K120" s="162"/>
      <c r="L120" s="364" t="s">
        <v>54</v>
      </c>
      <c r="M120" s="102" t="s">
        <v>53</v>
      </c>
      <c r="N120" s="103">
        <v>1</v>
      </c>
      <c r="O120" s="104">
        <f>E119*N120</f>
        <v>5</v>
      </c>
      <c r="P120" s="105">
        <v>6.3730000000000002</v>
      </c>
      <c r="Q120" s="123">
        <f>N120*P120*$N$11</f>
        <v>7.2159006276000008</v>
      </c>
      <c r="R120" s="124">
        <f>SUM(Q120:Q120)</f>
        <v>7.2159006276000008</v>
      </c>
      <c r="S120" s="367"/>
      <c r="T120" s="369"/>
    </row>
    <row r="121" spans="1:20" ht="12">
      <c r="A121" s="150"/>
      <c r="B121" s="36"/>
      <c r="C121" s="332"/>
      <c r="D121" s="58"/>
      <c r="E121" s="124"/>
      <c r="F121" s="38"/>
      <c r="G121" s="37"/>
      <c r="H121" s="38"/>
      <c r="I121" s="159"/>
      <c r="K121" s="162"/>
      <c r="L121" s="365"/>
      <c r="M121" s="113"/>
      <c r="N121" s="114"/>
      <c r="O121" s="114"/>
      <c r="P121" s="115"/>
      <c r="Q121" s="130"/>
      <c r="R121" s="124"/>
      <c r="S121" s="124"/>
      <c r="T121" s="165"/>
    </row>
    <row r="122" spans="1:20" ht="8.25" customHeight="1">
      <c r="A122" s="151"/>
      <c r="B122" s="85"/>
      <c r="C122" s="153"/>
      <c r="D122" s="86"/>
      <c r="E122" s="89"/>
      <c r="F122" s="87"/>
      <c r="G122" s="88"/>
      <c r="H122" s="87"/>
      <c r="I122" s="160"/>
      <c r="J122" s="88"/>
      <c r="K122" s="163"/>
      <c r="O122" s="57"/>
      <c r="Q122" s="83"/>
      <c r="R122" s="124"/>
      <c r="S122" s="124"/>
      <c r="T122" s="165"/>
    </row>
    <row r="123" spans="1:20" ht="12">
      <c r="A123" s="152">
        <v>7</v>
      </c>
      <c r="B123" s="90" t="s">
        <v>51</v>
      </c>
      <c r="C123" s="331" t="s">
        <v>55</v>
      </c>
      <c r="D123" s="58" t="s">
        <v>53</v>
      </c>
      <c r="E123" s="124">
        <v>1.35</v>
      </c>
      <c r="F123" s="38"/>
      <c r="G123" s="37">
        <v>0</v>
      </c>
      <c r="H123" s="38"/>
      <c r="I123" s="159"/>
      <c r="J123" s="42">
        <v>0</v>
      </c>
      <c r="K123" s="162"/>
      <c r="L123" s="92"/>
      <c r="M123" s="93"/>
      <c r="N123" s="94"/>
      <c r="O123" s="94"/>
      <c r="P123" s="95"/>
      <c r="Q123" s="121"/>
      <c r="R123" s="81">
        <f>G124+J124</f>
        <v>0</v>
      </c>
      <c r="S123" s="366">
        <f>R123+R124</f>
        <v>8.8406954496000001</v>
      </c>
      <c r="T123" s="368">
        <f>E123*S123</f>
        <v>11.934938856960001</v>
      </c>
    </row>
    <row r="124" spans="1:20" ht="12">
      <c r="A124" s="150"/>
      <c r="B124" s="36"/>
      <c r="C124" s="332"/>
      <c r="D124" s="58"/>
      <c r="E124" s="124"/>
      <c r="F124" s="38"/>
      <c r="G124" s="74">
        <f>G123*$J$13/1000</f>
        <v>0</v>
      </c>
      <c r="H124" s="38"/>
      <c r="I124" s="159"/>
      <c r="J124" s="74">
        <f>J123*$Q$13/1000</f>
        <v>0</v>
      </c>
      <c r="K124" s="162"/>
      <c r="L124" s="96" t="s">
        <v>55</v>
      </c>
      <c r="M124" s="97" t="s">
        <v>53</v>
      </c>
      <c r="N124" s="98">
        <v>1</v>
      </c>
      <c r="O124" s="99">
        <f>E123*N124</f>
        <v>1.35</v>
      </c>
      <c r="P124" s="100">
        <v>7.8079999999999998</v>
      </c>
      <c r="Q124" s="131">
        <f>N124*P124*$N$11</f>
        <v>8.8406954496000001</v>
      </c>
      <c r="R124" s="124">
        <f>SUM(Q124:Q124)</f>
        <v>8.8406954496000001</v>
      </c>
      <c r="S124" s="367"/>
      <c r="T124" s="369"/>
    </row>
    <row r="125" spans="1:20" ht="9" customHeight="1">
      <c r="A125" s="151"/>
      <c r="B125" s="85"/>
      <c r="C125" s="153"/>
      <c r="D125" s="86"/>
      <c r="E125" s="89"/>
      <c r="F125" s="87"/>
      <c r="G125" s="88"/>
      <c r="H125" s="87"/>
      <c r="I125" s="160"/>
      <c r="J125" s="88"/>
      <c r="K125" s="163"/>
      <c r="O125" s="57"/>
      <c r="Q125" s="83"/>
      <c r="R125" s="124"/>
      <c r="S125" s="124"/>
      <c r="T125" s="165"/>
    </row>
    <row r="126" spans="1:20" ht="12">
      <c r="A126" s="152">
        <v>8</v>
      </c>
      <c r="B126" s="90" t="s">
        <v>51</v>
      </c>
      <c r="C126" s="331" t="s">
        <v>56</v>
      </c>
      <c r="D126" s="58" t="s">
        <v>53</v>
      </c>
      <c r="E126" s="124">
        <v>3</v>
      </c>
      <c r="F126" s="38"/>
      <c r="G126" s="37">
        <v>0</v>
      </c>
      <c r="H126" s="38"/>
      <c r="I126" s="159"/>
      <c r="J126" s="42">
        <v>0</v>
      </c>
      <c r="K126" s="162"/>
      <c r="L126" s="92"/>
      <c r="M126" s="93"/>
      <c r="N126" s="94"/>
      <c r="O126" s="94"/>
      <c r="P126" s="95"/>
      <c r="Q126" s="121"/>
      <c r="R126" s="81">
        <f>G127+J127</f>
        <v>0</v>
      </c>
      <c r="S126" s="366">
        <f>R126+R127</f>
        <v>1.9089923832</v>
      </c>
      <c r="T126" s="368">
        <f>E126*S126</f>
        <v>5.7269771495999997</v>
      </c>
    </row>
    <row r="127" spans="1:20" ht="12">
      <c r="A127" s="150"/>
      <c r="B127" s="36"/>
      <c r="C127" s="332"/>
      <c r="D127" s="58"/>
      <c r="E127" s="124"/>
      <c r="F127" s="38"/>
      <c r="G127" s="74">
        <f>G126*$J$13/1000</f>
        <v>0</v>
      </c>
      <c r="H127" s="38"/>
      <c r="I127" s="159"/>
      <c r="J127" s="74">
        <f>J126*$Q$13/1000</f>
        <v>0</v>
      </c>
      <c r="K127" s="162"/>
      <c r="L127" s="364" t="s">
        <v>56</v>
      </c>
      <c r="M127" s="102" t="s">
        <v>53</v>
      </c>
      <c r="N127" s="103">
        <v>1</v>
      </c>
      <c r="O127" s="104">
        <f>E126*N127</f>
        <v>3</v>
      </c>
      <c r="P127" s="105">
        <v>1.6859999999999999</v>
      </c>
      <c r="Q127" s="123">
        <f>N127*P127*$N$11</f>
        <v>1.9089923832</v>
      </c>
      <c r="R127" s="124">
        <f>SUM(Q127:Q127)</f>
        <v>1.9089923832</v>
      </c>
      <c r="S127" s="367"/>
      <c r="T127" s="369"/>
    </row>
    <row r="128" spans="1:20" ht="12">
      <c r="A128" s="150"/>
      <c r="B128" s="36"/>
      <c r="C128" s="332"/>
      <c r="D128" s="58"/>
      <c r="E128" s="124"/>
      <c r="F128" s="38"/>
      <c r="G128" s="37"/>
      <c r="H128" s="38"/>
      <c r="I128" s="159"/>
      <c r="K128" s="162"/>
      <c r="L128" s="365"/>
      <c r="M128" s="113"/>
      <c r="N128" s="114"/>
      <c r="O128" s="114"/>
      <c r="P128" s="115"/>
      <c r="Q128" s="130"/>
      <c r="R128" s="124"/>
      <c r="S128" s="124"/>
      <c r="T128" s="165"/>
    </row>
    <row r="129" spans="1:20" ht="6.75" customHeight="1">
      <c r="A129" s="151"/>
      <c r="B129" s="85"/>
      <c r="C129" s="153"/>
      <c r="D129" s="86"/>
      <c r="E129" s="89"/>
      <c r="F129" s="87"/>
      <c r="G129" s="88"/>
      <c r="H129" s="87"/>
      <c r="I129" s="160"/>
      <c r="J129" s="88"/>
      <c r="K129" s="163"/>
      <c r="O129" s="57"/>
      <c r="Q129" s="83"/>
      <c r="R129" s="124"/>
      <c r="S129" s="124"/>
      <c r="T129" s="165"/>
    </row>
    <row r="130" spans="1:20" ht="12">
      <c r="A130" s="152">
        <v>9</v>
      </c>
      <c r="B130" s="329" t="s">
        <v>57</v>
      </c>
      <c r="C130" s="331" t="s">
        <v>59</v>
      </c>
      <c r="D130" s="58" t="s">
        <v>36</v>
      </c>
      <c r="E130" s="124">
        <v>0.45</v>
      </c>
      <c r="F130" s="38"/>
      <c r="G130" s="37">
        <v>8.91</v>
      </c>
      <c r="H130" s="38"/>
      <c r="I130" s="159"/>
      <c r="J130" s="42">
        <v>0.86</v>
      </c>
      <c r="K130" s="162"/>
      <c r="L130" s="92"/>
      <c r="M130" s="93"/>
      <c r="N130" s="94"/>
      <c r="O130" s="94"/>
      <c r="P130" s="95"/>
      <c r="Q130" s="121"/>
      <c r="R130" s="81">
        <f>G131+J131</f>
        <v>19.909924400000001</v>
      </c>
      <c r="S130" s="366">
        <f>R130+R131</f>
        <v>64.710860783142806</v>
      </c>
      <c r="T130" s="368">
        <f>E130*S130</f>
        <v>29.119887352414263</v>
      </c>
    </row>
    <row r="131" spans="1:20" ht="12">
      <c r="A131" s="150"/>
      <c r="B131" s="374"/>
      <c r="C131" s="332"/>
      <c r="D131" s="58"/>
      <c r="E131" s="124"/>
      <c r="F131" s="38"/>
      <c r="G131" s="74">
        <f>G130*$J$13/1000</f>
        <v>17.510644800000001</v>
      </c>
      <c r="H131" s="38"/>
      <c r="I131" s="159"/>
      <c r="J131" s="74">
        <f>J130*$Q$13/1000</f>
        <v>2.3992795999999998</v>
      </c>
      <c r="K131" s="162"/>
      <c r="L131" s="129" t="s">
        <v>60</v>
      </c>
      <c r="M131" s="102" t="s">
        <v>36</v>
      </c>
      <c r="N131" s="103">
        <v>1.0149999999999999</v>
      </c>
      <c r="O131" s="104">
        <f>E130*N131</f>
        <v>0.45674999999999999</v>
      </c>
      <c r="P131" s="105">
        <v>29.007000000000001</v>
      </c>
      <c r="Q131" s="123">
        <f>N131*P131*$N$11</f>
        <v>33.336153137826003</v>
      </c>
      <c r="R131" s="366">
        <f>SUM(Q131:Q133)</f>
        <v>44.800936383142805</v>
      </c>
      <c r="S131" s="367"/>
      <c r="T131" s="369"/>
    </row>
    <row r="132" spans="1:20" ht="12">
      <c r="A132" s="150"/>
      <c r="B132" s="90" t="s">
        <v>58</v>
      </c>
      <c r="C132" s="332"/>
      <c r="D132" s="58"/>
      <c r="E132" s="124"/>
      <c r="F132" s="38"/>
      <c r="G132" s="37"/>
      <c r="H132" s="38"/>
      <c r="I132" s="159"/>
      <c r="K132" s="162"/>
      <c r="L132" s="132" t="s">
        <v>61</v>
      </c>
      <c r="M132" s="106" t="s">
        <v>62</v>
      </c>
      <c r="N132" s="107">
        <v>1.37</v>
      </c>
      <c r="O132" s="108">
        <f>E130*N132</f>
        <v>0.61650000000000005</v>
      </c>
      <c r="P132" s="109">
        <v>3.5</v>
      </c>
      <c r="Q132" s="125">
        <f>N132*P132*$N$11</f>
        <v>5.4291924540000007</v>
      </c>
      <c r="R132" s="367"/>
      <c r="S132" s="367"/>
      <c r="T132" s="369"/>
    </row>
    <row r="133" spans="1:20" ht="12">
      <c r="A133" s="150"/>
      <c r="B133" s="36"/>
      <c r="C133" s="332"/>
      <c r="D133" s="58"/>
      <c r="E133" s="124"/>
      <c r="F133" s="38"/>
      <c r="G133" s="37"/>
      <c r="H133" s="38"/>
      <c r="I133" s="159"/>
      <c r="K133" s="162"/>
      <c r="L133" s="116" t="s">
        <v>63</v>
      </c>
      <c r="M133" s="117" t="s">
        <v>36</v>
      </c>
      <c r="N133" s="118">
        <v>3.7999999999999999E-2</v>
      </c>
      <c r="O133" s="119">
        <f>E130*N133</f>
        <v>1.7100000000000001E-2</v>
      </c>
      <c r="P133" s="120">
        <v>140.27799999999999</v>
      </c>
      <c r="Q133" s="127">
        <f>N133*P133*$N$11</f>
        <v>6.0355907913168005</v>
      </c>
      <c r="R133" s="367"/>
      <c r="S133" s="367"/>
      <c r="T133" s="369"/>
    </row>
    <row r="134" spans="1:20" ht="7.5" customHeight="1">
      <c r="A134" s="151"/>
      <c r="B134" s="85"/>
      <c r="C134" s="153"/>
      <c r="D134" s="86"/>
      <c r="E134" s="89"/>
      <c r="F134" s="87"/>
      <c r="G134" s="88"/>
      <c r="H134" s="87"/>
      <c r="I134" s="160"/>
      <c r="J134" s="88"/>
      <c r="K134" s="163"/>
      <c r="O134" s="57"/>
      <c r="Q134" s="83"/>
      <c r="R134" s="124"/>
      <c r="S134" s="124"/>
      <c r="T134" s="165"/>
    </row>
    <row r="135" spans="1:20" ht="12">
      <c r="A135" s="149">
        <v>10</v>
      </c>
      <c r="B135" s="91" t="s">
        <v>64</v>
      </c>
      <c r="C135" s="331" t="s">
        <v>65</v>
      </c>
      <c r="D135" s="180" t="s">
        <v>39</v>
      </c>
      <c r="E135" s="202">
        <v>3.0099999999999998E-2</v>
      </c>
      <c r="F135" s="95"/>
      <c r="G135" s="74">
        <v>0</v>
      </c>
      <c r="H135" s="95"/>
      <c r="I135" s="158"/>
      <c r="J135" s="74">
        <v>0</v>
      </c>
      <c r="K135" s="161"/>
      <c r="L135" s="92"/>
      <c r="M135" s="93"/>
      <c r="N135" s="94"/>
      <c r="O135" s="94"/>
      <c r="P135" s="95"/>
      <c r="Q135" s="121"/>
      <c r="R135" s="81">
        <f>G136+J136</f>
        <v>0</v>
      </c>
      <c r="S135" s="366">
        <f>R135+R136</f>
        <v>385.91198157960008</v>
      </c>
      <c r="T135" s="368">
        <f>E135*S135</f>
        <v>11.615950645545961</v>
      </c>
    </row>
    <row r="136" spans="1:20" ht="12">
      <c r="A136" s="150"/>
      <c r="C136" s="332"/>
      <c r="E136" s="124"/>
      <c r="G136" s="74">
        <f>G135*$J$13/1000</f>
        <v>0</v>
      </c>
      <c r="I136" s="159"/>
      <c r="J136" s="74">
        <f>J135*$Q$13/1000</f>
        <v>0</v>
      </c>
      <c r="K136" s="162"/>
      <c r="L136" s="96" t="s">
        <v>65</v>
      </c>
      <c r="M136" s="97" t="s">
        <v>39</v>
      </c>
      <c r="N136" s="98">
        <v>1</v>
      </c>
      <c r="O136" s="99">
        <f>E135*N136</f>
        <v>3.0099999999999998E-2</v>
      </c>
      <c r="P136" s="100">
        <v>340.83300000000003</v>
      </c>
      <c r="Q136" s="131">
        <f>N136*P136*$N$11</f>
        <v>385.91198157960008</v>
      </c>
      <c r="R136" s="124">
        <f>SUM(Q136:Q136)</f>
        <v>385.91198157960008</v>
      </c>
      <c r="S136" s="367"/>
      <c r="T136" s="369"/>
    </row>
    <row r="137" spans="1:20" ht="8.25" customHeight="1">
      <c r="A137" s="151"/>
      <c r="B137" s="85"/>
      <c r="C137" s="153"/>
      <c r="D137" s="86"/>
      <c r="E137" s="89"/>
      <c r="F137" s="87"/>
      <c r="G137" s="88"/>
      <c r="H137" s="87"/>
      <c r="I137" s="160"/>
      <c r="J137" s="88"/>
      <c r="K137" s="163"/>
      <c r="O137" s="57"/>
      <c r="Q137" s="83"/>
      <c r="R137" s="124"/>
      <c r="S137" s="124"/>
      <c r="T137" s="165"/>
    </row>
    <row r="138" spans="1:20" ht="12">
      <c r="A138" s="152">
        <v>11</v>
      </c>
      <c r="B138" s="329" t="s">
        <v>66</v>
      </c>
      <c r="C138" s="331" t="s">
        <v>68</v>
      </c>
      <c r="D138" s="59" t="s">
        <v>62</v>
      </c>
      <c r="E138" s="124">
        <v>2.5</v>
      </c>
      <c r="G138" s="42">
        <v>0.33</v>
      </c>
      <c r="I138" s="159"/>
      <c r="J138" s="42">
        <v>0.02</v>
      </c>
      <c r="K138" s="162"/>
      <c r="L138" s="92"/>
      <c r="M138" s="93"/>
      <c r="N138" s="94"/>
      <c r="O138" s="94"/>
      <c r="P138" s="95"/>
      <c r="Q138" s="121"/>
      <c r="R138" s="81">
        <f>G139+J139</f>
        <v>0.70433960000000007</v>
      </c>
      <c r="S138" s="366">
        <f>R138+R139</f>
        <v>2.0914564915587204</v>
      </c>
      <c r="T138" s="368">
        <f>E138*S138</f>
        <v>5.2286412288968007</v>
      </c>
    </row>
    <row r="139" spans="1:20" ht="12">
      <c r="A139" s="150"/>
      <c r="B139" s="330"/>
      <c r="C139" s="332"/>
      <c r="E139" s="124"/>
      <c r="G139" s="74">
        <f>G138*$J$13/1000</f>
        <v>0.64854240000000007</v>
      </c>
      <c r="I139" s="159"/>
      <c r="J139" s="74">
        <f>J138*$Q$13/1000</f>
        <v>5.5797200000000005E-2</v>
      </c>
      <c r="K139" s="162"/>
      <c r="L139" s="129" t="s">
        <v>60</v>
      </c>
      <c r="M139" s="102" t="s">
        <v>36</v>
      </c>
      <c r="N139" s="103">
        <v>4.0800000000000003E-2</v>
      </c>
      <c r="O139" s="104">
        <f>E138*N139</f>
        <v>0.10200000000000001</v>
      </c>
      <c r="P139" s="105">
        <v>29.007000000000001</v>
      </c>
      <c r="Q139" s="123">
        <f>N139*P139*$N$11</f>
        <v>1.3400148256387203</v>
      </c>
      <c r="R139" s="366">
        <f>SUM(Q139:Q140)</f>
        <v>1.3871168915587204</v>
      </c>
      <c r="S139" s="367"/>
      <c r="T139" s="369"/>
    </row>
    <row r="140" spans="1:20" ht="12">
      <c r="A140" s="150"/>
      <c r="B140" s="134" t="s">
        <v>67</v>
      </c>
      <c r="C140" s="332"/>
      <c r="E140" s="124"/>
      <c r="I140" s="159"/>
      <c r="K140" s="162"/>
      <c r="L140" s="116" t="s">
        <v>69</v>
      </c>
      <c r="M140" s="117" t="s">
        <v>36</v>
      </c>
      <c r="N140" s="118">
        <v>1.6000000000000001E-3</v>
      </c>
      <c r="O140" s="119">
        <f>E138*N140</f>
        <v>4.0000000000000001E-3</v>
      </c>
      <c r="P140" s="120">
        <v>26</v>
      </c>
      <c r="Q140" s="127">
        <f>N140*P140*$N$11</f>
        <v>4.7102065920000012E-2</v>
      </c>
      <c r="R140" s="367"/>
      <c r="S140" s="367"/>
      <c r="T140" s="369"/>
    </row>
    <row r="141" spans="1:20" ht="8.25" customHeight="1">
      <c r="A141" s="151"/>
      <c r="B141" s="85"/>
      <c r="C141" s="153"/>
      <c r="D141" s="86"/>
      <c r="E141" s="89"/>
      <c r="F141" s="87"/>
      <c r="G141" s="88"/>
      <c r="H141" s="87"/>
      <c r="I141" s="160"/>
      <c r="J141" s="88"/>
      <c r="K141" s="163"/>
      <c r="L141" s="181"/>
      <c r="M141" s="182"/>
      <c r="N141" s="183"/>
      <c r="O141" s="183"/>
      <c r="P141" s="87"/>
      <c r="Q141" s="184"/>
      <c r="R141" s="89"/>
      <c r="S141" s="89"/>
      <c r="T141" s="185"/>
    </row>
    <row r="142" spans="1:20" ht="10.5" customHeight="1">
      <c r="A142" s="152">
        <v>12</v>
      </c>
      <c r="B142" s="90" t="s">
        <v>70</v>
      </c>
      <c r="C142" s="331" t="s">
        <v>72</v>
      </c>
      <c r="D142" s="58" t="s">
        <v>62</v>
      </c>
      <c r="E142" s="124">
        <v>2.7</v>
      </c>
      <c r="F142" s="38"/>
      <c r="G142" s="37">
        <v>0.247</v>
      </c>
      <c r="H142" s="38"/>
      <c r="I142" s="159"/>
      <c r="J142" s="42">
        <v>8.0000000000000071E-3</v>
      </c>
      <c r="K142" s="162"/>
      <c r="L142" s="92"/>
      <c r="M142" s="93"/>
      <c r="N142" s="94"/>
      <c r="O142" s="94"/>
      <c r="P142" s="95"/>
      <c r="Q142" s="121"/>
      <c r="R142" s="81">
        <f>G143+J143</f>
        <v>0.50774304000000003</v>
      </c>
      <c r="S142" s="366">
        <f>R142+R143</f>
        <v>1.1633222748000001</v>
      </c>
      <c r="T142" s="368">
        <f>E142*S142</f>
        <v>3.1409701419600005</v>
      </c>
    </row>
    <row r="143" spans="1:20" ht="12" customHeight="1">
      <c r="A143" s="150"/>
      <c r="B143" s="90" t="s">
        <v>71</v>
      </c>
      <c r="C143" s="332"/>
      <c r="D143" s="58"/>
      <c r="E143" s="124"/>
      <c r="F143" s="38"/>
      <c r="G143" s="74">
        <f>G142*$J$13/1000</f>
        <v>0.48542415999999999</v>
      </c>
      <c r="H143" s="38"/>
      <c r="I143" s="159"/>
      <c r="J143" s="74">
        <f>J142*$Q$13/1000</f>
        <v>2.231888000000002E-2</v>
      </c>
      <c r="K143" s="162"/>
      <c r="L143" s="236" t="s">
        <v>73</v>
      </c>
      <c r="M143" s="102" t="s">
        <v>62</v>
      </c>
      <c r="N143" s="103">
        <v>1.08</v>
      </c>
      <c r="O143" s="104">
        <f>E142*N143</f>
        <v>2.9160000000000004</v>
      </c>
      <c r="P143" s="105">
        <v>0.42499999999999999</v>
      </c>
      <c r="Q143" s="123">
        <f>N143*P143*$N$11</f>
        <v>0.51970789080000002</v>
      </c>
      <c r="R143" s="366">
        <f>SUM(Q143:Q144)</f>
        <v>0.65557923480000002</v>
      </c>
      <c r="S143" s="367"/>
      <c r="T143" s="369"/>
    </row>
    <row r="144" spans="1:20" ht="12">
      <c r="A144" s="150"/>
      <c r="B144" s="36"/>
      <c r="C144" s="332"/>
      <c r="D144" s="58"/>
      <c r="E144" s="124"/>
      <c r="F144" s="38"/>
      <c r="G144" s="37"/>
      <c r="H144" s="38"/>
      <c r="I144" s="159"/>
      <c r="K144" s="162"/>
      <c r="L144" s="116" t="s">
        <v>74</v>
      </c>
      <c r="M144" s="117" t="s">
        <v>48</v>
      </c>
      <c r="N144" s="118">
        <v>0.3</v>
      </c>
      <c r="O144" s="119">
        <f>E142*N144</f>
        <v>0.81</v>
      </c>
      <c r="P144" s="120">
        <v>0.4</v>
      </c>
      <c r="Q144" s="127">
        <f>N144*P144*$N$11</f>
        <v>0.13587134400000001</v>
      </c>
      <c r="R144" s="367"/>
      <c r="S144" s="367"/>
      <c r="T144" s="369"/>
    </row>
    <row r="145" spans="1:20" ht="10.5" customHeight="1">
      <c r="A145" s="151"/>
      <c r="B145" s="85"/>
      <c r="C145" s="153"/>
      <c r="D145" s="86"/>
      <c r="E145" s="89"/>
      <c r="F145" s="87"/>
      <c r="G145" s="88"/>
      <c r="H145" s="87"/>
      <c r="I145" s="160"/>
      <c r="J145" s="88"/>
      <c r="K145" s="163"/>
      <c r="O145" s="57"/>
      <c r="Q145" s="83"/>
      <c r="R145" s="124"/>
      <c r="S145" s="124"/>
      <c r="T145" s="165"/>
    </row>
    <row r="146" spans="1:20" ht="12">
      <c r="A146" s="152">
        <v>13</v>
      </c>
      <c r="B146" s="90" t="s">
        <v>75</v>
      </c>
      <c r="C146" s="331" t="s">
        <v>77</v>
      </c>
      <c r="D146" s="58" t="s">
        <v>62</v>
      </c>
      <c r="E146" s="124">
        <v>2.7</v>
      </c>
      <c r="F146" s="38"/>
      <c r="G146" s="37">
        <v>0.74</v>
      </c>
      <c r="H146" s="38"/>
      <c r="I146" s="159"/>
      <c r="J146" s="42">
        <v>6.0000000000000053E-2</v>
      </c>
      <c r="K146" s="162"/>
      <c r="L146" s="92"/>
      <c r="M146" s="93"/>
      <c r="N146" s="94"/>
      <c r="O146" s="94"/>
      <c r="P146" s="95"/>
      <c r="Q146" s="121"/>
      <c r="R146" s="81">
        <f>G147+J147</f>
        <v>1.6216988000000001</v>
      </c>
      <c r="S146" s="366">
        <f>R146+R147</f>
        <v>2.5637401184000002</v>
      </c>
      <c r="T146" s="368">
        <f>E146*S146</f>
        <v>6.9220983196800008</v>
      </c>
    </row>
    <row r="147" spans="1:20" ht="12">
      <c r="A147" s="150"/>
      <c r="B147" s="90" t="s">
        <v>76</v>
      </c>
      <c r="C147" s="332"/>
      <c r="D147" s="58"/>
      <c r="E147" s="124"/>
      <c r="F147" s="38"/>
      <c r="G147" s="74">
        <f>G146*$J$13/1000</f>
        <v>1.4543071999999999</v>
      </c>
      <c r="H147" s="38"/>
      <c r="I147" s="159"/>
      <c r="J147" s="74">
        <f>J146*$Q$13/1000</f>
        <v>0.16739160000000014</v>
      </c>
      <c r="K147" s="162"/>
      <c r="L147" s="96" t="s">
        <v>69</v>
      </c>
      <c r="M147" s="97" t="s">
        <v>36</v>
      </c>
      <c r="N147" s="98">
        <v>3.2000000000000001E-2</v>
      </c>
      <c r="O147" s="99">
        <f>E146*N147</f>
        <v>8.6400000000000005E-2</v>
      </c>
      <c r="P147" s="100">
        <v>26</v>
      </c>
      <c r="Q147" s="131">
        <f>N147*P147*$N$11</f>
        <v>0.94204131840000016</v>
      </c>
      <c r="R147" s="124">
        <f>SUM(Q147:Q147)</f>
        <v>0.94204131840000016</v>
      </c>
      <c r="S147" s="367"/>
      <c r="T147" s="369"/>
    </row>
    <row r="148" spans="1:20" ht="12.75" customHeight="1">
      <c r="A148" s="151"/>
      <c r="B148" s="85"/>
      <c r="C148" s="153"/>
      <c r="D148" s="86"/>
      <c r="E148" s="89"/>
      <c r="F148" s="87"/>
      <c r="G148" s="88"/>
      <c r="H148" s="87"/>
      <c r="I148" s="160"/>
      <c r="J148" s="88"/>
      <c r="K148" s="163"/>
      <c r="O148" s="57"/>
      <c r="Q148" s="83"/>
      <c r="R148" s="124"/>
      <c r="S148" s="124"/>
      <c r="T148" s="165"/>
    </row>
    <row r="149" spans="1:20" ht="12">
      <c r="A149" s="152">
        <v>14</v>
      </c>
      <c r="B149" s="90" t="s">
        <v>78</v>
      </c>
      <c r="C149" s="331" t="s">
        <v>80</v>
      </c>
      <c r="D149" s="58" t="s">
        <v>81</v>
      </c>
      <c r="E149" s="124">
        <v>4.3</v>
      </c>
      <c r="F149" s="38"/>
      <c r="G149" s="37">
        <v>0.87</v>
      </c>
      <c r="H149" s="38"/>
      <c r="I149" s="159"/>
      <c r="J149" s="42">
        <v>3.6000000000000032E-2</v>
      </c>
      <c r="K149" s="162"/>
      <c r="L149" s="92"/>
      <c r="M149" s="93"/>
      <c r="N149" s="94"/>
      <c r="O149" s="94"/>
      <c r="P149" s="95"/>
      <c r="Q149" s="121"/>
      <c r="R149" s="81">
        <f>G150+J150</f>
        <v>1.8102285600000001</v>
      </c>
      <c r="S149" s="366">
        <f>R149+R150</f>
        <v>1.9585230738864001</v>
      </c>
      <c r="T149" s="368">
        <f>E149*S149</f>
        <v>8.4216492177115203</v>
      </c>
    </row>
    <row r="150" spans="1:20" ht="12">
      <c r="A150" s="150"/>
      <c r="B150" s="90" t="s">
        <v>79</v>
      </c>
      <c r="C150" s="332"/>
      <c r="D150" s="58"/>
      <c r="E150" s="124"/>
      <c r="F150" s="38"/>
      <c r="G150" s="74">
        <f>G149*$J$13/1000</f>
        <v>1.7097936</v>
      </c>
      <c r="H150" s="38"/>
      <c r="I150" s="159"/>
      <c r="J150" s="74">
        <f>J149*$Q$13/1000</f>
        <v>0.10043496000000009</v>
      </c>
      <c r="K150" s="162"/>
      <c r="L150" s="96" t="s">
        <v>47</v>
      </c>
      <c r="M150" s="97" t="s">
        <v>48</v>
      </c>
      <c r="N150" s="98">
        <v>0.13700000000000001</v>
      </c>
      <c r="O150" s="99">
        <f>E149*N150</f>
        <v>0.58910000000000007</v>
      </c>
      <c r="P150" s="100">
        <v>0.95599999999999996</v>
      </c>
      <c r="Q150" s="131">
        <f>N150*P150*$N$11</f>
        <v>0.14829451388640003</v>
      </c>
      <c r="R150" s="124">
        <f>SUM(Q150:Q150)</f>
        <v>0.14829451388640003</v>
      </c>
      <c r="S150" s="367"/>
      <c r="T150" s="369"/>
    </row>
    <row r="151" spans="1:20">
      <c r="A151" s="151"/>
      <c r="B151" s="85"/>
      <c r="C151" s="153"/>
      <c r="D151" s="86"/>
      <c r="E151" s="89"/>
      <c r="F151" s="87"/>
      <c r="G151" s="88"/>
      <c r="H151" s="87"/>
      <c r="I151" s="160"/>
      <c r="J151" s="88"/>
      <c r="K151" s="163"/>
      <c r="O151" s="57"/>
      <c r="Q151" s="83"/>
      <c r="R151" s="124"/>
      <c r="S151" s="124"/>
      <c r="T151" s="165"/>
    </row>
    <row r="152" spans="1:20" ht="12">
      <c r="A152" s="152">
        <v>15</v>
      </c>
      <c r="B152" s="90" t="s">
        <v>51</v>
      </c>
      <c r="C152" s="331" t="s">
        <v>82</v>
      </c>
      <c r="D152" s="58" t="s">
        <v>53</v>
      </c>
      <c r="E152" s="124">
        <v>15.8</v>
      </c>
      <c r="F152" s="38"/>
      <c r="G152" s="37">
        <v>0</v>
      </c>
      <c r="H152" s="38"/>
      <c r="I152" s="159"/>
      <c r="J152" s="42">
        <v>0</v>
      </c>
      <c r="K152" s="162"/>
      <c r="L152" s="92"/>
      <c r="M152" s="93"/>
      <c r="N152" s="94"/>
      <c r="O152" s="94"/>
      <c r="P152" s="95"/>
      <c r="Q152" s="121"/>
      <c r="R152" s="81">
        <f>G153+J153</f>
        <v>0</v>
      </c>
      <c r="S152" s="366">
        <f>R152+R153</f>
        <v>1.4813373279600002</v>
      </c>
      <c r="T152" s="368">
        <f>E152*S152</f>
        <v>23.405129781768004</v>
      </c>
    </row>
    <row r="153" spans="1:20" ht="12">
      <c r="A153" s="150"/>
      <c r="B153" s="36"/>
      <c r="C153" s="332"/>
      <c r="D153" s="58"/>
      <c r="E153" s="124"/>
      <c r="F153" s="38"/>
      <c r="G153" s="74">
        <f>G152*$J$13/1000</f>
        <v>0</v>
      </c>
      <c r="H153" s="38"/>
      <c r="I153" s="159"/>
      <c r="J153" s="74">
        <f>J152*$Q$13/1000</f>
        <v>0</v>
      </c>
      <c r="K153" s="162"/>
      <c r="L153" s="96" t="s">
        <v>82</v>
      </c>
      <c r="M153" s="97" t="s">
        <v>53</v>
      </c>
      <c r="N153" s="98">
        <v>1</v>
      </c>
      <c r="O153" s="99">
        <f>E152*N153</f>
        <v>15.8</v>
      </c>
      <c r="P153" s="100">
        <v>1.3083</v>
      </c>
      <c r="Q153" s="131">
        <f>N153*P153*$N$11</f>
        <v>1.4813373279600002</v>
      </c>
      <c r="R153" s="124">
        <f>SUM(Q153:Q153)</f>
        <v>1.4813373279600002</v>
      </c>
      <c r="S153" s="367"/>
      <c r="T153" s="369"/>
    </row>
    <row r="154" spans="1:20" ht="10.5" customHeight="1">
      <c r="A154" s="151"/>
      <c r="B154" s="85"/>
      <c r="C154" s="153"/>
      <c r="D154" s="86"/>
      <c r="E154" s="89"/>
      <c r="F154" s="87"/>
      <c r="G154" s="88"/>
      <c r="H154" s="87"/>
      <c r="I154" s="160"/>
      <c r="J154" s="88"/>
      <c r="K154" s="163"/>
      <c r="O154" s="57"/>
      <c r="Q154" s="83"/>
      <c r="R154" s="124"/>
      <c r="S154" s="124"/>
      <c r="T154" s="165"/>
    </row>
    <row r="155" spans="1:20" ht="12">
      <c r="A155" s="152">
        <v>16</v>
      </c>
      <c r="B155" s="90" t="s">
        <v>51</v>
      </c>
      <c r="C155" s="331" t="s">
        <v>83</v>
      </c>
      <c r="D155" s="58" t="s">
        <v>53</v>
      </c>
      <c r="E155" s="124">
        <v>16.8</v>
      </c>
      <c r="F155" s="38"/>
      <c r="G155" s="37">
        <v>0</v>
      </c>
      <c r="H155" s="38"/>
      <c r="I155" s="159"/>
      <c r="J155" s="42">
        <v>0</v>
      </c>
      <c r="K155" s="162"/>
      <c r="L155" s="92"/>
      <c r="M155" s="93"/>
      <c r="N155" s="94"/>
      <c r="O155" s="94"/>
      <c r="P155" s="95"/>
      <c r="Q155" s="121"/>
      <c r="R155" s="81">
        <f>G156+J156</f>
        <v>0</v>
      </c>
      <c r="S155" s="366">
        <f>R155+R156</f>
        <v>0.43365603960000004</v>
      </c>
      <c r="T155" s="368">
        <f>E155*S155</f>
        <v>7.2854214652800007</v>
      </c>
    </row>
    <row r="156" spans="1:20" ht="12">
      <c r="A156" s="150"/>
      <c r="B156" s="36"/>
      <c r="C156" s="332"/>
      <c r="D156" s="58"/>
      <c r="E156" s="124"/>
      <c r="F156" s="38"/>
      <c r="G156" s="74">
        <f>G155*$J$13/1000</f>
        <v>0</v>
      </c>
      <c r="H156" s="38"/>
      <c r="I156" s="159"/>
      <c r="J156" s="74">
        <f>J155*$Q$13/1000</f>
        <v>0</v>
      </c>
      <c r="K156" s="162"/>
      <c r="L156" s="96" t="s">
        <v>83</v>
      </c>
      <c r="M156" s="97" t="s">
        <v>53</v>
      </c>
      <c r="N156" s="98">
        <v>1</v>
      </c>
      <c r="O156" s="99">
        <f>E155*N156</f>
        <v>16.8</v>
      </c>
      <c r="P156" s="100">
        <v>0.38300000000000001</v>
      </c>
      <c r="Q156" s="131">
        <f>N156*P156*$N$11</f>
        <v>0.43365603960000004</v>
      </c>
      <c r="R156" s="124">
        <f>SUM(Q156:Q156)</f>
        <v>0.43365603960000004</v>
      </c>
      <c r="S156" s="367"/>
      <c r="T156" s="369"/>
    </row>
    <row r="157" spans="1:20" ht="9.75" customHeight="1">
      <c r="A157" s="151"/>
      <c r="B157" s="85"/>
      <c r="C157" s="153"/>
      <c r="D157" s="86"/>
      <c r="E157" s="89"/>
      <c r="F157" s="87"/>
      <c r="G157" s="88"/>
      <c r="H157" s="87"/>
      <c r="I157" s="160"/>
      <c r="J157" s="88"/>
      <c r="K157" s="163"/>
      <c r="O157" s="57"/>
      <c r="Q157" s="83"/>
      <c r="R157" s="124"/>
      <c r="S157" s="124"/>
      <c r="T157" s="165"/>
    </row>
    <row r="158" spans="1:20" ht="12">
      <c r="A158" s="152">
        <v>17</v>
      </c>
      <c r="B158" s="90" t="s">
        <v>51</v>
      </c>
      <c r="C158" s="331" t="s">
        <v>84</v>
      </c>
      <c r="D158" s="58" t="s">
        <v>53</v>
      </c>
      <c r="E158" s="124">
        <v>4.5999999999999996</v>
      </c>
      <c r="F158" s="38"/>
      <c r="G158" s="37">
        <v>0</v>
      </c>
      <c r="H158" s="38"/>
      <c r="I158" s="159"/>
      <c r="J158" s="42">
        <v>0</v>
      </c>
      <c r="K158" s="162"/>
      <c r="L158" s="92"/>
      <c r="M158" s="93"/>
      <c r="N158" s="94"/>
      <c r="O158" s="94"/>
      <c r="P158" s="95"/>
      <c r="Q158" s="121"/>
      <c r="R158" s="81">
        <f>G159+J159</f>
        <v>0</v>
      </c>
      <c r="S158" s="366">
        <f>R158+R159</f>
        <v>0.25589103120000001</v>
      </c>
      <c r="T158" s="368">
        <f>E158*S158</f>
        <v>1.17709874352</v>
      </c>
    </row>
    <row r="159" spans="1:20" ht="12">
      <c r="A159" s="150"/>
      <c r="B159" s="36"/>
      <c r="C159" s="332"/>
      <c r="D159" s="58"/>
      <c r="E159" s="124"/>
      <c r="F159" s="38"/>
      <c r="G159" s="74">
        <f>G158*$J$13/1000</f>
        <v>0</v>
      </c>
      <c r="H159" s="38"/>
      <c r="I159" s="159"/>
      <c r="J159" s="74">
        <f>J158*$Q$13/1000</f>
        <v>0</v>
      </c>
      <c r="K159" s="162"/>
      <c r="L159" s="96" t="s">
        <v>84</v>
      </c>
      <c r="M159" s="97" t="s">
        <v>53</v>
      </c>
      <c r="N159" s="98">
        <v>1</v>
      </c>
      <c r="O159" s="99">
        <f>E158*N159</f>
        <v>4.5999999999999996</v>
      </c>
      <c r="P159" s="100">
        <v>0.22600000000000001</v>
      </c>
      <c r="Q159" s="131">
        <f>N159*P159*$N$11</f>
        <v>0.25589103120000001</v>
      </c>
      <c r="R159" s="124">
        <f>SUM(Q159:Q159)</f>
        <v>0.25589103120000001</v>
      </c>
      <c r="S159" s="367"/>
      <c r="T159" s="369"/>
    </row>
    <row r="160" spans="1:20" ht="9.75" customHeight="1">
      <c r="A160" s="151"/>
      <c r="B160" s="85"/>
      <c r="C160" s="153"/>
      <c r="D160" s="86"/>
      <c r="E160" s="89"/>
      <c r="F160" s="87"/>
      <c r="G160" s="88"/>
      <c r="H160" s="87"/>
      <c r="I160" s="160"/>
      <c r="J160" s="88"/>
      <c r="K160" s="163"/>
      <c r="O160" s="57"/>
      <c r="Q160" s="83"/>
      <c r="R160" s="124"/>
      <c r="S160" s="124"/>
      <c r="T160" s="165"/>
    </row>
    <row r="161" spans="1:20" ht="12">
      <c r="A161" s="152">
        <v>18</v>
      </c>
      <c r="B161" s="90" t="s">
        <v>51</v>
      </c>
      <c r="C161" s="331" t="s">
        <v>85</v>
      </c>
      <c r="D161" s="58" t="s">
        <v>48</v>
      </c>
      <c r="E161" s="124">
        <v>0.32</v>
      </c>
      <c r="F161" s="38"/>
      <c r="G161" s="37">
        <v>0</v>
      </c>
      <c r="H161" s="38"/>
      <c r="I161" s="159"/>
      <c r="J161" s="42">
        <v>0</v>
      </c>
      <c r="K161" s="162"/>
      <c r="L161" s="92"/>
      <c r="M161" s="93"/>
      <c r="N161" s="94"/>
      <c r="O161" s="94"/>
      <c r="P161" s="95"/>
      <c r="Q161" s="121"/>
      <c r="R161" s="81">
        <f>G162+J162</f>
        <v>0</v>
      </c>
      <c r="S161" s="366">
        <f>R161+R162</f>
        <v>0.46196256959999998</v>
      </c>
      <c r="T161" s="368">
        <f>E161*S161</f>
        <v>0.14782802227200001</v>
      </c>
    </row>
    <row r="162" spans="1:20" ht="12">
      <c r="A162" s="150"/>
      <c r="B162" s="36"/>
      <c r="C162" s="332"/>
      <c r="D162" s="58"/>
      <c r="E162" s="124"/>
      <c r="F162" s="38"/>
      <c r="G162" s="74">
        <f>G161*$J$13/1000</f>
        <v>0</v>
      </c>
      <c r="H162" s="38"/>
      <c r="I162" s="159"/>
      <c r="J162" s="74">
        <f>J161*$Q$13/1000</f>
        <v>0</v>
      </c>
      <c r="K162" s="162"/>
      <c r="L162" s="96" t="s">
        <v>85</v>
      </c>
      <c r="M162" s="97" t="s">
        <v>48</v>
      </c>
      <c r="N162" s="98">
        <v>1</v>
      </c>
      <c r="O162" s="99">
        <f>E161*N162</f>
        <v>0.32</v>
      </c>
      <c r="P162" s="100">
        <v>0.40799999999999997</v>
      </c>
      <c r="Q162" s="131">
        <f>N162*P162*$N$11</f>
        <v>0.46196256959999998</v>
      </c>
      <c r="R162" s="124">
        <f>SUM(Q162:Q162)</f>
        <v>0.46196256959999998</v>
      </c>
      <c r="S162" s="367"/>
      <c r="T162" s="369"/>
    </row>
    <row r="163" spans="1:20" ht="9" customHeight="1">
      <c r="A163" s="151"/>
      <c r="B163" s="85"/>
      <c r="C163" s="153"/>
      <c r="D163" s="86"/>
      <c r="E163" s="89"/>
      <c r="F163" s="87"/>
      <c r="G163" s="88"/>
      <c r="H163" s="87"/>
      <c r="I163" s="160"/>
      <c r="J163" s="88"/>
      <c r="K163" s="163"/>
      <c r="Q163" s="83"/>
      <c r="R163" s="124"/>
      <c r="S163" s="124"/>
      <c r="T163" s="165"/>
    </row>
    <row r="164" spans="1:20" ht="12">
      <c r="A164" s="149">
        <v>19</v>
      </c>
      <c r="B164" s="91" t="s">
        <v>51</v>
      </c>
      <c r="C164" s="331" t="s">
        <v>112</v>
      </c>
      <c r="D164" s="180" t="s">
        <v>53</v>
      </c>
      <c r="E164" s="122">
        <v>4.3</v>
      </c>
      <c r="F164" s="95"/>
      <c r="G164" s="74">
        <v>0</v>
      </c>
      <c r="H164" s="95"/>
      <c r="I164" s="158"/>
      <c r="J164" s="74">
        <v>0</v>
      </c>
      <c r="K164" s="161"/>
      <c r="L164" s="92"/>
      <c r="M164" s="93"/>
      <c r="N164" s="94"/>
      <c r="O164" s="128"/>
      <c r="P164" s="95"/>
      <c r="Q164" s="121"/>
      <c r="R164" s="81">
        <f>G165+J165</f>
        <v>0</v>
      </c>
      <c r="S164" s="366">
        <f>R164+R165</f>
        <v>0.90580896000000011</v>
      </c>
      <c r="T164" s="368">
        <f>E164*S164</f>
        <v>3.8949785280000002</v>
      </c>
    </row>
    <row r="165" spans="1:20" ht="12">
      <c r="A165" s="150"/>
      <c r="C165" s="332"/>
      <c r="E165" s="124"/>
      <c r="G165" s="74">
        <f>G164*$J$13/1000</f>
        <v>0</v>
      </c>
      <c r="I165" s="159"/>
      <c r="J165" s="74">
        <f>J164*$Q$13/1000</f>
        <v>0</v>
      </c>
      <c r="K165" s="162"/>
      <c r="L165" s="96" t="s">
        <v>86</v>
      </c>
      <c r="M165" s="97" t="s">
        <v>81</v>
      </c>
      <c r="N165" s="98">
        <v>1</v>
      </c>
      <c r="O165" s="98">
        <f>E164*N165</f>
        <v>4.3</v>
      </c>
      <c r="P165" s="100">
        <v>0.8</v>
      </c>
      <c r="Q165" s="131">
        <f>N165*P165*$N$11</f>
        <v>0.90580896000000011</v>
      </c>
      <c r="R165" s="124">
        <f>SUM(Q165:Q165)</f>
        <v>0.90580896000000011</v>
      </c>
      <c r="S165" s="367"/>
      <c r="T165" s="369"/>
    </row>
    <row r="166" spans="1:20" ht="10.5" customHeight="1">
      <c r="A166" s="151"/>
      <c r="B166" s="85"/>
      <c r="C166" s="153"/>
      <c r="D166" s="86"/>
      <c r="E166" s="89"/>
      <c r="F166" s="87"/>
      <c r="G166" s="88"/>
      <c r="H166" s="87"/>
      <c r="I166" s="160"/>
      <c r="J166" s="88"/>
      <c r="K166" s="163"/>
      <c r="L166" s="181"/>
      <c r="M166" s="182"/>
      <c r="N166" s="183"/>
      <c r="O166" s="186"/>
      <c r="P166" s="87"/>
      <c r="Q166" s="184"/>
      <c r="R166" s="89"/>
      <c r="S166" s="89"/>
      <c r="T166" s="185"/>
    </row>
    <row r="167" spans="1:20" ht="12">
      <c r="A167" s="152">
        <v>20</v>
      </c>
      <c r="B167" s="134" t="s">
        <v>87</v>
      </c>
      <c r="C167" s="331" t="s">
        <v>88</v>
      </c>
      <c r="D167" s="59" t="s">
        <v>62</v>
      </c>
      <c r="E167" s="124">
        <v>1.6</v>
      </c>
      <c r="G167" s="42">
        <v>0.38400000000000001</v>
      </c>
      <c r="I167" s="159"/>
      <c r="J167" s="42">
        <v>0</v>
      </c>
      <c r="K167" s="162"/>
      <c r="L167" s="92"/>
      <c r="M167" s="93"/>
      <c r="N167" s="94"/>
      <c r="O167" s="128"/>
      <c r="P167" s="95"/>
      <c r="Q167" s="121"/>
      <c r="R167" s="81">
        <f>G168+J168</f>
        <v>0.75466751999999993</v>
      </c>
      <c r="S167" s="366">
        <f>R167+R168</f>
        <v>1.10750841645</v>
      </c>
      <c r="T167" s="368">
        <f>E167*S167</f>
        <v>1.77201346632</v>
      </c>
    </row>
    <row r="168" spans="1:20" ht="12">
      <c r="A168" s="150"/>
      <c r="B168" s="134" t="s">
        <v>76</v>
      </c>
      <c r="C168" s="332"/>
      <c r="E168" s="124"/>
      <c r="G168" s="74">
        <f>G167*$J$13/1000</f>
        <v>0.75466751999999993</v>
      </c>
      <c r="I168" s="159"/>
      <c r="J168" s="74">
        <f>J167*$Q$13/1000</f>
        <v>0</v>
      </c>
      <c r="K168" s="162"/>
      <c r="L168" s="96" t="s">
        <v>89</v>
      </c>
      <c r="M168" s="97" t="s">
        <v>48</v>
      </c>
      <c r="N168" s="98">
        <v>0.27700000000000002</v>
      </c>
      <c r="O168" s="98">
        <f>E167*N168</f>
        <v>0.44320000000000004</v>
      </c>
      <c r="P168" s="100">
        <v>1.125</v>
      </c>
      <c r="Q168" s="131">
        <f>N168*P168*$N$11</f>
        <v>0.35284089645000005</v>
      </c>
      <c r="R168" s="124">
        <f>SUM(Q168:Q168)</f>
        <v>0.35284089645000005</v>
      </c>
      <c r="S168" s="367"/>
      <c r="T168" s="369"/>
    </row>
    <row r="169" spans="1:20" ht="8.25" customHeight="1">
      <c r="A169" s="151"/>
      <c r="B169" s="85"/>
      <c r="C169" s="153"/>
      <c r="D169" s="86"/>
      <c r="E169" s="89"/>
      <c r="F169" s="87"/>
      <c r="G169" s="88"/>
      <c r="H169" s="87"/>
      <c r="I169" s="160"/>
      <c r="J169" s="88"/>
      <c r="K169" s="163"/>
      <c r="Q169" s="83"/>
      <c r="R169" s="124"/>
      <c r="S169" s="124"/>
      <c r="T169" s="165"/>
    </row>
    <row r="170" spans="1:20" ht="12">
      <c r="A170" s="152">
        <v>21</v>
      </c>
      <c r="B170" s="134" t="s">
        <v>90</v>
      </c>
      <c r="C170" s="331" t="s">
        <v>91</v>
      </c>
      <c r="D170" s="59" t="s">
        <v>62</v>
      </c>
      <c r="E170" s="124">
        <v>0.6</v>
      </c>
      <c r="G170" s="42">
        <v>0.38400000000000001</v>
      </c>
      <c r="I170" s="159"/>
      <c r="J170" s="42">
        <v>0</v>
      </c>
      <c r="K170" s="162"/>
      <c r="L170" s="92"/>
      <c r="M170" s="93"/>
      <c r="N170" s="94"/>
      <c r="O170" s="128"/>
      <c r="P170" s="95"/>
      <c r="Q170" s="121"/>
      <c r="R170" s="81">
        <f>G171+J171</f>
        <v>0.75466751999999993</v>
      </c>
      <c r="S170" s="366">
        <f>R170+R171</f>
        <v>1.1821867038959999</v>
      </c>
      <c r="T170" s="368">
        <f>E170*S170</f>
        <v>0.70931202233759993</v>
      </c>
    </row>
    <row r="171" spans="1:20" ht="12">
      <c r="A171" s="150"/>
      <c r="B171" s="134" t="s">
        <v>76</v>
      </c>
      <c r="C171" s="332"/>
      <c r="E171" s="124"/>
      <c r="G171" s="74">
        <f>G170*$J$13/1000</f>
        <v>0.75466751999999993</v>
      </c>
      <c r="I171" s="159"/>
      <c r="J171" s="74">
        <f>J170*$Q$13/1000</f>
        <v>0</v>
      </c>
      <c r="K171" s="162"/>
      <c r="L171" s="96" t="s">
        <v>92</v>
      </c>
      <c r="M171" s="97" t="s">
        <v>48</v>
      </c>
      <c r="N171" s="98">
        <v>0.21</v>
      </c>
      <c r="O171" s="98">
        <f>E170*N171</f>
        <v>0.126</v>
      </c>
      <c r="P171" s="100">
        <v>1.798</v>
      </c>
      <c r="Q171" s="131">
        <f>N171*P171*$N$11</f>
        <v>0.42751918389600002</v>
      </c>
      <c r="R171" s="124">
        <f>SUM(Q171:Q171)</f>
        <v>0.42751918389600002</v>
      </c>
      <c r="S171" s="367"/>
      <c r="T171" s="369"/>
    </row>
    <row r="172" spans="1:20" ht="8.25" customHeight="1">
      <c r="A172" s="151"/>
      <c r="B172" s="85"/>
      <c r="C172" s="153"/>
      <c r="D172" s="86"/>
      <c r="E172" s="89"/>
      <c r="F172" s="87"/>
      <c r="G172" s="88"/>
      <c r="H172" s="87"/>
      <c r="I172" s="160"/>
      <c r="J172" s="88"/>
      <c r="K172" s="163"/>
      <c r="Q172" s="83"/>
      <c r="R172" s="124"/>
      <c r="S172" s="124"/>
      <c r="T172" s="165"/>
    </row>
    <row r="173" spans="1:20" ht="12.75" customHeight="1">
      <c r="A173" s="149">
        <v>22</v>
      </c>
      <c r="B173" s="234" t="s">
        <v>93</v>
      </c>
      <c r="C173" s="331" t="s">
        <v>95</v>
      </c>
      <c r="D173" s="180" t="s">
        <v>62</v>
      </c>
      <c r="E173" s="237">
        <v>2.7</v>
      </c>
      <c r="F173" s="95"/>
      <c r="G173" s="74">
        <v>0.33800000000000002</v>
      </c>
      <c r="H173" s="95"/>
      <c r="I173" s="158"/>
      <c r="J173" s="74">
        <v>1.26E-2</v>
      </c>
      <c r="K173" s="161"/>
      <c r="L173" s="92"/>
      <c r="M173" s="93"/>
      <c r="N173" s="94"/>
      <c r="O173" s="128"/>
      <c r="P173" s="95"/>
      <c r="Q173" s="121"/>
      <c r="R173" s="81">
        <f>G174+J174</f>
        <v>0.69941687599999991</v>
      </c>
      <c r="S173" s="366">
        <f>R173+R174</f>
        <v>0.9805007188999999</v>
      </c>
      <c r="T173" s="368">
        <f>E173*S173</f>
        <v>2.6473519410299997</v>
      </c>
    </row>
    <row r="174" spans="1:20" ht="12">
      <c r="A174" s="150"/>
      <c r="B174" s="330" t="s">
        <v>94</v>
      </c>
      <c r="C174" s="332"/>
      <c r="E174" s="238"/>
      <c r="G174" s="74">
        <f>G173*$J$13/1000</f>
        <v>0.66426463999999996</v>
      </c>
      <c r="I174" s="159"/>
      <c r="J174" s="74">
        <f>J173*$Q$13/1000</f>
        <v>3.5152236000000003E-2</v>
      </c>
      <c r="K174" s="162"/>
      <c r="L174" s="96" t="s">
        <v>109</v>
      </c>
      <c r="M174" s="97" t="s">
        <v>48</v>
      </c>
      <c r="N174" s="98">
        <v>0.33100000000000002</v>
      </c>
      <c r="O174" s="98">
        <f>E173*N174</f>
        <v>0.89370000000000005</v>
      </c>
      <c r="P174" s="100">
        <v>0.75</v>
      </c>
      <c r="Q174" s="131">
        <f>N174*P174*$N$11</f>
        <v>0.28108384290000005</v>
      </c>
      <c r="R174" s="124">
        <f>SUM(Q174:Q174)</f>
        <v>0.28108384290000005</v>
      </c>
      <c r="S174" s="367"/>
      <c r="T174" s="369"/>
    </row>
    <row r="175" spans="1:20" ht="12">
      <c r="A175" s="151"/>
      <c r="B175" s="375"/>
      <c r="C175" s="333"/>
      <c r="D175" s="86"/>
      <c r="E175" s="89"/>
      <c r="F175" s="87"/>
      <c r="G175" s="88"/>
      <c r="H175" s="87"/>
      <c r="I175" s="160"/>
      <c r="J175" s="88"/>
      <c r="K175" s="163"/>
      <c r="L175" s="181"/>
      <c r="Q175" s="83"/>
      <c r="R175" s="124"/>
      <c r="S175" s="124"/>
      <c r="T175" s="165"/>
    </row>
    <row r="176" spans="1:20" ht="12">
      <c r="A176" s="152">
        <v>23</v>
      </c>
      <c r="B176" s="134" t="s">
        <v>96</v>
      </c>
      <c r="C176" s="332" t="s">
        <v>97</v>
      </c>
      <c r="D176" s="59" t="s">
        <v>98</v>
      </c>
      <c r="E176" s="124">
        <v>4</v>
      </c>
      <c r="G176" s="42">
        <v>0</v>
      </c>
      <c r="I176" s="159"/>
      <c r="J176" s="42">
        <v>2.84</v>
      </c>
      <c r="K176" s="162"/>
      <c r="L176" s="181"/>
      <c r="M176" s="76"/>
      <c r="N176" s="77"/>
      <c r="O176" s="79"/>
      <c r="P176" s="78"/>
      <c r="Q176" s="80"/>
      <c r="R176" s="81">
        <f>G177+J177</f>
        <v>7.9232024000000001</v>
      </c>
      <c r="S176" s="122">
        <f>R176+R177</f>
        <v>7.9232024000000001</v>
      </c>
      <c r="T176" s="166">
        <f>E176*S176</f>
        <v>31.6928096</v>
      </c>
    </row>
    <row r="177" spans="1:20" ht="12">
      <c r="A177" s="150"/>
      <c r="C177" s="332"/>
      <c r="E177" s="124"/>
      <c r="G177" s="74">
        <f>G176*$J$13/1000</f>
        <v>0</v>
      </c>
      <c r="I177" s="159"/>
      <c r="J177" s="74">
        <f>J176*$Q$13/1000</f>
        <v>7.9232024000000001</v>
      </c>
      <c r="K177" s="162"/>
      <c r="Q177" s="83"/>
      <c r="R177" s="124"/>
      <c r="S177" s="124"/>
      <c r="T177" s="165"/>
    </row>
    <row r="178" spans="1:20" ht="9.75" customHeight="1">
      <c r="A178" s="150"/>
      <c r="C178" s="154"/>
      <c r="E178" s="124"/>
      <c r="I178" s="159"/>
      <c r="K178" s="162"/>
      <c r="Q178" s="83"/>
      <c r="R178" s="124"/>
      <c r="S178" s="124"/>
      <c r="T178" s="165"/>
    </row>
    <row r="179" spans="1:20" ht="12">
      <c r="A179" s="171"/>
      <c r="B179" s="135"/>
      <c r="C179" s="174" t="s">
        <v>99</v>
      </c>
      <c r="D179" s="136"/>
      <c r="E179" s="156"/>
      <c r="F179" s="138"/>
      <c r="G179" s="139"/>
      <c r="H179" s="138"/>
      <c r="I179" s="138"/>
      <c r="J179" s="139"/>
      <c r="K179" s="138"/>
      <c r="L179" s="140"/>
      <c r="M179" s="141"/>
      <c r="N179" s="142"/>
      <c r="O179" s="137"/>
      <c r="P179" s="138"/>
      <c r="Q179" s="139"/>
      <c r="R179" s="137"/>
      <c r="S179" s="137"/>
      <c r="T179" s="168">
        <f>SUM(T101:T178)</f>
        <v>223.14983887344908</v>
      </c>
    </row>
    <row r="180" spans="1:20" ht="12">
      <c r="A180" s="171"/>
      <c r="B180" s="135"/>
      <c r="C180" s="174" t="s">
        <v>99</v>
      </c>
      <c r="D180" s="136"/>
      <c r="E180" s="156"/>
      <c r="F180" s="138"/>
      <c r="G180" s="139"/>
      <c r="H180" s="138"/>
      <c r="I180" s="138"/>
      <c r="J180" s="139"/>
      <c r="K180" s="138"/>
      <c r="L180" s="140"/>
      <c r="M180" s="141"/>
      <c r="N180" s="142"/>
      <c r="O180" s="137"/>
      <c r="P180" s="138"/>
      <c r="Q180" s="139"/>
      <c r="R180" s="137"/>
      <c r="S180" s="137"/>
      <c r="T180" s="168">
        <f>T179+T99</f>
        <v>446.29967774689817</v>
      </c>
    </row>
    <row r="181" spans="1:20">
      <c r="A181" s="172"/>
      <c r="C181" s="175" t="s">
        <v>100</v>
      </c>
      <c r="D181" s="143">
        <v>0.13300000000000001</v>
      </c>
      <c r="E181" s="155"/>
      <c r="T181" s="169">
        <f>D181*T180</f>
        <v>59.357857140337458</v>
      </c>
    </row>
    <row r="182" spans="1:20">
      <c r="A182" s="172"/>
      <c r="C182" s="175" t="s">
        <v>99</v>
      </c>
      <c r="E182" s="155"/>
      <c r="T182" s="169">
        <f>T180+T181</f>
        <v>505.65753488723561</v>
      </c>
    </row>
    <row r="183" spans="1:20">
      <c r="A183" s="172"/>
      <c r="C183" s="175" t="s">
        <v>101</v>
      </c>
      <c r="D183" s="143">
        <v>0.11</v>
      </c>
      <c r="E183" s="155"/>
      <c r="T183" s="169">
        <f>D183*T182</f>
        <v>55.622328837595916</v>
      </c>
    </row>
    <row r="184" spans="1:20" ht="15.75" thickBot="1">
      <c r="A184" s="172"/>
      <c r="C184" s="175" t="s">
        <v>99</v>
      </c>
      <c r="E184" s="155"/>
      <c r="T184" s="169">
        <f>T182+T183</f>
        <v>561.27986372483156</v>
      </c>
    </row>
    <row r="185" spans="1:20" ht="16.5" thickTop="1" thickBot="1">
      <c r="A185" s="173"/>
      <c r="B185" s="144"/>
      <c r="C185" s="176" t="s">
        <v>102</v>
      </c>
      <c r="D185" s="144"/>
      <c r="E185" s="157"/>
      <c r="F185" s="146"/>
      <c r="G185" s="145"/>
      <c r="H185" s="146"/>
      <c r="I185" s="146"/>
      <c r="J185" s="145"/>
      <c r="K185" s="146"/>
      <c r="L185" s="147"/>
      <c r="M185" s="148"/>
      <c r="N185" s="146"/>
      <c r="O185" s="145"/>
      <c r="P185" s="146"/>
      <c r="Q185" s="145"/>
      <c r="R185" s="145"/>
      <c r="S185" s="145"/>
      <c r="T185" s="170">
        <f>T184</f>
        <v>561.27986372483156</v>
      </c>
    </row>
    <row r="186" spans="1:20" ht="15.75" thickTop="1"/>
    <row r="187" spans="1:20">
      <c r="L187" s="66" t="s">
        <v>103</v>
      </c>
      <c r="P187" s="43" t="s">
        <v>104</v>
      </c>
    </row>
  </sheetData>
  <mergeCells count="169">
    <mergeCell ref="A15:A19"/>
    <mergeCell ref="B15:B19"/>
    <mergeCell ref="C15:C19"/>
    <mergeCell ref="D15:D19"/>
    <mergeCell ref="E15:E19"/>
    <mergeCell ref="A1:C1"/>
    <mergeCell ref="E1:S1"/>
    <mergeCell ref="E6:R6"/>
    <mergeCell ref="A9:B9"/>
    <mergeCell ref="P9:R9"/>
    <mergeCell ref="R15:R19"/>
    <mergeCell ref="S15:S19"/>
    <mergeCell ref="T15:T19"/>
    <mergeCell ref="L16:L19"/>
    <mergeCell ref="M16:M19"/>
    <mergeCell ref="N16:N19"/>
    <mergeCell ref="O16:O19"/>
    <mergeCell ref="E10:G10"/>
    <mergeCell ref="D11:F11"/>
    <mergeCell ref="N11:P11"/>
    <mergeCell ref="J13:L13"/>
    <mergeCell ref="Q13:S13"/>
    <mergeCell ref="P16:P19"/>
    <mergeCell ref="Q16:Q19"/>
    <mergeCell ref="C21:C22"/>
    <mergeCell ref="C24:C25"/>
    <mergeCell ref="B27:B28"/>
    <mergeCell ref="C27:C28"/>
    <mergeCell ref="F15:H19"/>
    <mergeCell ref="I15:K19"/>
    <mergeCell ref="L15:Q15"/>
    <mergeCell ref="C39:C41"/>
    <mergeCell ref="S39:S40"/>
    <mergeCell ref="T39:T40"/>
    <mergeCell ref="L40:L41"/>
    <mergeCell ref="C43:C44"/>
    <mergeCell ref="S43:S44"/>
    <mergeCell ref="T43:T44"/>
    <mergeCell ref="B30:B31"/>
    <mergeCell ref="C30:C32"/>
    <mergeCell ref="C33:C38"/>
    <mergeCell ref="S33:S38"/>
    <mergeCell ref="T33:T38"/>
    <mergeCell ref="R34:R38"/>
    <mergeCell ref="L35:L37"/>
    <mergeCell ref="B58:B59"/>
    <mergeCell ref="C58:C60"/>
    <mergeCell ref="S58:S60"/>
    <mergeCell ref="T58:T60"/>
    <mergeCell ref="R59:R60"/>
    <mergeCell ref="C46:C48"/>
    <mergeCell ref="S46:S47"/>
    <mergeCell ref="T46:T47"/>
    <mergeCell ref="L47:L48"/>
    <mergeCell ref="B50:B51"/>
    <mergeCell ref="C50:C53"/>
    <mergeCell ref="S50:S53"/>
    <mergeCell ref="T50:T53"/>
    <mergeCell ref="R51:R53"/>
    <mergeCell ref="C62:C64"/>
    <mergeCell ref="S62:S64"/>
    <mergeCell ref="T62:T64"/>
    <mergeCell ref="R63:R64"/>
    <mergeCell ref="C66:C67"/>
    <mergeCell ref="S66:S67"/>
    <mergeCell ref="T66:T67"/>
    <mergeCell ref="C55:C56"/>
    <mergeCell ref="S55:S56"/>
    <mergeCell ref="T55:T56"/>
    <mergeCell ref="C75:C76"/>
    <mergeCell ref="S75:S76"/>
    <mergeCell ref="T75:T76"/>
    <mergeCell ref="C78:C79"/>
    <mergeCell ref="S78:S79"/>
    <mergeCell ref="T78:T79"/>
    <mergeCell ref="C69:C70"/>
    <mergeCell ref="S69:S70"/>
    <mergeCell ref="T69:T70"/>
    <mergeCell ref="C72:C73"/>
    <mergeCell ref="S72:S73"/>
    <mergeCell ref="T72:T73"/>
    <mergeCell ref="C87:C88"/>
    <mergeCell ref="S87:S88"/>
    <mergeCell ref="T87:T88"/>
    <mergeCell ref="C90:C91"/>
    <mergeCell ref="S90:S91"/>
    <mergeCell ref="T90:T91"/>
    <mergeCell ref="C81:C82"/>
    <mergeCell ref="S81:S82"/>
    <mergeCell ref="T81:T82"/>
    <mergeCell ref="C84:C85"/>
    <mergeCell ref="S84:S85"/>
    <mergeCell ref="T84:T85"/>
    <mergeCell ref="C93:C95"/>
    <mergeCell ref="S93:S94"/>
    <mergeCell ref="T93:T94"/>
    <mergeCell ref="B94:B95"/>
    <mergeCell ref="C96:C97"/>
    <mergeCell ref="C101:C102"/>
    <mergeCell ref="S113:S118"/>
    <mergeCell ref="T113:T118"/>
    <mergeCell ref="R114:R118"/>
    <mergeCell ref="L115:L117"/>
    <mergeCell ref="C119:C121"/>
    <mergeCell ref="S119:S120"/>
    <mergeCell ref="T119:T120"/>
    <mergeCell ref="L120:L121"/>
    <mergeCell ref="C104:C105"/>
    <mergeCell ref="B130:B131"/>
    <mergeCell ref="C130:C133"/>
    <mergeCell ref="S130:S133"/>
    <mergeCell ref="T130:T133"/>
    <mergeCell ref="R131:R133"/>
    <mergeCell ref="B107:B108"/>
    <mergeCell ref="C107:C108"/>
    <mergeCell ref="B110:B111"/>
    <mergeCell ref="C110:C112"/>
    <mergeCell ref="C113:C118"/>
    <mergeCell ref="C135:C136"/>
    <mergeCell ref="S135:S136"/>
    <mergeCell ref="T135:T136"/>
    <mergeCell ref="C123:C124"/>
    <mergeCell ref="S123:S124"/>
    <mergeCell ref="T123:T124"/>
    <mergeCell ref="C126:C128"/>
    <mergeCell ref="S126:S127"/>
    <mergeCell ref="T126:T127"/>
    <mergeCell ref="L127:L128"/>
    <mergeCell ref="C146:C147"/>
    <mergeCell ref="S146:S147"/>
    <mergeCell ref="T146:T147"/>
    <mergeCell ref="C149:C150"/>
    <mergeCell ref="S149:S150"/>
    <mergeCell ref="T149:T150"/>
    <mergeCell ref="B138:B139"/>
    <mergeCell ref="C138:C140"/>
    <mergeCell ref="S138:S140"/>
    <mergeCell ref="T138:T140"/>
    <mergeCell ref="R139:R140"/>
    <mergeCell ref="C142:C144"/>
    <mergeCell ref="S142:S144"/>
    <mergeCell ref="T142:T144"/>
    <mergeCell ref="R143:R144"/>
    <mergeCell ref="C158:C159"/>
    <mergeCell ref="S158:S159"/>
    <mergeCell ref="T158:T159"/>
    <mergeCell ref="C161:C162"/>
    <mergeCell ref="S161:S162"/>
    <mergeCell ref="T161:T162"/>
    <mergeCell ref="C152:C153"/>
    <mergeCell ref="S152:S153"/>
    <mergeCell ref="T152:T153"/>
    <mergeCell ref="C155:C156"/>
    <mergeCell ref="S155:S156"/>
    <mergeCell ref="T155:T156"/>
    <mergeCell ref="B174:B175"/>
    <mergeCell ref="C176:C177"/>
    <mergeCell ref="C170:C171"/>
    <mergeCell ref="S170:S171"/>
    <mergeCell ref="T170:T171"/>
    <mergeCell ref="C173:C175"/>
    <mergeCell ref="S173:S174"/>
    <mergeCell ref="T173:T174"/>
    <mergeCell ref="C164:C165"/>
    <mergeCell ref="S164:S165"/>
    <mergeCell ref="T164:T165"/>
    <mergeCell ref="C167:C168"/>
    <mergeCell ref="S167:S168"/>
    <mergeCell ref="T167:T168"/>
  </mergeCells>
  <pageMargins left="0.3" right="0" top="0.35" bottom="0.32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6"/>
  <sheetViews>
    <sheetView showZeros="0" topLeftCell="A85" zoomScaleSheetLayoutView="100" workbookViewId="0">
      <selection activeCell="E32" sqref="E32"/>
    </sheetView>
  </sheetViews>
  <sheetFormatPr defaultRowHeight="15"/>
  <cols>
    <col min="1" max="1" width="3.85546875" style="40" customWidth="1"/>
    <col min="2" max="2" width="7.42578125" style="41" customWidth="1"/>
    <col min="3" max="3" width="28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85546875" style="66" customWidth="1"/>
    <col min="13" max="13" width="5.4257812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120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 customHeight="1">
      <c r="A7" s="18"/>
      <c r="B7" s="18"/>
      <c r="C7" s="70" t="s">
        <v>3</v>
      </c>
      <c r="D7" s="70"/>
      <c r="E7" s="381" t="s">
        <v>119</v>
      </c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T104</f>
        <v>280.63993186241578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ht="12.75" customHeight="1">
      <c r="A20" s="152">
        <v>1</v>
      </c>
      <c r="B20" s="90" t="s">
        <v>30</v>
      </c>
      <c r="C20" s="332" t="s">
        <v>31</v>
      </c>
      <c r="D20" s="58" t="s">
        <v>32</v>
      </c>
      <c r="E20" s="124">
        <f>E67</f>
        <v>4.3</v>
      </c>
      <c r="F20" s="38"/>
      <c r="G20" s="37">
        <v>0.22320000000000001</v>
      </c>
      <c r="H20" s="38"/>
      <c r="I20" s="159"/>
      <c r="J20" s="42">
        <v>8.5000000000000006E-3</v>
      </c>
      <c r="K20" s="162"/>
      <c r="L20" s="181"/>
      <c r="M20" s="182"/>
      <c r="N20" s="183"/>
      <c r="O20" s="183"/>
      <c r="P20" s="87"/>
      <c r="Q20" s="184"/>
      <c r="R20" s="89">
        <f>G21+J21</f>
        <v>0.46236430600000006</v>
      </c>
      <c r="S20" s="124">
        <f>R20+R21</f>
        <v>0.46236430600000006</v>
      </c>
      <c r="T20" s="167">
        <f>E20*S20</f>
        <v>1.9881665158000001</v>
      </c>
    </row>
    <row r="21" spans="1:20" ht="12.75" customHeight="1">
      <c r="A21" s="150"/>
      <c r="B21" s="36"/>
      <c r="C21" s="332"/>
      <c r="D21" s="58"/>
      <c r="E21" s="124"/>
      <c r="F21" s="38"/>
      <c r="G21" s="74">
        <f>G20*$J$13/1000</f>
        <v>0.43865049600000006</v>
      </c>
      <c r="H21" s="38"/>
      <c r="I21" s="159"/>
      <c r="J21" s="74">
        <f>J20*$Q$13/1000</f>
        <v>2.3713810000000002E-2</v>
      </c>
      <c r="K21" s="162"/>
      <c r="L21" s="65"/>
      <c r="M21" s="60"/>
      <c r="N21" s="56"/>
      <c r="O21" s="56"/>
      <c r="P21" s="38"/>
      <c r="Q21" s="83"/>
      <c r="R21" s="124"/>
      <c r="S21" s="124"/>
      <c r="T21" s="165"/>
    </row>
    <row r="22" spans="1:20" ht="12.75" customHeight="1">
      <c r="A22" s="151"/>
      <c r="B22" s="85"/>
      <c r="C22" s="153"/>
      <c r="D22" s="86"/>
      <c r="E22" s="89"/>
      <c r="F22" s="87"/>
      <c r="G22" s="88"/>
      <c r="H22" s="87"/>
      <c r="I22" s="160"/>
      <c r="J22" s="88"/>
      <c r="K22" s="163"/>
      <c r="O22" s="57"/>
      <c r="Q22" s="83"/>
      <c r="R22" s="124"/>
      <c r="S22" s="124"/>
      <c r="T22" s="165"/>
    </row>
    <row r="23" spans="1:20" ht="12.75" customHeight="1">
      <c r="A23" s="152">
        <v>2</v>
      </c>
      <c r="B23" s="90" t="s">
        <v>33</v>
      </c>
      <c r="C23" s="331" t="s">
        <v>35</v>
      </c>
      <c r="D23" s="58" t="s">
        <v>36</v>
      </c>
      <c r="E23" s="124">
        <v>0.34499999999999997</v>
      </c>
      <c r="F23" s="38"/>
      <c r="G23" s="37">
        <v>4.9000000000000004</v>
      </c>
      <c r="H23" s="38"/>
      <c r="I23" s="159"/>
      <c r="J23" s="42">
        <v>4.8</v>
      </c>
      <c r="K23" s="162"/>
      <c r="L23" s="75"/>
      <c r="M23" s="76"/>
      <c r="N23" s="77"/>
      <c r="O23" s="77"/>
      <c r="P23" s="78"/>
      <c r="Q23" s="80"/>
      <c r="R23" s="81">
        <f>G24+J24</f>
        <v>23.0212</v>
      </c>
      <c r="S23" s="122">
        <f>R23+R24</f>
        <v>23.0212</v>
      </c>
      <c r="T23" s="166">
        <f>E23*S23</f>
        <v>7.9423139999999997</v>
      </c>
    </row>
    <row r="24" spans="1:20" ht="12.75" customHeight="1">
      <c r="A24" s="150"/>
      <c r="B24" s="90" t="s">
        <v>34</v>
      </c>
      <c r="C24" s="332"/>
      <c r="D24" s="58"/>
      <c r="E24" s="124"/>
      <c r="F24" s="38"/>
      <c r="G24" s="74">
        <f>G23*$J$13/1000</f>
        <v>9.6298720000000007</v>
      </c>
      <c r="H24" s="38"/>
      <c r="I24" s="159"/>
      <c r="J24" s="74">
        <f>J23*$Q$13/1000</f>
        <v>13.391328</v>
      </c>
      <c r="K24" s="162"/>
      <c r="L24" s="65"/>
      <c r="M24" s="60"/>
      <c r="N24" s="56"/>
      <c r="O24" s="56"/>
      <c r="P24" s="38"/>
      <c r="Q24" s="83"/>
      <c r="R24" s="124"/>
      <c r="S24" s="124"/>
      <c r="T24" s="165"/>
    </row>
    <row r="25" spans="1:20" ht="15" customHeight="1">
      <c r="A25" s="151"/>
      <c r="B25" s="85"/>
      <c r="C25" s="153"/>
      <c r="D25" s="86"/>
      <c r="E25" s="89"/>
      <c r="F25" s="87"/>
      <c r="G25" s="88"/>
      <c r="H25" s="87"/>
      <c r="I25" s="160"/>
      <c r="J25" s="88"/>
      <c r="K25" s="163"/>
      <c r="O25" s="57"/>
      <c r="Q25" s="83"/>
      <c r="R25" s="124"/>
      <c r="S25" s="124"/>
      <c r="T25" s="165"/>
    </row>
    <row r="26" spans="1:20" ht="12.75" customHeight="1">
      <c r="A26" s="149">
        <v>3</v>
      </c>
      <c r="B26" s="329" t="s">
        <v>37</v>
      </c>
      <c r="C26" s="331" t="s">
        <v>38</v>
      </c>
      <c r="D26" s="180" t="s">
        <v>39</v>
      </c>
      <c r="E26" s="122">
        <v>0.67600000000000005</v>
      </c>
      <c r="F26" s="95"/>
      <c r="G26" s="74">
        <v>0.36</v>
      </c>
      <c r="H26" s="95"/>
      <c r="I26" s="158"/>
      <c r="J26" s="74">
        <v>0.85</v>
      </c>
      <c r="K26" s="161"/>
      <c r="L26" s="75"/>
      <c r="M26" s="76"/>
      <c r="N26" s="77"/>
      <c r="O26" s="77"/>
      <c r="P26" s="78"/>
      <c r="Q26" s="80"/>
      <c r="R26" s="81">
        <f>G27+J27</f>
        <v>3.0788818</v>
      </c>
      <c r="S26" s="122">
        <f>R26+R27</f>
        <v>3.0788818</v>
      </c>
      <c r="T26" s="166">
        <f>E26*S26</f>
        <v>2.0813240968</v>
      </c>
    </row>
    <row r="27" spans="1:20" ht="12.75" customHeight="1">
      <c r="A27" s="150"/>
      <c r="B27" s="330"/>
      <c r="C27" s="332"/>
      <c r="E27" s="124"/>
      <c r="G27" s="74">
        <f>G26*$J$13/1000</f>
        <v>0.70750079999999993</v>
      </c>
      <c r="I27" s="159"/>
      <c r="J27" s="74">
        <f>J26*$Q$13/1000</f>
        <v>2.371381</v>
      </c>
      <c r="K27" s="162"/>
      <c r="O27" s="57"/>
      <c r="Q27" s="83"/>
      <c r="R27" s="124"/>
      <c r="S27" s="124"/>
      <c r="T27" s="165"/>
    </row>
    <row r="28" spans="1:20" ht="12.7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L28" s="181"/>
      <c r="M28" s="182"/>
      <c r="N28" s="183"/>
      <c r="O28" s="183"/>
      <c r="P28" s="87"/>
      <c r="Q28" s="184"/>
      <c r="R28" s="89"/>
      <c r="S28" s="89"/>
      <c r="T28" s="185"/>
    </row>
    <row r="29" spans="1:20" ht="12.75" customHeight="1">
      <c r="A29" s="149">
        <v>4</v>
      </c>
      <c r="B29" s="329" t="s">
        <v>40</v>
      </c>
      <c r="C29" s="331" t="s">
        <v>42</v>
      </c>
      <c r="D29" s="180" t="s">
        <v>43</v>
      </c>
      <c r="E29" s="237">
        <v>4</v>
      </c>
      <c r="F29" s="95"/>
      <c r="G29" s="74">
        <v>0.89339999999999997</v>
      </c>
      <c r="H29" s="95"/>
      <c r="I29" s="158"/>
      <c r="J29" s="74">
        <v>0.27799999999999958</v>
      </c>
      <c r="K29" s="161"/>
      <c r="L29" s="75"/>
      <c r="M29" s="76"/>
      <c r="N29" s="77"/>
      <c r="O29" s="77"/>
      <c r="P29" s="78"/>
      <c r="Q29" s="80"/>
      <c r="R29" s="81">
        <f>G30+J30</f>
        <v>2.5313622319999989</v>
      </c>
      <c r="S29" s="122">
        <f>R29+R30</f>
        <v>2.5313622319999989</v>
      </c>
      <c r="T29" s="166">
        <f>E29*S29</f>
        <v>10.125448927999996</v>
      </c>
    </row>
    <row r="30" spans="1:20" ht="12.75" customHeight="1">
      <c r="A30" s="150"/>
      <c r="B30" s="330"/>
      <c r="C30" s="332"/>
      <c r="E30" s="238"/>
      <c r="G30" s="74">
        <f>G29*$J$13/1000</f>
        <v>1.755781152</v>
      </c>
      <c r="I30" s="159"/>
      <c r="J30" s="74">
        <f>J29*$Q$13/1000</f>
        <v>0.77558107999999892</v>
      </c>
      <c r="K30" s="162"/>
      <c r="M30" s="60"/>
      <c r="N30" s="56"/>
      <c r="O30" s="56"/>
      <c r="P30" s="38"/>
      <c r="Q30" s="83"/>
      <c r="R30" s="124"/>
      <c r="S30" s="124"/>
      <c r="T30" s="165"/>
    </row>
    <row r="31" spans="1:20" ht="12.75" customHeight="1">
      <c r="A31" s="151"/>
      <c r="B31" s="248" t="s">
        <v>41</v>
      </c>
      <c r="C31" s="333"/>
      <c r="D31" s="86"/>
      <c r="E31" s="89"/>
      <c r="F31" s="87"/>
      <c r="G31" s="88"/>
      <c r="H31" s="87"/>
      <c r="I31" s="160"/>
      <c r="J31" s="88"/>
      <c r="K31" s="163"/>
      <c r="L31" s="181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49">
        <v>5</v>
      </c>
      <c r="B32" s="234" t="s">
        <v>44</v>
      </c>
      <c r="C32" s="331" t="s">
        <v>46</v>
      </c>
      <c r="D32" s="180" t="s">
        <v>39</v>
      </c>
      <c r="E32" s="202">
        <f>(38.4+32.7+17.3+11.2)/1000</f>
        <v>9.9599999999999994E-2</v>
      </c>
      <c r="F32" s="95"/>
      <c r="G32" s="74">
        <v>19</v>
      </c>
      <c r="H32" s="95"/>
      <c r="I32" s="158"/>
      <c r="J32" s="74">
        <v>17.600000000000001</v>
      </c>
      <c r="K32" s="161"/>
      <c r="L32" s="92"/>
      <c r="M32" s="93"/>
      <c r="N32" s="94"/>
      <c r="O32" s="94"/>
      <c r="P32" s="95"/>
      <c r="Q32" s="121"/>
      <c r="R32" s="81">
        <f>G33+J33</f>
        <v>86.441856000000001</v>
      </c>
      <c r="S32" s="366">
        <f>R32+R33</f>
        <v>101.30547903165601</v>
      </c>
      <c r="T32" s="368">
        <f>E32*S32</f>
        <v>10.090025711552938</v>
      </c>
    </row>
    <row r="33" spans="1:20" ht="12.75" customHeight="1">
      <c r="A33" s="150"/>
      <c r="B33" s="235" t="s">
        <v>45</v>
      </c>
      <c r="C33" s="332"/>
      <c r="E33" s="178"/>
      <c r="G33" s="74">
        <f>G32*$J$13/1000</f>
        <v>37.340319999999998</v>
      </c>
      <c r="I33" s="159"/>
      <c r="J33" s="74">
        <f>J32*$Q$13/1000</f>
        <v>49.10153600000001</v>
      </c>
      <c r="K33" s="162"/>
      <c r="L33" s="236" t="s">
        <v>47</v>
      </c>
      <c r="M33" s="102" t="s">
        <v>48</v>
      </c>
      <c r="N33" s="103">
        <v>2.0299999999999998</v>
      </c>
      <c r="O33" s="104">
        <f>E32*N33</f>
        <v>0.20218799999999998</v>
      </c>
      <c r="P33" s="105">
        <v>0.95599999999999996</v>
      </c>
      <c r="Q33" s="123">
        <f>N33*P33*$N$11</f>
        <v>2.1973566656159997</v>
      </c>
      <c r="R33" s="366">
        <f>SUM(Q33:Q37)</f>
        <v>14.863623031656001</v>
      </c>
      <c r="S33" s="367"/>
      <c r="T33" s="369"/>
    </row>
    <row r="34" spans="1:20" ht="12.75" customHeight="1">
      <c r="A34" s="150"/>
      <c r="C34" s="332"/>
      <c r="E34" s="238"/>
      <c r="I34" s="159"/>
      <c r="K34" s="162"/>
      <c r="L34" s="370" t="s">
        <v>49</v>
      </c>
      <c r="M34" s="106" t="s">
        <v>39</v>
      </c>
      <c r="N34" s="107">
        <v>1.1999999999999999E-3</v>
      </c>
      <c r="O34" s="108">
        <f>E32*N34</f>
        <v>1.1951999999999998E-4</v>
      </c>
      <c r="P34" s="109">
        <v>861</v>
      </c>
      <c r="Q34" s="125">
        <f>N34*P34*$N$11</f>
        <v>1.16985227184</v>
      </c>
      <c r="R34" s="367"/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1"/>
      <c r="M35" s="110"/>
      <c r="N35" s="111"/>
      <c r="O35" s="111"/>
      <c r="P35" s="112"/>
      <c r="Q35" s="126"/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1"/>
      <c r="B37" s="85"/>
      <c r="C37" s="333"/>
      <c r="D37" s="86"/>
      <c r="E37" s="89"/>
      <c r="F37" s="87"/>
      <c r="G37" s="88"/>
      <c r="H37" s="87"/>
      <c r="I37" s="160"/>
      <c r="J37" s="88"/>
      <c r="K37" s="163"/>
      <c r="L37" s="249" t="s">
        <v>50</v>
      </c>
      <c r="M37" s="117" t="s">
        <v>48</v>
      </c>
      <c r="N37" s="118">
        <v>10.5</v>
      </c>
      <c r="O37" s="119">
        <f>E32*N37</f>
        <v>1.0457999999999998</v>
      </c>
      <c r="P37" s="120">
        <v>0.96699999999999997</v>
      </c>
      <c r="Q37" s="127">
        <f>N37*P37*$N$11</f>
        <v>11.4964140942</v>
      </c>
      <c r="R37" s="367"/>
      <c r="S37" s="367"/>
      <c r="T37" s="369"/>
    </row>
    <row r="38" spans="1:20" ht="12.75" customHeight="1">
      <c r="A38" s="152">
        <v>6</v>
      </c>
      <c r="B38" s="90" t="s">
        <v>51</v>
      </c>
      <c r="C38" s="332" t="s">
        <v>52</v>
      </c>
      <c r="D38" s="58" t="s">
        <v>53</v>
      </c>
      <c r="E38" s="124">
        <f>2.7+2.3</f>
        <v>5</v>
      </c>
      <c r="F38" s="38"/>
      <c r="G38" s="37">
        <v>0</v>
      </c>
      <c r="H38" s="38"/>
      <c r="I38" s="159"/>
      <c r="J38" s="42">
        <v>0</v>
      </c>
      <c r="K38" s="162"/>
      <c r="M38" s="93"/>
      <c r="N38" s="94"/>
      <c r="O38" s="94"/>
      <c r="P38" s="95"/>
      <c r="Q38" s="121"/>
      <c r="R38" s="81">
        <f>G39+J39</f>
        <v>0</v>
      </c>
      <c r="S38" s="366">
        <f>R38+R39</f>
        <v>7.2159006276000008</v>
      </c>
      <c r="T38" s="368">
        <f>E38*S38</f>
        <v>36.079503138000007</v>
      </c>
    </row>
    <row r="39" spans="1:20" ht="12.75" customHeight="1">
      <c r="A39" s="150"/>
      <c r="B39" s="36"/>
      <c r="C39" s="332"/>
      <c r="D39" s="58"/>
      <c r="E39" s="124"/>
      <c r="F39" s="38"/>
      <c r="G39" s="74">
        <f>G38*$J$13/1000</f>
        <v>0</v>
      </c>
      <c r="H39" s="38"/>
      <c r="I39" s="159"/>
      <c r="J39" s="74">
        <f>J38*$Q$13/1000</f>
        <v>0</v>
      </c>
      <c r="K39" s="162"/>
      <c r="L39" s="364" t="s">
        <v>54</v>
      </c>
      <c r="M39" s="102" t="s">
        <v>53</v>
      </c>
      <c r="N39" s="103">
        <v>1</v>
      </c>
      <c r="O39" s="104">
        <f>E38*N39</f>
        <v>5</v>
      </c>
      <c r="P39" s="105">
        <v>6.3730000000000002</v>
      </c>
      <c r="Q39" s="123">
        <f>N39*P39*$N$11</f>
        <v>7.2159006276000008</v>
      </c>
      <c r="R39" s="124">
        <f>SUM(Q39:Q39)</f>
        <v>7.2159006276000008</v>
      </c>
      <c r="S39" s="367"/>
      <c r="T39" s="369"/>
    </row>
    <row r="40" spans="1:20" ht="12.75" customHeight="1">
      <c r="A40" s="150"/>
      <c r="B40" s="36"/>
      <c r="C40" s="332"/>
      <c r="D40" s="58"/>
      <c r="E40" s="124"/>
      <c r="F40" s="38"/>
      <c r="G40" s="37"/>
      <c r="H40" s="38"/>
      <c r="I40" s="159"/>
      <c r="K40" s="162"/>
      <c r="L40" s="365"/>
      <c r="M40" s="113"/>
      <c r="N40" s="114"/>
      <c r="O40" s="114"/>
      <c r="P40" s="115"/>
      <c r="Q40" s="130"/>
      <c r="R40" s="124"/>
      <c r="S40" s="124"/>
      <c r="T40" s="165"/>
    </row>
    <row r="41" spans="1:20" ht="12.75" customHeight="1">
      <c r="A41" s="151"/>
      <c r="B41" s="85"/>
      <c r="C41" s="153"/>
      <c r="D41" s="86"/>
      <c r="E41" s="89"/>
      <c r="F41" s="87"/>
      <c r="G41" s="88"/>
      <c r="H41" s="87"/>
      <c r="I41" s="160"/>
      <c r="J41" s="88"/>
      <c r="K41" s="163"/>
      <c r="O41" s="57"/>
      <c r="Q41" s="83"/>
      <c r="R41" s="124"/>
      <c r="S41" s="124"/>
      <c r="T41" s="165"/>
    </row>
    <row r="42" spans="1:20" ht="12.75" customHeight="1">
      <c r="A42" s="152">
        <v>7</v>
      </c>
      <c r="B42" s="90" t="s">
        <v>51</v>
      </c>
      <c r="C42" s="331" t="s">
        <v>55</v>
      </c>
      <c r="D42" s="58" t="s">
        <v>53</v>
      </c>
      <c r="E42" s="124">
        <v>1.35</v>
      </c>
      <c r="F42" s="38"/>
      <c r="G42" s="37">
        <v>0</v>
      </c>
      <c r="H42" s="38"/>
      <c r="I42" s="159"/>
      <c r="J42" s="42">
        <v>0</v>
      </c>
      <c r="K42" s="162"/>
      <c r="L42" s="92"/>
      <c r="M42" s="93"/>
      <c r="N42" s="94"/>
      <c r="O42" s="94"/>
      <c r="P42" s="95"/>
      <c r="Q42" s="121"/>
      <c r="R42" s="81">
        <f>G43+J43</f>
        <v>0</v>
      </c>
      <c r="S42" s="366">
        <f>R42+R43</f>
        <v>8.8406954496000001</v>
      </c>
      <c r="T42" s="368">
        <f>E42*S42</f>
        <v>11.934938856960001</v>
      </c>
    </row>
    <row r="43" spans="1:20" ht="12.75" customHeight="1">
      <c r="A43" s="150"/>
      <c r="B43" s="36"/>
      <c r="C43" s="332"/>
      <c r="D43" s="58"/>
      <c r="E43" s="124"/>
      <c r="F43" s="38"/>
      <c r="G43" s="74">
        <f>G42*$J$13/1000</f>
        <v>0</v>
      </c>
      <c r="H43" s="38"/>
      <c r="I43" s="159"/>
      <c r="J43" s="74">
        <f>J42*$Q$13/1000</f>
        <v>0</v>
      </c>
      <c r="K43" s="162"/>
      <c r="L43" s="96" t="s">
        <v>55</v>
      </c>
      <c r="M43" s="97" t="s">
        <v>53</v>
      </c>
      <c r="N43" s="98">
        <v>1</v>
      </c>
      <c r="O43" s="99">
        <f>E42*N43</f>
        <v>1.35</v>
      </c>
      <c r="P43" s="100">
        <v>7.8079999999999998</v>
      </c>
      <c r="Q43" s="131">
        <f>N43*P43*$N$11</f>
        <v>8.8406954496000001</v>
      </c>
      <c r="R43" s="124">
        <f>SUM(Q43:Q43)</f>
        <v>8.8406954496000001</v>
      </c>
      <c r="S43" s="367"/>
      <c r="T43" s="369"/>
    </row>
    <row r="44" spans="1:20" ht="12.75" customHeight="1">
      <c r="A44" s="151"/>
      <c r="B44" s="85"/>
      <c r="C44" s="153"/>
      <c r="D44" s="86"/>
      <c r="E44" s="89"/>
      <c r="F44" s="87"/>
      <c r="G44" s="88"/>
      <c r="H44" s="87"/>
      <c r="I44" s="160"/>
      <c r="J44" s="88"/>
      <c r="K44" s="163"/>
      <c r="O44" s="57"/>
      <c r="Q44" s="83"/>
      <c r="R44" s="124"/>
      <c r="S44" s="124"/>
      <c r="T44" s="165"/>
    </row>
    <row r="45" spans="1:20" ht="12.75" customHeight="1">
      <c r="A45" s="152">
        <v>8</v>
      </c>
      <c r="B45" s="90" t="s">
        <v>51</v>
      </c>
      <c r="C45" s="331" t="s">
        <v>56</v>
      </c>
      <c r="D45" s="58" t="s">
        <v>53</v>
      </c>
      <c r="E45" s="124">
        <v>3</v>
      </c>
      <c r="F45" s="38"/>
      <c r="G45" s="37">
        <v>0</v>
      </c>
      <c r="H45" s="38"/>
      <c r="I45" s="159"/>
      <c r="J45" s="42">
        <v>0</v>
      </c>
      <c r="K45" s="162"/>
      <c r="L45" s="92"/>
      <c r="M45" s="93"/>
      <c r="N45" s="94"/>
      <c r="O45" s="94"/>
      <c r="P45" s="95"/>
      <c r="Q45" s="121"/>
      <c r="R45" s="81">
        <f>G46+J46</f>
        <v>0</v>
      </c>
      <c r="S45" s="366">
        <f>R45+R46</f>
        <v>1.9089923832</v>
      </c>
      <c r="T45" s="368">
        <f>E45*S45</f>
        <v>5.7269771495999997</v>
      </c>
    </row>
    <row r="46" spans="1:20" ht="12.75" customHeight="1">
      <c r="A46" s="150"/>
      <c r="B46" s="36"/>
      <c r="C46" s="332"/>
      <c r="D46" s="58"/>
      <c r="E46" s="124"/>
      <c r="F46" s="38"/>
      <c r="G46" s="74">
        <f>G45*$J$13/1000</f>
        <v>0</v>
      </c>
      <c r="H46" s="38"/>
      <c r="I46" s="159"/>
      <c r="J46" s="74">
        <f>J45*$Q$13/1000</f>
        <v>0</v>
      </c>
      <c r="K46" s="162"/>
      <c r="L46" s="236" t="s">
        <v>56</v>
      </c>
      <c r="M46" s="102" t="s">
        <v>53</v>
      </c>
      <c r="N46" s="103">
        <v>1</v>
      </c>
      <c r="O46" s="104">
        <f>E45*N46</f>
        <v>3</v>
      </c>
      <c r="P46" s="105">
        <v>1.6859999999999999</v>
      </c>
      <c r="Q46" s="123">
        <f>N46*P46*$N$11</f>
        <v>1.9089923832</v>
      </c>
      <c r="R46" s="124">
        <f>SUM(Q46:Q46)</f>
        <v>1.9089923832</v>
      </c>
      <c r="S46" s="367"/>
      <c r="T46" s="369"/>
    </row>
    <row r="47" spans="1:20" ht="12.75" customHeight="1">
      <c r="A47" s="151"/>
      <c r="B47" s="85"/>
      <c r="C47" s="153"/>
      <c r="D47" s="86"/>
      <c r="E47" s="89"/>
      <c r="F47" s="87"/>
      <c r="G47" s="88"/>
      <c r="H47" s="87"/>
      <c r="I47" s="160"/>
      <c r="J47" s="88"/>
      <c r="K47" s="163"/>
      <c r="O47" s="57"/>
      <c r="Q47" s="83"/>
      <c r="R47" s="124"/>
      <c r="S47" s="124"/>
      <c r="T47" s="165"/>
    </row>
    <row r="48" spans="1:20" ht="12.75" customHeight="1">
      <c r="A48" s="152">
        <v>9</v>
      </c>
      <c r="B48" s="329" t="s">
        <v>57</v>
      </c>
      <c r="C48" s="331" t="s">
        <v>59</v>
      </c>
      <c r="D48" s="58" t="s">
        <v>36</v>
      </c>
      <c r="E48" s="124">
        <v>0.45</v>
      </c>
      <c r="F48" s="38"/>
      <c r="G48" s="37">
        <v>8.91</v>
      </c>
      <c r="H48" s="38"/>
      <c r="I48" s="159"/>
      <c r="J48" s="42">
        <v>0.86</v>
      </c>
      <c r="K48" s="162"/>
      <c r="L48" s="92"/>
      <c r="M48" s="93"/>
      <c r="N48" s="94"/>
      <c r="O48" s="94"/>
      <c r="P48" s="95"/>
      <c r="Q48" s="121"/>
      <c r="R48" s="81">
        <f>G49+J49</f>
        <v>19.909924400000001</v>
      </c>
      <c r="S48" s="366">
        <f>R48+R49</f>
        <v>64.710860783142806</v>
      </c>
      <c r="T48" s="368">
        <f>E48*S48</f>
        <v>29.119887352414263</v>
      </c>
    </row>
    <row r="49" spans="1:21" ht="12.75" customHeight="1">
      <c r="A49" s="150"/>
      <c r="B49" s="374"/>
      <c r="C49" s="332"/>
      <c r="D49" s="58"/>
      <c r="E49" s="124"/>
      <c r="F49" s="38"/>
      <c r="G49" s="74">
        <f>G48*$J$13/1000</f>
        <v>17.510644800000001</v>
      </c>
      <c r="H49" s="38"/>
      <c r="I49" s="159"/>
      <c r="J49" s="74">
        <f>J48*$Q$13/1000</f>
        <v>2.3992795999999998</v>
      </c>
      <c r="K49" s="162"/>
      <c r="L49" s="129" t="s">
        <v>60</v>
      </c>
      <c r="M49" s="102" t="s">
        <v>36</v>
      </c>
      <c r="N49" s="103">
        <v>1.0149999999999999</v>
      </c>
      <c r="O49" s="104">
        <f>E48*N49</f>
        <v>0.45674999999999999</v>
      </c>
      <c r="P49" s="105">
        <v>29.007000000000001</v>
      </c>
      <c r="Q49" s="123">
        <f>N49*P49*$N$11</f>
        <v>33.336153137826003</v>
      </c>
      <c r="R49" s="366">
        <f>SUM(Q49:Q51)</f>
        <v>44.800936383142805</v>
      </c>
      <c r="S49" s="367"/>
      <c r="T49" s="369"/>
    </row>
    <row r="50" spans="1:21" ht="12.75" customHeight="1">
      <c r="A50" s="150"/>
      <c r="B50" s="90" t="s">
        <v>58</v>
      </c>
      <c r="C50" s="332"/>
      <c r="D50" s="58"/>
      <c r="E50" s="124"/>
      <c r="F50" s="38"/>
      <c r="G50" s="37"/>
      <c r="H50" s="38"/>
      <c r="I50" s="159"/>
      <c r="K50" s="162"/>
      <c r="L50" s="132" t="s">
        <v>61</v>
      </c>
      <c r="M50" s="106" t="s">
        <v>62</v>
      </c>
      <c r="N50" s="107">
        <v>1.37</v>
      </c>
      <c r="O50" s="108">
        <f>E48*N50</f>
        <v>0.61650000000000005</v>
      </c>
      <c r="P50" s="109">
        <v>3.5</v>
      </c>
      <c r="Q50" s="125">
        <f>N50*P50*$N$11</f>
        <v>5.4291924540000007</v>
      </c>
      <c r="R50" s="367"/>
      <c r="S50" s="367"/>
      <c r="T50" s="369"/>
    </row>
    <row r="51" spans="1:21" s="39" customFormat="1" ht="12.75" customHeight="1">
      <c r="A51" s="150"/>
      <c r="B51" s="36"/>
      <c r="C51" s="332"/>
      <c r="D51" s="58"/>
      <c r="E51" s="124"/>
      <c r="F51" s="38"/>
      <c r="G51" s="37"/>
      <c r="H51" s="38"/>
      <c r="I51" s="159"/>
      <c r="J51" s="42"/>
      <c r="K51" s="162"/>
      <c r="L51" s="116" t="s">
        <v>63</v>
      </c>
      <c r="M51" s="117" t="s">
        <v>36</v>
      </c>
      <c r="N51" s="118">
        <v>3.7999999999999999E-2</v>
      </c>
      <c r="O51" s="119">
        <f>E48*N51</f>
        <v>1.7100000000000001E-2</v>
      </c>
      <c r="P51" s="120">
        <v>140.27799999999999</v>
      </c>
      <c r="Q51" s="127">
        <f>N51*P51*$N$11</f>
        <v>6.0355907913168005</v>
      </c>
      <c r="R51" s="367"/>
      <c r="S51" s="367"/>
      <c r="T51" s="369"/>
      <c r="U51" s="36"/>
    </row>
    <row r="52" spans="1:21" s="39" customFormat="1" ht="12.75" customHeight="1">
      <c r="A52" s="151"/>
      <c r="B52" s="85"/>
      <c r="C52" s="153"/>
      <c r="D52" s="86"/>
      <c r="E52" s="89"/>
      <c r="F52" s="87"/>
      <c r="G52" s="88"/>
      <c r="H52" s="87"/>
      <c r="I52" s="160"/>
      <c r="J52" s="88"/>
      <c r="K52" s="163"/>
      <c r="L52" s="66"/>
      <c r="M52" s="61"/>
      <c r="N52" s="57"/>
      <c r="O52" s="57"/>
      <c r="P52" s="43"/>
      <c r="Q52" s="83"/>
      <c r="R52" s="124"/>
      <c r="S52" s="124"/>
      <c r="T52" s="165"/>
      <c r="U52" s="36"/>
    </row>
    <row r="53" spans="1:21" s="39" customFormat="1" ht="12.75" customHeight="1">
      <c r="A53" s="149">
        <v>10</v>
      </c>
      <c r="B53" s="91" t="s">
        <v>64</v>
      </c>
      <c r="C53" s="331" t="s">
        <v>65</v>
      </c>
      <c r="D53" s="180" t="s">
        <v>39</v>
      </c>
      <c r="E53" s="202">
        <v>3.0099999999999998E-2</v>
      </c>
      <c r="F53" s="95"/>
      <c r="G53" s="74">
        <v>0</v>
      </c>
      <c r="H53" s="95"/>
      <c r="I53" s="158"/>
      <c r="J53" s="74">
        <v>0</v>
      </c>
      <c r="K53" s="161"/>
      <c r="L53" s="92"/>
      <c r="M53" s="93"/>
      <c r="N53" s="94"/>
      <c r="O53" s="94"/>
      <c r="P53" s="95"/>
      <c r="Q53" s="121"/>
      <c r="R53" s="81">
        <f>G54+J54</f>
        <v>0</v>
      </c>
      <c r="S53" s="366">
        <f>R53+R54</f>
        <v>385.91198157960008</v>
      </c>
      <c r="T53" s="368">
        <f>E53*S53</f>
        <v>11.615950645545961</v>
      </c>
      <c r="U53" s="36"/>
    </row>
    <row r="54" spans="1:21" s="39" customFormat="1" ht="12.75" customHeight="1">
      <c r="A54" s="150"/>
      <c r="B54" s="41"/>
      <c r="C54" s="332"/>
      <c r="D54" s="59"/>
      <c r="E54" s="124"/>
      <c r="F54" s="43"/>
      <c r="G54" s="74">
        <f>G53*$J$13/1000</f>
        <v>0</v>
      </c>
      <c r="H54" s="43"/>
      <c r="I54" s="159"/>
      <c r="J54" s="74">
        <f>J53*$Q$13/1000</f>
        <v>0</v>
      </c>
      <c r="K54" s="162"/>
      <c r="L54" s="96" t="s">
        <v>65</v>
      </c>
      <c r="M54" s="97" t="s">
        <v>39</v>
      </c>
      <c r="N54" s="98">
        <v>1</v>
      </c>
      <c r="O54" s="99">
        <f>E53*N54</f>
        <v>3.0099999999999998E-2</v>
      </c>
      <c r="P54" s="100">
        <v>340.83300000000003</v>
      </c>
      <c r="Q54" s="131">
        <f>N54*P54*$N$11</f>
        <v>385.91198157960008</v>
      </c>
      <c r="R54" s="124">
        <f>SUM(Q54:Q54)</f>
        <v>385.91198157960008</v>
      </c>
      <c r="S54" s="367"/>
      <c r="T54" s="369"/>
      <c r="U54" s="36"/>
    </row>
    <row r="55" spans="1:21" s="39" customFormat="1" ht="12.75" customHeight="1">
      <c r="A55" s="151"/>
      <c r="B55" s="85"/>
      <c r="C55" s="153"/>
      <c r="D55" s="86"/>
      <c r="E55" s="89"/>
      <c r="F55" s="87"/>
      <c r="G55" s="88"/>
      <c r="H55" s="87"/>
      <c r="I55" s="160"/>
      <c r="J55" s="88"/>
      <c r="K55" s="163"/>
      <c r="L55" s="181"/>
      <c r="M55" s="182"/>
      <c r="N55" s="183"/>
      <c r="O55" s="183"/>
      <c r="P55" s="87"/>
      <c r="Q55" s="184"/>
      <c r="R55" s="89"/>
      <c r="S55" s="89"/>
      <c r="T55" s="185"/>
      <c r="U55" s="36"/>
    </row>
    <row r="56" spans="1:21" s="39" customFormat="1" ht="12.75" customHeight="1">
      <c r="A56" s="152">
        <v>11</v>
      </c>
      <c r="B56" s="329" t="s">
        <v>66</v>
      </c>
      <c r="C56" s="331" t="s">
        <v>68</v>
      </c>
      <c r="D56" s="58" t="s">
        <v>62</v>
      </c>
      <c r="E56" s="124">
        <v>2.5</v>
      </c>
      <c r="F56" s="38"/>
      <c r="G56" s="37">
        <v>0.33</v>
      </c>
      <c r="H56" s="38"/>
      <c r="I56" s="159"/>
      <c r="J56" s="42">
        <v>0.02</v>
      </c>
      <c r="K56" s="162"/>
      <c r="L56" s="92"/>
      <c r="M56" s="93"/>
      <c r="N56" s="94"/>
      <c r="O56" s="94"/>
      <c r="P56" s="95"/>
      <c r="Q56" s="121"/>
      <c r="R56" s="81">
        <f>G57+J57</f>
        <v>0.70433960000000007</v>
      </c>
      <c r="S56" s="366">
        <f>R56+R57</f>
        <v>2.0914564915587204</v>
      </c>
      <c r="T56" s="368">
        <f>E56*S56</f>
        <v>5.2286412288968007</v>
      </c>
      <c r="U56" s="36"/>
    </row>
    <row r="57" spans="1:21" s="39" customFormat="1" ht="12.75" customHeight="1">
      <c r="A57" s="150"/>
      <c r="B57" s="374"/>
      <c r="C57" s="332"/>
      <c r="D57" s="58"/>
      <c r="E57" s="124"/>
      <c r="F57" s="38"/>
      <c r="G57" s="74">
        <f>G56*$J$13/1000</f>
        <v>0.64854240000000007</v>
      </c>
      <c r="H57" s="38"/>
      <c r="I57" s="159"/>
      <c r="J57" s="74">
        <f>J56*$Q$13/1000</f>
        <v>5.5797200000000005E-2</v>
      </c>
      <c r="K57" s="162"/>
      <c r="L57" s="129" t="s">
        <v>60</v>
      </c>
      <c r="M57" s="102" t="s">
        <v>36</v>
      </c>
      <c r="N57" s="103">
        <v>4.0800000000000003E-2</v>
      </c>
      <c r="O57" s="104">
        <f>E56*N57</f>
        <v>0.10200000000000001</v>
      </c>
      <c r="P57" s="105">
        <v>29.007000000000001</v>
      </c>
      <c r="Q57" s="123">
        <f>N57*P57*$N$11</f>
        <v>1.3400148256387203</v>
      </c>
      <c r="R57" s="366">
        <f>SUM(Q57:Q58)</f>
        <v>1.3871168915587204</v>
      </c>
      <c r="S57" s="367"/>
      <c r="T57" s="369"/>
      <c r="U57" s="36"/>
    </row>
    <row r="58" spans="1:21" s="39" customFormat="1" ht="12.75" customHeight="1">
      <c r="A58" s="150"/>
      <c r="B58" s="90" t="s">
        <v>67</v>
      </c>
      <c r="C58" s="332"/>
      <c r="D58" s="58"/>
      <c r="E58" s="124"/>
      <c r="F58" s="38"/>
      <c r="G58" s="37"/>
      <c r="H58" s="38"/>
      <c r="I58" s="159"/>
      <c r="J58" s="42"/>
      <c r="K58" s="162"/>
      <c r="L58" s="116" t="s">
        <v>69</v>
      </c>
      <c r="M58" s="117" t="s">
        <v>36</v>
      </c>
      <c r="N58" s="118">
        <v>1.6000000000000001E-3</v>
      </c>
      <c r="O58" s="119">
        <f>E56*N58</f>
        <v>4.0000000000000001E-3</v>
      </c>
      <c r="P58" s="120">
        <v>26</v>
      </c>
      <c r="Q58" s="127">
        <f>N58*P58*$N$11</f>
        <v>4.7102065920000012E-2</v>
      </c>
      <c r="R58" s="367"/>
      <c r="S58" s="367"/>
      <c r="T58" s="369"/>
      <c r="U58" s="36"/>
    </row>
    <row r="59" spans="1:21" s="39" customFormat="1" ht="12.75" customHeight="1">
      <c r="A59" s="151"/>
      <c r="B59" s="85"/>
      <c r="C59" s="153"/>
      <c r="D59" s="86"/>
      <c r="E59" s="89"/>
      <c r="F59" s="87"/>
      <c r="G59" s="88"/>
      <c r="H59" s="87"/>
      <c r="I59" s="160"/>
      <c r="J59" s="88"/>
      <c r="K59" s="163"/>
      <c r="L59" s="66"/>
      <c r="M59" s="61"/>
      <c r="N59" s="57"/>
      <c r="O59" s="57"/>
      <c r="P59" s="43"/>
      <c r="Q59" s="83"/>
      <c r="R59" s="124"/>
      <c r="S59" s="124"/>
      <c r="T59" s="165"/>
      <c r="U59" s="36"/>
    </row>
    <row r="60" spans="1:21" s="39" customFormat="1" ht="12.75" customHeight="1">
      <c r="A60" s="152">
        <v>12</v>
      </c>
      <c r="B60" s="90" t="s">
        <v>70</v>
      </c>
      <c r="C60" s="331" t="s">
        <v>72</v>
      </c>
      <c r="D60" s="58" t="s">
        <v>62</v>
      </c>
      <c r="E60" s="124">
        <v>2.7</v>
      </c>
      <c r="F60" s="38"/>
      <c r="G60" s="37">
        <v>0.247</v>
      </c>
      <c r="H60" s="38"/>
      <c r="I60" s="159"/>
      <c r="J60" s="42">
        <v>8.0000000000000071E-3</v>
      </c>
      <c r="K60" s="162"/>
      <c r="L60" s="92"/>
      <c r="M60" s="93"/>
      <c r="N60" s="94"/>
      <c r="O60" s="94"/>
      <c r="P60" s="95"/>
      <c r="Q60" s="121"/>
      <c r="R60" s="81">
        <f>G61+J61</f>
        <v>0.50774304000000003</v>
      </c>
      <c r="S60" s="366">
        <f>R60+R61</f>
        <v>1.1633222748000001</v>
      </c>
      <c r="T60" s="368">
        <f>E60*S60</f>
        <v>3.1409701419600005</v>
      </c>
      <c r="U60" s="36"/>
    </row>
    <row r="61" spans="1:21" s="39" customFormat="1" ht="12.75" customHeight="1">
      <c r="A61" s="150"/>
      <c r="B61" s="90" t="s">
        <v>71</v>
      </c>
      <c r="C61" s="332"/>
      <c r="D61" s="58"/>
      <c r="E61" s="124"/>
      <c r="F61" s="38"/>
      <c r="G61" s="74">
        <f>G60*$J$13/1000</f>
        <v>0.48542415999999999</v>
      </c>
      <c r="H61" s="38"/>
      <c r="I61" s="159"/>
      <c r="J61" s="74">
        <f>J60*$Q$13/1000</f>
        <v>2.231888000000002E-2</v>
      </c>
      <c r="K61" s="162"/>
      <c r="L61" s="236" t="s">
        <v>73</v>
      </c>
      <c r="M61" s="102" t="s">
        <v>62</v>
      </c>
      <c r="N61" s="103">
        <v>1.08</v>
      </c>
      <c r="O61" s="104">
        <f>E60*N61</f>
        <v>2.9160000000000004</v>
      </c>
      <c r="P61" s="105">
        <v>0.42499999999999999</v>
      </c>
      <c r="Q61" s="123">
        <f>N61*P61*$N$11</f>
        <v>0.51970789080000002</v>
      </c>
      <c r="R61" s="366">
        <f>SUM(Q61:Q62)</f>
        <v>0.65557923480000002</v>
      </c>
      <c r="S61" s="367"/>
      <c r="T61" s="369"/>
      <c r="U61" s="36"/>
    </row>
    <row r="62" spans="1:21" s="39" customFormat="1" ht="12.75" customHeight="1">
      <c r="A62" s="150"/>
      <c r="B62" s="36"/>
      <c r="C62" s="332"/>
      <c r="D62" s="58"/>
      <c r="E62" s="124"/>
      <c r="F62" s="38"/>
      <c r="G62" s="37"/>
      <c r="H62" s="38"/>
      <c r="I62" s="159"/>
      <c r="J62" s="42"/>
      <c r="K62" s="162"/>
      <c r="L62" s="116" t="s">
        <v>74</v>
      </c>
      <c r="M62" s="117" t="s">
        <v>48</v>
      </c>
      <c r="N62" s="118">
        <v>0.3</v>
      </c>
      <c r="O62" s="119">
        <f>E60*N62</f>
        <v>0.81</v>
      </c>
      <c r="P62" s="120">
        <v>0.4</v>
      </c>
      <c r="Q62" s="127">
        <f>N62*P62*$N$11</f>
        <v>0.13587134400000001</v>
      </c>
      <c r="R62" s="367"/>
      <c r="S62" s="367"/>
      <c r="T62" s="369"/>
      <c r="U62" s="36"/>
    </row>
    <row r="63" spans="1:21" s="39" customFormat="1" ht="12.75" customHeight="1">
      <c r="A63" s="151"/>
      <c r="B63" s="85"/>
      <c r="C63" s="153"/>
      <c r="D63" s="86"/>
      <c r="E63" s="89"/>
      <c r="F63" s="87"/>
      <c r="G63" s="88"/>
      <c r="H63" s="87"/>
      <c r="I63" s="160"/>
      <c r="J63" s="88"/>
      <c r="K63" s="163"/>
      <c r="L63" s="66"/>
      <c r="M63" s="61"/>
      <c r="N63" s="57"/>
      <c r="O63" s="57"/>
      <c r="P63" s="43"/>
      <c r="Q63" s="83"/>
      <c r="R63" s="124"/>
      <c r="S63" s="124"/>
      <c r="T63" s="165"/>
      <c r="U63" s="36"/>
    </row>
    <row r="64" spans="1:21" s="39" customFormat="1" ht="12.75" customHeight="1">
      <c r="A64" s="152">
        <v>13</v>
      </c>
      <c r="B64" s="90" t="s">
        <v>75</v>
      </c>
      <c r="C64" s="331" t="s">
        <v>77</v>
      </c>
      <c r="D64" s="58" t="s">
        <v>62</v>
      </c>
      <c r="E64" s="124">
        <v>2.7</v>
      </c>
      <c r="F64" s="38"/>
      <c r="G64" s="37">
        <v>0.74</v>
      </c>
      <c r="H64" s="38"/>
      <c r="I64" s="159"/>
      <c r="J64" s="42">
        <v>6.0000000000000053E-2</v>
      </c>
      <c r="K64" s="162"/>
      <c r="L64" s="92"/>
      <c r="M64" s="93"/>
      <c r="N64" s="94"/>
      <c r="O64" s="94"/>
      <c r="P64" s="95"/>
      <c r="Q64" s="121"/>
      <c r="R64" s="81">
        <f>G65+J65</f>
        <v>1.6216988000000001</v>
      </c>
      <c r="S64" s="366">
        <f>R64+R65</f>
        <v>2.5637401184000002</v>
      </c>
      <c r="T64" s="368">
        <f>E64*S64</f>
        <v>6.9220983196800008</v>
      </c>
      <c r="U64" s="36"/>
    </row>
    <row r="65" spans="1:20" ht="12.75" customHeight="1">
      <c r="A65" s="150"/>
      <c r="B65" s="90" t="s">
        <v>76</v>
      </c>
      <c r="C65" s="332"/>
      <c r="D65" s="58"/>
      <c r="E65" s="124"/>
      <c r="F65" s="38"/>
      <c r="G65" s="74">
        <f>G64*$J$13/1000</f>
        <v>1.4543071999999999</v>
      </c>
      <c r="H65" s="38"/>
      <c r="I65" s="159"/>
      <c r="J65" s="74">
        <f>J64*$Q$13/1000</f>
        <v>0.16739160000000014</v>
      </c>
      <c r="K65" s="162"/>
      <c r="L65" s="96" t="s">
        <v>69</v>
      </c>
      <c r="M65" s="97" t="s">
        <v>36</v>
      </c>
      <c r="N65" s="98">
        <v>3.2000000000000001E-2</v>
      </c>
      <c r="O65" s="99">
        <f>E64*N65</f>
        <v>8.6400000000000005E-2</v>
      </c>
      <c r="P65" s="100">
        <v>26</v>
      </c>
      <c r="Q65" s="131">
        <f>N65*P65*$N$11</f>
        <v>0.94204131840000016</v>
      </c>
      <c r="R65" s="124">
        <f>SUM(Q65:Q65)</f>
        <v>0.94204131840000016</v>
      </c>
      <c r="S65" s="367"/>
      <c r="T65" s="369"/>
    </row>
    <row r="66" spans="1:20" ht="12.75" customHeight="1">
      <c r="A66" s="151"/>
      <c r="B66" s="85"/>
      <c r="C66" s="153"/>
      <c r="D66" s="86"/>
      <c r="E66" s="89"/>
      <c r="F66" s="87"/>
      <c r="G66" s="88"/>
      <c r="H66" s="87"/>
      <c r="I66" s="160"/>
      <c r="J66" s="88"/>
      <c r="K66" s="163"/>
      <c r="O66" s="57"/>
      <c r="Q66" s="83"/>
      <c r="R66" s="124"/>
      <c r="S66" s="124"/>
      <c r="T66" s="165"/>
    </row>
    <row r="67" spans="1:20" ht="12.75" customHeight="1">
      <c r="A67" s="152">
        <v>14</v>
      </c>
      <c r="B67" s="90" t="s">
        <v>78</v>
      </c>
      <c r="C67" s="331" t="s">
        <v>80</v>
      </c>
      <c r="D67" s="58" t="s">
        <v>81</v>
      </c>
      <c r="E67" s="124">
        <v>4.3</v>
      </c>
      <c r="F67" s="38"/>
      <c r="G67" s="37">
        <v>0.87</v>
      </c>
      <c r="H67" s="38"/>
      <c r="I67" s="159"/>
      <c r="J67" s="42">
        <v>3.6000000000000032E-2</v>
      </c>
      <c r="K67" s="162"/>
      <c r="L67" s="92"/>
      <c r="M67" s="93"/>
      <c r="N67" s="94"/>
      <c r="O67" s="94"/>
      <c r="P67" s="95"/>
      <c r="Q67" s="121"/>
      <c r="R67" s="81">
        <f>G68+J68</f>
        <v>1.8102285600000001</v>
      </c>
      <c r="S67" s="366">
        <f>R67+R68</f>
        <v>1.9585230738864001</v>
      </c>
      <c r="T67" s="368">
        <f>E67*S67</f>
        <v>8.4216492177115203</v>
      </c>
    </row>
    <row r="68" spans="1:20" ht="12.75" customHeight="1">
      <c r="A68" s="150"/>
      <c r="B68" s="90" t="s">
        <v>79</v>
      </c>
      <c r="C68" s="332"/>
      <c r="D68" s="58"/>
      <c r="E68" s="124"/>
      <c r="F68" s="38"/>
      <c r="G68" s="74">
        <f>G67*$J$13/1000</f>
        <v>1.7097936</v>
      </c>
      <c r="H68" s="38"/>
      <c r="I68" s="159"/>
      <c r="J68" s="74">
        <f>J67*$Q$13/1000</f>
        <v>0.10043496000000009</v>
      </c>
      <c r="K68" s="162"/>
      <c r="L68" s="96" t="s">
        <v>47</v>
      </c>
      <c r="M68" s="97" t="s">
        <v>48</v>
      </c>
      <c r="N68" s="98">
        <v>0.13700000000000001</v>
      </c>
      <c r="O68" s="99">
        <f>E67*N68</f>
        <v>0.58910000000000007</v>
      </c>
      <c r="P68" s="100">
        <v>0.95599999999999996</v>
      </c>
      <c r="Q68" s="131">
        <f>N68*P68*$N$11</f>
        <v>0.14829451388640003</v>
      </c>
      <c r="R68" s="124">
        <f>SUM(Q68:Q68)</f>
        <v>0.14829451388640003</v>
      </c>
      <c r="S68" s="367"/>
      <c r="T68" s="369"/>
    </row>
    <row r="69" spans="1:20" ht="12.75" customHeight="1">
      <c r="A69" s="151"/>
      <c r="B69" s="85"/>
      <c r="C69" s="153"/>
      <c r="D69" s="86"/>
      <c r="E69" s="89"/>
      <c r="F69" s="87"/>
      <c r="G69" s="88"/>
      <c r="H69" s="87"/>
      <c r="I69" s="160"/>
      <c r="J69" s="88"/>
      <c r="K69" s="163"/>
      <c r="O69" s="57"/>
      <c r="Q69" s="83"/>
      <c r="R69" s="124"/>
      <c r="S69" s="124"/>
      <c r="T69" s="165"/>
    </row>
    <row r="70" spans="1:20" ht="12.75" customHeight="1">
      <c r="A70" s="152">
        <v>15</v>
      </c>
      <c r="B70" s="90" t="s">
        <v>51</v>
      </c>
      <c r="C70" s="331" t="s">
        <v>82</v>
      </c>
      <c r="D70" s="58" t="s">
        <v>53</v>
      </c>
      <c r="E70" s="124">
        <v>15.8</v>
      </c>
      <c r="F70" s="38"/>
      <c r="G70" s="37">
        <v>0</v>
      </c>
      <c r="H70" s="38"/>
      <c r="I70" s="159"/>
      <c r="J70" s="42">
        <v>0</v>
      </c>
      <c r="K70" s="162"/>
      <c r="L70" s="92"/>
      <c r="M70" s="93"/>
      <c r="N70" s="94"/>
      <c r="O70" s="94"/>
      <c r="P70" s="95"/>
      <c r="Q70" s="121"/>
      <c r="R70" s="81">
        <f>G71+J71</f>
        <v>0</v>
      </c>
      <c r="S70" s="366">
        <f>R70+R71</f>
        <v>1.4813373279600002</v>
      </c>
      <c r="T70" s="368">
        <f>E70*S70</f>
        <v>23.405129781768004</v>
      </c>
    </row>
    <row r="71" spans="1:20" ht="12.75" customHeight="1">
      <c r="A71" s="150"/>
      <c r="B71" s="36"/>
      <c r="C71" s="332"/>
      <c r="D71" s="58"/>
      <c r="E71" s="124"/>
      <c r="F71" s="38"/>
      <c r="G71" s="74">
        <f>G70*$J$13/1000</f>
        <v>0</v>
      </c>
      <c r="H71" s="38"/>
      <c r="I71" s="159"/>
      <c r="J71" s="74">
        <f>J70*$Q$13/1000</f>
        <v>0</v>
      </c>
      <c r="K71" s="162"/>
      <c r="L71" s="96" t="s">
        <v>82</v>
      </c>
      <c r="M71" s="97" t="s">
        <v>53</v>
      </c>
      <c r="N71" s="98">
        <v>1</v>
      </c>
      <c r="O71" s="99">
        <f>E70*N71</f>
        <v>15.8</v>
      </c>
      <c r="P71" s="100">
        <v>1.3083</v>
      </c>
      <c r="Q71" s="131">
        <f>N71*P71*$N$11</f>
        <v>1.4813373279600002</v>
      </c>
      <c r="R71" s="124">
        <f>SUM(Q71:Q71)</f>
        <v>1.4813373279600002</v>
      </c>
      <c r="S71" s="367"/>
      <c r="T71" s="369"/>
    </row>
    <row r="72" spans="1:20" ht="7.5" customHeight="1">
      <c r="A72" s="151"/>
      <c r="B72" s="85"/>
      <c r="C72" s="153"/>
      <c r="D72" s="86"/>
      <c r="E72" s="89"/>
      <c r="F72" s="87"/>
      <c r="G72" s="88"/>
      <c r="H72" s="87"/>
      <c r="I72" s="160"/>
      <c r="J72" s="88"/>
      <c r="K72" s="163"/>
      <c r="O72" s="57"/>
      <c r="Q72" s="83"/>
      <c r="R72" s="124"/>
      <c r="S72" s="124"/>
      <c r="T72" s="165"/>
    </row>
    <row r="73" spans="1:20" ht="12.75" customHeight="1">
      <c r="A73" s="152">
        <v>16</v>
      </c>
      <c r="B73" s="90" t="s">
        <v>51</v>
      </c>
      <c r="C73" s="331" t="s">
        <v>83</v>
      </c>
      <c r="D73" s="58" t="s">
        <v>53</v>
      </c>
      <c r="E73" s="124">
        <v>16.8</v>
      </c>
      <c r="F73" s="38"/>
      <c r="G73" s="37">
        <v>0</v>
      </c>
      <c r="H73" s="38"/>
      <c r="I73" s="159"/>
      <c r="J73" s="42">
        <v>0</v>
      </c>
      <c r="K73" s="162"/>
      <c r="L73" s="92"/>
      <c r="M73" s="93"/>
      <c r="N73" s="94"/>
      <c r="O73" s="94"/>
      <c r="P73" s="95"/>
      <c r="Q73" s="121"/>
      <c r="R73" s="81">
        <f>G74+J74</f>
        <v>0</v>
      </c>
      <c r="S73" s="366">
        <f>R73+R74</f>
        <v>0.43365603960000004</v>
      </c>
      <c r="T73" s="368">
        <f>E73*S73</f>
        <v>7.2854214652800007</v>
      </c>
    </row>
    <row r="74" spans="1:20" ht="12.75" customHeight="1">
      <c r="A74" s="150"/>
      <c r="B74" s="36"/>
      <c r="C74" s="332"/>
      <c r="D74" s="58"/>
      <c r="E74" s="124"/>
      <c r="F74" s="38"/>
      <c r="G74" s="74">
        <f>G73*$J$13/1000</f>
        <v>0</v>
      </c>
      <c r="H74" s="38"/>
      <c r="I74" s="159"/>
      <c r="J74" s="74">
        <f>J73*$Q$13/1000</f>
        <v>0</v>
      </c>
      <c r="K74" s="162"/>
      <c r="L74" s="96" t="s">
        <v>83</v>
      </c>
      <c r="M74" s="97" t="s">
        <v>53</v>
      </c>
      <c r="N74" s="98">
        <v>1</v>
      </c>
      <c r="O74" s="99">
        <f>E73*N74</f>
        <v>16.8</v>
      </c>
      <c r="P74" s="100">
        <v>0.38300000000000001</v>
      </c>
      <c r="Q74" s="131">
        <f>N74*P74*$N$11</f>
        <v>0.43365603960000004</v>
      </c>
      <c r="R74" s="124">
        <f>SUM(Q74:Q74)</f>
        <v>0.43365603960000004</v>
      </c>
      <c r="S74" s="367"/>
      <c r="T74" s="369"/>
    </row>
    <row r="75" spans="1:20" ht="12.75" customHeight="1">
      <c r="A75" s="151"/>
      <c r="B75" s="85"/>
      <c r="C75" s="153"/>
      <c r="D75" s="86"/>
      <c r="E75" s="89"/>
      <c r="F75" s="87"/>
      <c r="G75" s="88"/>
      <c r="H75" s="87"/>
      <c r="I75" s="160"/>
      <c r="J75" s="88"/>
      <c r="K75" s="163"/>
      <c r="O75" s="57"/>
      <c r="Q75" s="83"/>
      <c r="R75" s="124"/>
      <c r="S75" s="124"/>
      <c r="T75" s="165"/>
    </row>
    <row r="76" spans="1:20" ht="12.75" customHeight="1">
      <c r="A76" s="152">
        <v>17</v>
      </c>
      <c r="B76" s="90" t="s">
        <v>51</v>
      </c>
      <c r="C76" s="331" t="s">
        <v>84</v>
      </c>
      <c r="D76" s="58" t="s">
        <v>53</v>
      </c>
      <c r="E76" s="124">
        <v>4.5999999999999996</v>
      </c>
      <c r="F76" s="38"/>
      <c r="G76" s="37">
        <v>0</v>
      </c>
      <c r="H76" s="38"/>
      <c r="I76" s="159"/>
      <c r="J76" s="42">
        <v>0</v>
      </c>
      <c r="K76" s="162"/>
      <c r="L76" s="92"/>
      <c r="M76" s="93"/>
      <c r="N76" s="94"/>
      <c r="O76" s="94"/>
      <c r="P76" s="95"/>
      <c r="Q76" s="121"/>
      <c r="R76" s="81">
        <f>G77+J77</f>
        <v>0</v>
      </c>
      <c r="S76" s="366">
        <f>R76+R77</f>
        <v>0.25589103120000001</v>
      </c>
      <c r="T76" s="368">
        <f>E76*S76</f>
        <v>1.17709874352</v>
      </c>
    </row>
    <row r="77" spans="1:20" ht="12.75" customHeight="1">
      <c r="A77" s="150"/>
      <c r="B77" s="36"/>
      <c r="C77" s="332"/>
      <c r="D77" s="58"/>
      <c r="E77" s="124"/>
      <c r="F77" s="38"/>
      <c r="G77" s="74">
        <f>G76*$J$13/1000</f>
        <v>0</v>
      </c>
      <c r="H77" s="38"/>
      <c r="I77" s="159"/>
      <c r="J77" s="74">
        <f>J76*$Q$13/1000</f>
        <v>0</v>
      </c>
      <c r="K77" s="162"/>
      <c r="L77" s="96" t="s">
        <v>84</v>
      </c>
      <c r="M77" s="97" t="s">
        <v>53</v>
      </c>
      <c r="N77" s="98">
        <v>1</v>
      </c>
      <c r="O77" s="99">
        <f>E76*N77</f>
        <v>4.5999999999999996</v>
      </c>
      <c r="P77" s="100">
        <v>0.22600000000000001</v>
      </c>
      <c r="Q77" s="131">
        <f>N77*P77*$N$11</f>
        <v>0.25589103120000001</v>
      </c>
      <c r="R77" s="124">
        <f>SUM(Q77:Q77)</f>
        <v>0.25589103120000001</v>
      </c>
      <c r="S77" s="367"/>
      <c r="T77" s="369"/>
    </row>
    <row r="78" spans="1:20" ht="12.75" customHeight="1">
      <c r="A78" s="151"/>
      <c r="B78" s="85"/>
      <c r="C78" s="153"/>
      <c r="D78" s="86"/>
      <c r="E78" s="89"/>
      <c r="F78" s="87"/>
      <c r="G78" s="88"/>
      <c r="H78" s="87"/>
      <c r="I78" s="160"/>
      <c r="J78" s="88"/>
      <c r="K78" s="163"/>
      <c r="O78" s="57"/>
      <c r="Q78" s="83"/>
      <c r="R78" s="124"/>
      <c r="S78" s="124"/>
      <c r="T78" s="165"/>
    </row>
    <row r="79" spans="1:20" ht="12.75" customHeight="1">
      <c r="A79" s="152">
        <v>18</v>
      </c>
      <c r="B79" s="90" t="s">
        <v>51</v>
      </c>
      <c r="C79" s="331" t="s">
        <v>85</v>
      </c>
      <c r="D79" s="58" t="s">
        <v>48</v>
      </c>
      <c r="E79" s="124">
        <v>0.32</v>
      </c>
      <c r="F79" s="38"/>
      <c r="G79" s="37">
        <v>0</v>
      </c>
      <c r="H79" s="38"/>
      <c r="I79" s="159"/>
      <c r="J79" s="42">
        <v>0</v>
      </c>
      <c r="K79" s="162"/>
      <c r="L79" s="92"/>
      <c r="M79" s="93"/>
      <c r="N79" s="94"/>
      <c r="O79" s="94"/>
      <c r="P79" s="95"/>
      <c r="Q79" s="121"/>
      <c r="R79" s="81">
        <f>G80+J80</f>
        <v>0</v>
      </c>
      <c r="S79" s="366">
        <f>R79+R80</f>
        <v>0.46196256959999998</v>
      </c>
      <c r="T79" s="368">
        <f>E79*S79</f>
        <v>0.14782802227200001</v>
      </c>
    </row>
    <row r="80" spans="1:20" ht="12.75" customHeight="1">
      <c r="A80" s="150"/>
      <c r="B80" s="36"/>
      <c r="C80" s="332"/>
      <c r="D80" s="58"/>
      <c r="E80" s="124"/>
      <c r="F80" s="38"/>
      <c r="G80" s="74">
        <f>G79*$J$13/1000</f>
        <v>0</v>
      </c>
      <c r="H80" s="38"/>
      <c r="I80" s="159"/>
      <c r="J80" s="74">
        <f>J79*$Q$13/1000</f>
        <v>0</v>
      </c>
      <c r="K80" s="162"/>
      <c r="L80" s="96" t="s">
        <v>85</v>
      </c>
      <c r="M80" s="97" t="s">
        <v>48</v>
      </c>
      <c r="N80" s="98">
        <v>1</v>
      </c>
      <c r="O80" s="99">
        <f>E79*N80</f>
        <v>0.32</v>
      </c>
      <c r="P80" s="100">
        <v>0.40799999999999997</v>
      </c>
      <c r="Q80" s="131">
        <f>N80*P80*$N$11</f>
        <v>0.46196256959999998</v>
      </c>
      <c r="R80" s="124">
        <f>SUM(Q80:Q80)</f>
        <v>0.46196256959999998</v>
      </c>
      <c r="S80" s="367"/>
      <c r="T80" s="369"/>
    </row>
    <row r="81" spans="1:20" ht="12.75" customHeight="1">
      <c r="A81" s="151"/>
      <c r="B81" s="85"/>
      <c r="C81" s="153"/>
      <c r="D81" s="86"/>
      <c r="E81" s="89"/>
      <c r="F81" s="87"/>
      <c r="G81" s="88"/>
      <c r="H81" s="87"/>
      <c r="I81" s="160"/>
      <c r="J81" s="88"/>
      <c r="K81" s="163"/>
      <c r="Q81" s="83"/>
      <c r="R81" s="124"/>
      <c r="S81" s="124"/>
      <c r="T81" s="165"/>
    </row>
    <row r="82" spans="1:20" ht="12.75" customHeight="1">
      <c r="A82" s="149">
        <v>19</v>
      </c>
      <c r="B82" s="91" t="s">
        <v>51</v>
      </c>
      <c r="C82" s="331" t="s">
        <v>112</v>
      </c>
      <c r="D82" s="180" t="s">
        <v>53</v>
      </c>
      <c r="E82" s="122">
        <v>4.3</v>
      </c>
      <c r="F82" s="95"/>
      <c r="G82" s="74">
        <v>0</v>
      </c>
      <c r="H82" s="95"/>
      <c r="I82" s="158"/>
      <c r="J82" s="74">
        <v>0</v>
      </c>
      <c r="K82" s="161"/>
      <c r="L82" s="92"/>
      <c r="M82" s="93"/>
      <c r="N82" s="94"/>
      <c r="O82" s="128"/>
      <c r="P82" s="95"/>
      <c r="Q82" s="121"/>
      <c r="R82" s="81">
        <f>G83+J83</f>
        <v>0</v>
      </c>
      <c r="S82" s="366">
        <f>R82+R83</f>
        <v>0.90580896000000011</v>
      </c>
      <c r="T82" s="368">
        <f>E82*S82</f>
        <v>3.8949785280000002</v>
      </c>
    </row>
    <row r="83" spans="1:20" ht="12.75" customHeight="1">
      <c r="A83" s="150"/>
      <c r="C83" s="332"/>
      <c r="E83" s="124"/>
      <c r="G83" s="74">
        <f>G82*$J$13/1000</f>
        <v>0</v>
      </c>
      <c r="I83" s="159"/>
      <c r="J83" s="74">
        <f>J82*$Q$13/1000</f>
        <v>0</v>
      </c>
      <c r="K83" s="162"/>
      <c r="L83" s="96" t="s">
        <v>86</v>
      </c>
      <c r="M83" s="97" t="s">
        <v>81</v>
      </c>
      <c r="N83" s="98">
        <v>1</v>
      </c>
      <c r="O83" s="98">
        <f>E82*N83</f>
        <v>4.3</v>
      </c>
      <c r="P83" s="100">
        <v>0.8</v>
      </c>
      <c r="Q83" s="131">
        <f>N83*P83*$N$11</f>
        <v>0.90580896000000011</v>
      </c>
      <c r="R83" s="124">
        <f>SUM(Q83:Q83)</f>
        <v>0.90580896000000011</v>
      </c>
      <c r="S83" s="367"/>
      <c r="T83" s="369"/>
    </row>
    <row r="84" spans="1:20" ht="12.75" customHeight="1">
      <c r="A84" s="151"/>
      <c r="B84" s="85"/>
      <c r="C84" s="153"/>
      <c r="D84" s="86"/>
      <c r="E84" s="89"/>
      <c r="F84" s="87"/>
      <c r="G84" s="88"/>
      <c r="H84" s="87"/>
      <c r="I84" s="160"/>
      <c r="J84" s="88"/>
      <c r="K84" s="163"/>
      <c r="L84" s="181"/>
      <c r="M84" s="182"/>
      <c r="N84" s="183"/>
      <c r="O84" s="186"/>
      <c r="P84" s="87"/>
      <c r="Q84" s="184"/>
      <c r="R84" s="89"/>
      <c r="S84" s="89"/>
      <c r="T84" s="185"/>
    </row>
    <row r="85" spans="1:20" ht="12.75" customHeight="1">
      <c r="A85" s="152">
        <v>20</v>
      </c>
      <c r="B85" s="134" t="s">
        <v>87</v>
      </c>
      <c r="C85" s="331" t="s">
        <v>88</v>
      </c>
      <c r="D85" s="59" t="s">
        <v>62</v>
      </c>
      <c r="E85" s="124">
        <v>1.6</v>
      </c>
      <c r="G85" s="42">
        <v>0.38400000000000001</v>
      </c>
      <c r="I85" s="159"/>
      <c r="J85" s="42">
        <v>0</v>
      </c>
      <c r="K85" s="162"/>
      <c r="L85" s="92"/>
      <c r="M85" s="93"/>
      <c r="N85" s="94"/>
      <c r="O85" s="128"/>
      <c r="P85" s="95"/>
      <c r="Q85" s="121"/>
      <c r="R85" s="81">
        <f>G86+J86</f>
        <v>0.75466751999999993</v>
      </c>
      <c r="S85" s="366">
        <f>R85+R86</f>
        <v>1.10750841645</v>
      </c>
      <c r="T85" s="368">
        <f>E85*S85</f>
        <v>1.77201346632</v>
      </c>
    </row>
    <row r="86" spans="1:20" ht="12.75" customHeight="1">
      <c r="A86" s="150"/>
      <c r="B86" s="134" t="s">
        <v>76</v>
      </c>
      <c r="C86" s="332"/>
      <c r="E86" s="124"/>
      <c r="G86" s="74">
        <f>G85*$J$13/1000</f>
        <v>0.75466751999999993</v>
      </c>
      <c r="I86" s="159"/>
      <c r="J86" s="74">
        <f>J85*$Q$13/1000</f>
        <v>0</v>
      </c>
      <c r="K86" s="162"/>
      <c r="L86" s="96" t="s">
        <v>89</v>
      </c>
      <c r="M86" s="97" t="s">
        <v>48</v>
      </c>
      <c r="N86" s="98">
        <v>0.27700000000000002</v>
      </c>
      <c r="O86" s="98">
        <f>E85*N86</f>
        <v>0.44320000000000004</v>
      </c>
      <c r="P86" s="100">
        <v>1.125</v>
      </c>
      <c r="Q86" s="131">
        <f>N86*P86*$N$11</f>
        <v>0.35284089645000005</v>
      </c>
      <c r="R86" s="124">
        <f>SUM(Q86:Q86)</f>
        <v>0.35284089645000005</v>
      </c>
      <c r="S86" s="367"/>
      <c r="T86" s="369"/>
    </row>
    <row r="87" spans="1:20" ht="12.75" customHeight="1">
      <c r="A87" s="151"/>
      <c r="B87" s="85"/>
      <c r="C87" s="153"/>
      <c r="D87" s="86"/>
      <c r="E87" s="89"/>
      <c r="F87" s="87"/>
      <c r="G87" s="88"/>
      <c r="H87" s="87"/>
      <c r="I87" s="160"/>
      <c r="J87" s="88"/>
      <c r="K87" s="163"/>
      <c r="Q87" s="83"/>
      <c r="R87" s="124"/>
      <c r="S87" s="124"/>
      <c r="T87" s="165"/>
    </row>
    <row r="88" spans="1:20" ht="12.75" customHeight="1">
      <c r="A88" s="152">
        <v>21</v>
      </c>
      <c r="B88" s="134" t="s">
        <v>90</v>
      </c>
      <c r="C88" s="331" t="s">
        <v>91</v>
      </c>
      <c r="D88" s="59" t="s">
        <v>62</v>
      </c>
      <c r="E88" s="124">
        <v>0.6</v>
      </c>
      <c r="G88" s="42">
        <v>0.38400000000000001</v>
      </c>
      <c r="I88" s="159"/>
      <c r="J88" s="42">
        <v>0</v>
      </c>
      <c r="K88" s="162"/>
      <c r="L88" s="92"/>
      <c r="M88" s="93"/>
      <c r="N88" s="94"/>
      <c r="O88" s="128"/>
      <c r="P88" s="95"/>
      <c r="Q88" s="121"/>
      <c r="R88" s="81">
        <f>G89+J89</f>
        <v>0.75466751999999993</v>
      </c>
      <c r="S88" s="366">
        <f>R88+R89</f>
        <v>1.1821867038959999</v>
      </c>
      <c r="T88" s="368">
        <f>E88*S88</f>
        <v>0.70931202233759993</v>
      </c>
    </row>
    <row r="89" spans="1:20" ht="12.75" customHeight="1">
      <c r="A89" s="150"/>
      <c r="B89" s="134" t="s">
        <v>76</v>
      </c>
      <c r="C89" s="332"/>
      <c r="E89" s="124"/>
      <c r="G89" s="74">
        <f>G88*$J$13/1000</f>
        <v>0.75466751999999993</v>
      </c>
      <c r="I89" s="159"/>
      <c r="J89" s="74">
        <f>J88*$Q$13/1000</f>
        <v>0</v>
      </c>
      <c r="K89" s="162"/>
      <c r="L89" s="96" t="s">
        <v>92</v>
      </c>
      <c r="M89" s="97" t="s">
        <v>48</v>
      </c>
      <c r="N89" s="98">
        <v>0.21</v>
      </c>
      <c r="O89" s="98">
        <f>E88*N89</f>
        <v>0.126</v>
      </c>
      <c r="P89" s="100">
        <v>1.798</v>
      </c>
      <c r="Q89" s="131">
        <f>N89*P89*$N$11</f>
        <v>0.42751918389600002</v>
      </c>
      <c r="R89" s="124">
        <f>SUM(Q89:Q89)</f>
        <v>0.42751918389600002</v>
      </c>
      <c r="S89" s="367"/>
      <c r="T89" s="369"/>
    </row>
    <row r="90" spans="1:20" ht="12.75" customHeight="1">
      <c r="A90" s="151"/>
      <c r="B90" s="85"/>
      <c r="C90" s="153"/>
      <c r="D90" s="86"/>
      <c r="E90" s="89"/>
      <c r="F90" s="87"/>
      <c r="G90" s="88"/>
      <c r="H90" s="87"/>
      <c r="I90" s="160"/>
      <c r="J90" s="88"/>
      <c r="K90" s="163"/>
      <c r="Q90" s="83"/>
      <c r="R90" s="124"/>
      <c r="S90" s="124"/>
      <c r="T90" s="165"/>
    </row>
    <row r="91" spans="1:20" ht="12.75" customHeight="1">
      <c r="A91" s="152">
        <v>22</v>
      </c>
      <c r="B91" s="134" t="s">
        <v>93</v>
      </c>
      <c r="C91" s="331" t="s">
        <v>95</v>
      </c>
      <c r="D91" s="59" t="s">
        <v>62</v>
      </c>
      <c r="E91" s="124">
        <v>2.7</v>
      </c>
      <c r="G91" s="42">
        <v>0.33800000000000002</v>
      </c>
      <c r="I91" s="159"/>
      <c r="J91" s="42">
        <v>1.26E-2</v>
      </c>
      <c r="K91" s="162"/>
      <c r="L91" s="92"/>
      <c r="M91" s="93"/>
      <c r="N91" s="94"/>
      <c r="O91" s="128"/>
      <c r="P91" s="95"/>
      <c r="Q91" s="121"/>
      <c r="R91" s="81">
        <f>G92+J92</f>
        <v>0.69941687599999991</v>
      </c>
      <c r="S91" s="366">
        <f>R91+R92</f>
        <v>0.9805007188999999</v>
      </c>
      <c r="T91" s="368">
        <f>E91*S91</f>
        <v>2.6473519410299997</v>
      </c>
    </row>
    <row r="92" spans="1:20" ht="12.75" customHeight="1">
      <c r="A92" s="150"/>
      <c r="B92" s="330" t="s">
        <v>94</v>
      </c>
      <c r="C92" s="332"/>
      <c r="E92" s="124"/>
      <c r="G92" s="74">
        <f>G91*$J$13/1000</f>
        <v>0.66426463999999996</v>
      </c>
      <c r="I92" s="159"/>
      <c r="J92" s="74">
        <f>J91*$Q$13/1000</f>
        <v>3.5152236000000003E-2</v>
      </c>
      <c r="K92" s="162"/>
      <c r="L92" s="96" t="s">
        <v>109</v>
      </c>
      <c r="M92" s="97" t="s">
        <v>48</v>
      </c>
      <c r="N92" s="98">
        <v>0.33100000000000002</v>
      </c>
      <c r="O92" s="98">
        <f>E91*N92</f>
        <v>0.89370000000000005</v>
      </c>
      <c r="P92" s="100">
        <v>0.75</v>
      </c>
      <c r="Q92" s="131">
        <f>N92*P92*$N$11</f>
        <v>0.28108384290000005</v>
      </c>
      <c r="R92" s="124">
        <f>SUM(Q92:Q92)</f>
        <v>0.28108384290000005</v>
      </c>
      <c r="S92" s="367"/>
      <c r="T92" s="369"/>
    </row>
    <row r="93" spans="1:20" ht="12.75" customHeight="1">
      <c r="A93" s="150"/>
      <c r="B93" s="330"/>
      <c r="C93" s="332"/>
      <c r="E93" s="124"/>
      <c r="I93" s="159"/>
      <c r="K93" s="162"/>
      <c r="Q93" s="83"/>
      <c r="R93" s="124"/>
      <c r="S93" s="124"/>
      <c r="T93" s="165"/>
    </row>
    <row r="94" spans="1:20" ht="12.75" customHeight="1">
      <c r="A94" s="151"/>
      <c r="B94" s="85"/>
      <c r="C94" s="153"/>
      <c r="D94" s="86"/>
      <c r="E94" s="89"/>
      <c r="F94" s="87"/>
      <c r="G94" s="88"/>
      <c r="H94" s="87"/>
      <c r="I94" s="160"/>
      <c r="J94" s="88"/>
      <c r="K94" s="163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1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75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G95*$J$13/1000</f>
        <v>0</v>
      </c>
      <c r="I96" s="159"/>
      <c r="J96" s="74">
        <f>J95*$Q$13/1000</f>
        <v>7.9232024000000001</v>
      </c>
      <c r="K96" s="162"/>
      <c r="Q96" s="83"/>
      <c r="R96" s="124"/>
      <c r="S96" s="124"/>
      <c r="T96" s="165"/>
    </row>
    <row r="97" spans="1:20" ht="12.75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0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SUM(T20:T97)</f>
        <v>223.14983887344908</v>
      </c>
    </row>
    <row r="99" spans="1:20" ht="12" hidden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T98</f>
        <v>223.14983887344908</v>
      </c>
    </row>
    <row r="100" spans="1:20">
      <c r="A100" s="172"/>
      <c r="C100" s="175" t="s">
        <v>100</v>
      </c>
      <c r="D100" s="143">
        <v>0.13300000000000001</v>
      </c>
      <c r="E100" s="155"/>
      <c r="T100" s="169">
        <f>D100*T99</f>
        <v>29.678928570168729</v>
      </c>
    </row>
    <row r="101" spans="1:20">
      <c r="A101" s="172"/>
      <c r="C101" s="175" t="s">
        <v>99</v>
      </c>
      <c r="E101" s="155"/>
      <c r="T101" s="169">
        <f>T99+T100</f>
        <v>252.82876744361781</v>
      </c>
    </row>
    <row r="102" spans="1:20">
      <c r="A102" s="172"/>
      <c r="C102" s="175" t="s">
        <v>101</v>
      </c>
      <c r="D102" s="143">
        <v>0.11</v>
      </c>
      <c r="E102" s="155"/>
      <c r="T102" s="169">
        <f>D102*T101</f>
        <v>27.811164418797958</v>
      </c>
    </row>
    <row r="103" spans="1:20" ht="15.75" thickBot="1">
      <c r="A103" s="172"/>
      <c r="C103" s="175" t="s">
        <v>99</v>
      </c>
      <c r="E103" s="155"/>
      <c r="T103" s="169">
        <f>T101+T102</f>
        <v>280.63993186241578</v>
      </c>
    </row>
    <row r="104" spans="1:20" ht="16.5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280.63993186241578</v>
      </c>
    </row>
    <row r="105" spans="1:20" ht="15.75" thickTop="1"/>
    <row r="106" spans="1:20">
      <c r="L106" s="66" t="s">
        <v>103</v>
      </c>
      <c r="P106" s="43" t="s">
        <v>104</v>
      </c>
    </row>
  </sheetData>
  <mergeCells count="98">
    <mergeCell ref="A1:C1"/>
    <mergeCell ref="E1:S1"/>
    <mergeCell ref="E6:R6"/>
    <mergeCell ref="A9:B9"/>
    <mergeCell ref="P9:R9"/>
    <mergeCell ref="E7:R7"/>
    <mergeCell ref="A15:A19"/>
    <mergeCell ref="B15:B19"/>
    <mergeCell ref="C15:C19"/>
    <mergeCell ref="D15:D19"/>
    <mergeCell ref="E15:E19"/>
    <mergeCell ref="E10:G10"/>
    <mergeCell ref="D11:F11"/>
    <mergeCell ref="N11:P11"/>
    <mergeCell ref="J13:L13"/>
    <mergeCell ref="Q13:S13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I15:K19"/>
    <mergeCell ref="L15:Q15"/>
    <mergeCell ref="B29:B30"/>
    <mergeCell ref="C29:C31"/>
    <mergeCell ref="C32:C37"/>
    <mergeCell ref="C20:C21"/>
    <mergeCell ref="C23:C24"/>
    <mergeCell ref="B26:B27"/>
    <mergeCell ref="C26:C27"/>
    <mergeCell ref="F15:H19"/>
    <mergeCell ref="S32:S37"/>
    <mergeCell ref="T32:T37"/>
    <mergeCell ref="R33:R37"/>
    <mergeCell ref="L34:L36"/>
    <mergeCell ref="C38:C40"/>
    <mergeCell ref="S38:S39"/>
    <mergeCell ref="T38:T39"/>
    <mergeCell ref="L39:L40"/>
    <mergeCell ref="C42:C43"/>
    <mergeCell ref="S42:S43"/>
    <mergeCell ref="T42:T43"/>
    <mergeCell ref="C45:C46"/>
    <mergeCell ref="S45:S46"/>
    <mergeCell ref="T45:T46"/>
    <mergeCell ref="B48:B49"/>
    <mergeCell ref="C48:C51"/>
    <mergeCell ref="S48:S51"/>
    <mergeCell ref="T48:T51"/>
    <mergeCell ref="R49:R51"/>
    <mergeCell ref="B56:B57"/>
    <mergeCell ref="C56:C58"/>
    <mergeCell ref="S56:S58"/>
    <mergeCell ref="T56:T58"/>
    <mergeCell ref="R57:R58"/>
    <mergeCell ref="C64:C65"/>
    <mergeCell ref="S64:S65"/>
    <mergeCell ref="T64:T65"/>
    <mergeCell ref="C53:C54"/>
    <mergeCell ref="S53:S54"/>
    <mergeCell ref="T53:T54"/>
    <mergeCell ref="C60:C62"/>
    <mergeCell ref="S60:S62"/>
    <mergeCell ref="T60:T62"/>
    <mergeCell ref="R61:R62"/>
    <mergeCell ref="C67:C68"/>
    <mergeCell ref="S67:S68"/>
    <mergeCell ref="T67:T68"/>
    <mergeCell ref="C70:C71"/>
    <mergeCell ref="S70:S71"/>
    <mergeCell ref="T70:T71"/>
    <mergeCell ref="C73:C74"/>
    <mergeCell ref="S73:S74"/>
    <mergeCell ref="T73:T74"/>
    <mergeCell ref="C76:C77"/>
    <mergeCell ref="S76:S77"/>
    <mergeCell ref="T76:T77"/>
    <mergeCell ref="C79:C80"/>
    <mergeCell ref="S79:S80"/>
    <mergeCell ref="T79:T80"/>
    <mergeCell ref="C82:C83"/>
    <mergeCell ref="S82:S83"/>
    <mergeCell ref="T82:T83"/>
    <mergeCell ref="C85:C86"/>
    <mergeCell ref="S85:S86"/>
    <mergeCell ref="T85:T86"/>
    <mergeCell ref="C88:C89"/>
    <mergeCell ref="S88:S89"/>
    <mergeCell ref="T88:T89"/>
    <mergeCell ref="C91:C93"/>
    <mergeCell ref="S91:S92"/>
    <mergeCell ref="T91:T92"/>
    <mergeCell ref="B92:B93"/>
    <mergeCell ref="C95:C96"/>
  </mergeCells>
  <pageMargins left="0.3" right="0" top="0.4" bottom="0.42" header="0.24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6"/>
  <sheetViews>
    <sheetView showZeros="0" topLeftCell="A73" zoomScaleSheetLayoutView="100" workbookViewId="0">
      <selection activeCell="E32" sqref="E32"/>
    </sheetView>
  </sheetViews>
  <sheetFormatPr defaultRowHeight="15"/>
  <cols>
    <col min="1" max="1" width="3.85546875" style="40" customWidth="1"/>
    <col min="2" max="2" width="7.42578125" style="41" customWidth="1"/>
    <col min="3" max="3" width="29.14062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5703125" style="66" customWidth="1"/>
    <col min="13" max="13" width="5.5703125" style="61" customWidth="1"/>
    <col min="14" max="14" width="5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208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 t="s">
        <v>122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 t="s">
        <v>231</v>
      </c>
      <c r="R7" s="2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T104</f>
        <v>280.63993186241578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ht="12.75" customHeight="1">
      <c r="A20" s="152">
        <v>1</v>
      </c>
      <c r="B20" s="90" t="s">
        <v>30</v>
      </c>
      <c r="C20" s="332" t="s">
        <v>31</v>
      </c>
      <c r="D20" s="58" t="s">
        <v>32</v>
      </c>
      <c r="E20" s="124">
        <f>E67</f>
        <v>4.3</v>
      </c>
      <c r="F20" s="38"/>
      <c r="G20" s="37">
        <v>0.22320000000000001</v>
      </c>
      <c r="H20" s="38"/>
      <c r="I20" s="159"/>
      <c r="J20" s="42">
        <v>8.5000000000000006E-3</v>
      </c>
      <c r="K20" s="162"/>
      <c r="L20" s="181"/>
      <c r="M20" s="182"/>
      <c r="N20" s="183"/>
      <c r="O20" s="183"/>
      <c r="P20" s="87"/>
      <c r="Q20" s="184"/>
      <c r="R20" s="89">
        <f>G21+J21</f>
        <v>0.46236430600000006</v>
      </c>
      <c r="S20" s="124">
        <f>R20+R21</f>
        <v>0.46236430600000006</v>
      </c>
      <c r="T20" s="167">
        <f>E20*S20</f>
        <v>1.9881665158000001</v>
      </c>
    </row>
    <row r="21" spans="1:20" ht="12.75" customHeight="1">
      <c r="A21" s="150"/>
      <c r="B21" s="36"/>
      <c r="C21" s="332"/>
      <c r="D21" s="58"/>
      <c r="E21" s="124"/>
      <c r="F21" s="38"/>
      <c r="G21" s="74">
        <f>G20*$J$13/1000</f>
        <v>0.43865049600000006</v>
      </c>
      <c r="H21" s="38"/>
      <c r="I21" s="159"/>
      <c r="J21" s="74">
        <f>J20*$Q$13/1000</f>
        <v>2.3713810000000002E-2</v>
      </c>
      <c r="K21" s="162"/>
      <c r="L21" s="65"/>
      <c r="M21" s="60"/>
      <c r="N21" s="56"/>
      <c r="O21" s="56"/>
      <c r="P21" s="38"/>
      <c r="Q21" s="83"/>
      <c r="R21" s="124"/>
      <c r="S21" s="124"/>
      <c r="T21" s="165"/>
    </row>
    <row r="22" spans="1:20" ht="13.5" customHeight="1">
      <c r="A22" s="151"/>
      <c r="B22" s="85"/>
      <c r="C22" s="153"/>
      <c r="D22" s="86"/>
      <c r="E22" s="89"/>
      <c r="F22" s="87"/>
      <c r="G22" s="88"/>
      <c r="H22" s="87"/>
      <c r="I22" s="160"/>
      <c r="J22" s="88"/>
      <c r="K22" s="163"/>
      <c r="O22" s="57"/>
      <c r="Q22" s="83"/>
      <c r="R22" s="124"/>
      <c r="S22" s="124"/>
      <c r="T22" s="165"/>
    </row>
    <row r="23" spans="1:20" ht="12.75" customHeight="1">
      <c r="A23" s="152">
        <v>2</v>
      </c>
      <c r="B23" s="90" t="s">
        <v>33</v>
      </c>
      <c r="C23" s="331" t="s">
        <v>35</v>
      </c>
      <c r="D23" s="58" t="s">
        <v>36</v>
      </c>
      <c r="E23" s="124">
        <v>0.34499999999999997</v>
      </c>
      <c r="F23" s="38"/>
      <c r="G23" s="37">
        <v>4.9000000000000004</v>
      </c>
      <c r="H23" s="38"/>
      <c r="I23" s="159"/>
      <c r="J23" s="42">
        <v>4.8</v>
      </c>
      <c r="K23" s="162"/>
      <c r="L23" s="75"/>
      <c r="M23" s="76"/>
      <c r="N23" s="77"/>
      <c r="O23" s="77"/>
      <c r="P23" s="78"/>
      <c r="Q23" s="80"/>
      <c r="R23" s="81">
        <f>G24+J24</f>
        <v>23.0212</v>
      </c>
      <c r="S23" s="122">
        <f>R23+R24</f>
        <v>23.0212</v>
      </c>
      <c r="T23" s="166">
        <f>E23*S23</f>
        <v>7.9423139999999997</v>
      </c>
    </row>
    <row r="24" spans="1:20" ht="12.75" customHeight="1">
      <c r="A24" s="150"/>
      <c r="B24" s="90" t="s">
        <v>34</v>
      </c>
      <c r="C24" s="332"/>
      <c r="D24" s="58"/>
      <c r="E24" s="124"/>
      <c r="F24" s="38"/>
      <c r="G24" s="74">
        <f>G23*$J$13/1000</f>
        <v>9.6298720000000007</v>
      </c>
      <c r="H24" s="38"/>
      <c r="I24" s="159"/>
      <c r="J24" s="74">
        <f>J23*$Q$13/1000</f>
        <v>13.391328</v>
      </c>
      <c r="K24" s="162"/>
      <c r="L24" s="65"/>
      <c r="M24" s="60"/>
      <c r="N24" s="56"/>
      <c r="O24" s="56"/>
      <c r="P24" s="38"/>
      <c r="Q24" s="83"/>
      <c r="R24" s="124"/>
      <c r="S24" s="124"/>
      <c r="T24" s="165"/>
    </row>
    <row r="25" spans="1:20" ht="15" customHeight="1">
      <c r="A25" s="151"/>
      <c r="B25" s="85"/>
      <c r="C25" s="153"/>
      <c r="D25" s="86"/>
      <c r="E25" s="89"/>
      <c r="F25" s="87"/>
      <c r="G25" s="88"/>
      <c r="H25" s="87"/>
      <c r="I25" s="160"/>
      <c r="J25" s="88"/>
      <c r="K25" s="163"/>
      <c r="O25" s="57"/>
      <c r="Q25" s="83"/>
      <c r="R25" s="124"/>
      <c r="S25" s="124"/>
      <c r="T25" s="165"/>
    </row>
    <row r="26" spans="1:20" ht="12.75" customHeight="1">
      <c r="A26" s="149">
        <v>3</v>
      </c>
      <c r="B26" s="329" t="s">
        <v>37</v>
      </c>
      <c r="C26" s="331" t="s">
        <v>38</v>
      </c>
      <c r="D26" s="180" t="s">
        <v>39</v>
      </c>
      <c r="E26" s="122">
        <v>0.67600000000000005</v>
      </c>
      <c r="F26" s="95"/>
      <c r="G26" s="74">
        <v>0.36</v>
      </c>
      <c r="H26" s="95"/>
      <c r="I26" s="158"/>
      <c r="J26" s="74">
        <v>0.85</v>
      </c>
      <c r="K26" s="161"/>
      <c r="L26" s="75"/>
      <c r="M26" s="76"/>
      <c r="N26" s="77"/>
      <c r="O26" s="77"/>
      <c r="P26" s="78"/>
      <c r="Q26" s="80"/>
      <c r="R26" s="81">
        <f>G27+J27</f>
        <v>3.0788818</v>
      </c>
      <c r="S26" s="122">
        <f>R26+R27</f>
        <v>3.0788818</v>
      </c>
      <c r="T26" s="166">
        <f>E26*S26</f>
        <v>2.0813240968</v>
      </c>
    </row>
    <row r="27" spans="1:20" ht="12.75" customHeight="1">
      <c r="A27" s="150"/>
      <c r="B27" s="330"/>
      <c r="C27" s="332"/>
      <c r="E27" s="124"/>
      <c r="G27" s="74">
        <f>G26*$J$13/1000</f>
        <v>0.70750079999999993</v>
      </c>
      <c r="I27" s="159"/>
      <c r="J27" s="74">
        <f>J26*$Q$13/1000</f>
        <v>2.371381</v>
      </c>
      <c r="K27" s="162"/>
      <c r="O27" s="57"/>
      <c r="Q27" s="83"/>
      <c r="R27" s="124"/>
      <c r="S27" s="124"/>
      <c r="T27" s="165"/>
    </row>
    <row r="28" spans="1:20" ht="14.2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L28" s="181"/>
      <c r="M28" s="182"/>
      <c r="N28" s="183"/>
      <c r="O28" s="183"/>
      <c r="P28" s="87"/>
      <c r="Q28" s="184"/>
      <c r="R28" s="89"/>
      <c r="S28" s="89"/>
      <c r="T28" s="185"/>
    </row>
    <row r="29" spans="1:20" ht="12.75" customHeight="1">
      <c r="A29" s="149">
        <v>4</v>
      </c>
      <c r="B29" s="329" t="s">
        <v>40</v>
      </c>
      <c r="C29" s="331" t="s">
        <v>42</v>
      </c>
      <c r="D29" s="180" t="s">
        <v>43</v>
      </c>
      <c r="E29" s="237">
        <v>4</v>
      </c>
      <c r="F29" s="95"/>
      <c r="G29" s="74">
        <v>0.89339999999999997</v>
      </c>
      <c r="H29" s="95"/>
      <c r="I29" s="158"/>
      <c r="J29" s="74">
        <v>0.27799999999999958</v>
      </c>
      <c r="K29" s="161"/>
      <c r="L29" s="75"/>
      <c r="M29" s="76"/>
      <c r="N29" s="77"/>
      <c r="O29" s="77"/>
      <c r="P29" s="78"/>
      <c r="Q29" s="80"/>
      <c r="R29" s="81">
        <f>G30+J30</f>
        <v>2.5313622319999989</v>
      </c>
      <c r="S29" s="122">
        <f>R29+R30</f>
        <v>2.5313622319999989</v>
      </c>
      <c r="T29" s="166">
        <f>E29*S29</f>
        <v>10.125448927999996</v>
      </c>
    </row>
    <row r="30" spans="1:20" ht="12.75" customHeight="1">
      <c r="A30" s="150"/>
      <c r="B30" s="330"/>
      <c r="C30" s="332"/>
      <c r="E30" s="238"/>
      <c r="G30" s="74">
        <f>G29*$J$13/1000</f>
        <v>1.755781152</v>
      </c>
      <c r="I30" s="159"/>
      <c r="J30" s="74">
        <f>J29*$Q$13/1000</f>
        <v>0.77558107999999892</v>
      </c>
      <c r="K30" s="162"/>
      <c r="M30" s="60"/>
      <c r="N30" s="56"/>
      <c r="O30" s="56"/>
      <c r="P30" s="38"/>
      <c r="Q30" s="83"/>
      <c r="R30" s="124"/>
      <c r="S30" s="124"/>
      <c r="T30" s="165"/>
    </row>
    <row r="31" spans="1:20" ht="12.75" customHeight="1">
      <c r="A31" s="151"/>
      <c r="B31" s="248" t="s">
        <v>41</v>
      </c>
      <c r="C31" s="333"/>
      <c r="D31" s="86"/>
      <c r="E31" s="89"/>
      <c r="F31" s="87"/>
      <c r="G31" s="88"/>
      <c r="H31" s="87"/>
      <c r="I31" s="160"/>
      <c r="J31" s="88"/>
      <c r="K31" s="163"/>
      <c r="L31" s="181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49">
        <v>5</v>
      </c>
      <c r="B32" s="234" t="s">
        <v>44</v>
      </c>
      <c r="C32" s="331" t="s">
        <v>46</v>
      </c>
      <c r="D32" s="180" t="s">
        <v>39</v>
      </c>
      <c r="E32" s="202">
        <f>(38.4+32.7+17.3+11.2)/1000</f>
        <v>9.9599999999999994E-2</v>
      </c>
      <c r="F32" s="95"/>
      <c r="G32" s="74">
        <v>19</v>
      </c>
      <c r="H32" s="95"/>
      <c r="I32" s="158"/>
      <c r="J32" s="74">
        <v>17.600000000000001</v>
      </c>
      <c r="K32" s="161"/>
      <c r="L32" s="92"/>
      <c r="M32" s="93"/>
      <c r="N32" s="94"/>
      <c r="O32" s="94"/>
      <c r="P32" s="95"/>
      <c r="Q32" s="121"/>
      <c r="R32" s="81">
        <f>G33+J33</f>
        <v>86.441856000000001</v>
      </c>
      <c r="S32" s="366">
        <f>R32+R33</f>
        <v>101.30547903165601</v>
      </c>
      <c r="T32" s="368">
        <f>E32*S32</f>
        <v>10.090025711552938</v>
      </c>
    </row>
    <row r="33" spans="1:20" ht="12.75" customHeight="1">
      <c r="A33" s="150"/>
      <c r="B33" s="235" t="s">
        <v>45</v>
      </c>
      <c r="C33" s="332"/>
      <c r="E33" s="178"/>
      <c r="G33" s="74">
        <f>G32*$J$13/1000</f>
        <v>37.340319999999998</v>
      </c>
      <c r="I33" s="159"/>
      <c r="J33" s="74">
        <f>J32*$Q$13/1000</f>
        <v>49.10153600000001</v>
      </c>
      <c r="K33" s="162"/>
      <c r="L33" s="236" t="s">
        <v>47</v>
      </c>
      <c r="M33" s="102" t="s">
        <v>48</v>
      </c>
      <c r="N33" s="103">
        <v>2.0299999999999998</v>
      </c>
      <c r="O33" s="104">
        <f>E32*N33</f>
        <v>0.20218799999999998</v>
      </c>
      <c r="P33" s="105">
        <v>0.95599999999999996</v>
      </c>
      <c r="Q33" s="123">
        <f>N33*P33*$N$11</f>
        <v>2.1973566656159997</v>
      </c>
      <c r="R33" s="366">
        <f>SUM(Q33:Q37)</f>
        <v>14.863623031656001</v>
      </c>
      <c r="S33" s="367"/>
      <c r="T33" s="369"/>
    </row>
    <row r="34" spans="1:20" ht="12.75" customHeight="1">
      <c r="A34" s="150"/>
      <c r="C34" s="332"/>
      <c r="E34" s="238"/>
      <c r="I34" s="159"/>
      <c r="K34" s="162"/>
      <c r="L34" s="370" t="s">
        <v>49</v>
      </c>
      <c r="M34" s="106" t="s">
        <v>39</v>
      </c>
      <c r="N34" s="107">
        <v>1.1999999999999999E-3</v>
      </c>
      <c r="O34" s="108">
        <f>E32*N34</f>
        <v>1.1951999999999998E-4</v>
      </c>
      <c r="P34" s="109">
        <v>861</v>
      </c>
      <c r="Q34" s="125">
        <f>N34*P34*$N$11</f>
        <v>1.16985227184</v>
      </c>
      <c r="R34" s="367"/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1"/>
      <c r="M35" s="110"/>
      <c r="N35" s="111"/>
      <c r="O35" s="111"/>
      <c r="P35" s="112"/>
      <c r="Q35" s="126"/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1"/>
      <c r="B37" s="85"/>
      <c r="C37" s="333"/>
      <c r="D37" s="86"/>
      <c r="E37" s="89"/>
      <c r="F37" s="87"/>
      <c r="G37" s="88"/>
      <c r="H37" s="87"/>
      <c r="I37" s="160"/>
      <c r="J37" s="88"/>
      <c r="K37" s="163"/>
      <c r="L37" s="249" t="s">
        <v>50</v>
      </c>
      <c r="M37" s="117" t="s">
        <v>48</v>
      </c>
      <c r="N37" s="118">
        <v>10.5</v>
      </c>
      <c r="O37" s="119">
        <f>E32*N37</f>
        <v>1.0457999999999998</v>
      </c>
      <c r="P37" s="120">
        <v>0.96699999999999997</v>
      </c>
      <c r="Q37" s="127">
        <f>N37*P37*$N$11</f>
        <v>11.4964140942</v>
      </c>
      <c r="R37" s="367"/>
      <c r="S37" s="367"/>
      <c r="T37" s="369"/>
    </row>
    <row r="38" spans="1:20" ht="12.75" customHeight="1">
      <c r="A38" s="152">
        <v>6</v>
      </c>
      <c r="B38" s="90" t="s">
        <v>51</v>
      </c>
      <c r="C38" s="332" t="s">
        <v>52</v>
      </c>
      <c r="D38" s="58" t="s">
        <v>53</v>
      </c>
      <c r="E38" s="124">
        <f>2.7+2.3</f>
        <v>5</v>
      </c>
      <c r="F38" s="38"/>
      <c r="G38" s="37">
        <v>0</v>
      </c>
      <c r="H38" s="38"/>
      <c r="I38" s="159"/>
      <c r="J38" s="42">
        <v>0</v>
      </c>
      <c r="K38" s="162"/>
      <c r="M38" s="93"/>
      <c r="N38" s="94"/>
      <c r="O38" s="94"/>
      <c r="P38" s="95"/>
      <c r="Q38" s="121"/>
      <c r="R38" s="81">
        <f>G39+J39</f>
        <v>0</v>
      </c>
      <c r="S38" s="366">
        <f>R38+R39</f>
        <v>7.2159006276000008</v>
      </c>
      <c r="T38" s="368">
        <f>E38*S38</f>
        <v>36.079503138000007</v>
      </c>
    </row>
    <row r="39" spans="1:20" ht="12.75" customHeight="1">
      <c r="A39" s="150"/>
      <c r="B39" s="36"/>
      <c r="C39" s="332"/>
      <c r="D39" s="58"/>
      <c r="E39" s="124"/>
      <c r="F39" s="38"/>
      <c r="G39" s="74">
        <f>G38*$J$13/1000</f>
        <v>0</v>
      </c>
      <c r="H39" s="38"/>
      <c r="I39" s="159"/>
      <c r="J39" s="74">
        <f>J38*$Q$13/1000</f>
        <v>0</v>
      </c>
      <c r="K39" s="162"/>
      <c r="L39" s="364" t="s">
        <v>54</v>
      </c>
      <c r="M39" s="102" t="s">
        <v>53</v>
      </c>
      <c r="N39" s="103">
        <v>1</v>
      </c>
      <c r="O39" s="104">
        <f>E38*N39</f>
        <v>5</v>
      </c>
      <c r="P39" s="105">
        <v>6.3730000000000002</v>
      </c>
      <c r="Q39" s="123">
        <f>N39*P39*$N$11</f>
        <v>7.2159006276000008</v>
      </c>
      <c r="R39" s="124">
        <f>SUM(Q39:Q39)</f>
        <v>7.2159006276000008</v>
      </c>
      <c r="S39" s="367"/>
      <c r="T39" s="369"/>
    </row>
    <row r="40" spans="1:20" ht="12.75" customHeight="1">
      <c r="A40" s="150"/>
      <c r="B40" s="36"/>
      <c r="C40" s="332"/>
      <c r="D40" s="58"/>
      <c r="E40" s="124"/>
      <c r="F40" s="38"/>
      <c r="G40" s="37"/>
      <c r="H40" s="38"/>
      <c r="I40" s="159"/>
      <c r="K40" s="162"/>
      <c r="L40" s="365"/>
      <c r="M40" s="113"/>
      <c r="N40" s="114"/>
      <c r="O40" s="114"/>
      <c r="P40" s="115"/>
      <c r="Q40" s="130"/>
      <c r="R40" s="124"/>
      <c r="S40" s="124"/>
      <c r="T40" s="165"/>
    </row>
    <row r="41" spans="1:20" ht="12.75" customHeight="1">
      <c r="A41" s="151"/>
      <c r="B41" s="85"/>
      <c r="C41" s="153"/>
      <c r="D41" s="86"/>
      <c r="E41" s="89"/>
      <c r="F41" s="87"/>
      <c r="G41" s="88"/>
      <c r="H41" s="87"/>
      <c r="I41" s="160"/>
      <c r="J41" s="88"/>
      <c r="K41" s="163"/>
      <c r="O41" s="57"/>
      <c r="Q41" s="83"/>
      <c r="R41" s="124"/>
      <c r="S41" s="124"/>
      <c r="T41" s="165"/>
    </row>
    <row r="42" spans="1:20" ht="12.75" customHeight="1">
      <c r="A42" s="152">
        <v>7</v>
      </c>
      <c r="B42" s="90" t="s">
        <v>51</v>
      </c>
      <c r="C42" s="331" t="s">
        <v>55</v>
      </c>
      <c r="D42" s="58" t="s">
        <v>53</v>
      </c>
      <c r="E42" s="124">
        <v>1.35</v>
      </c>
      <c r="F42" s="38"/>
      <c r="G42" s="37">
        <v>0</v>
      </c>
      <c r="H42" s="38"/>
      <c r="I42" s="159"/>
      <c r="J42" s="42">
        <v>0</v>
      </c>
      <c r="K42" s="162"/>
      <c r="L42" s="92"/>
      <c r="M42" s="93"/>
      <c r="N42" s="94"/>
      <c r="O42" s="94"/>
      <c r="P42" s="95"/>
      <c r="Q42" s="121"/>
      <c r="R42" s="81">
        <f>G43+J43</f>
        <v>0</v>
      </c>
      <c r="S42" s="366">
        <f>R42+R43</f>
        <v>8.8406954496000001</v>
      </c>
      <c r="T42" s="368">
        <f>E42*S42</f>
        <v>11.934938856960001</v>
      </c>
    </row>
    <row r="43" spans="1:20" ht="12.75" customHeight="1">
      <c r="A43" s="150"/>
      <c r="B43" s="36"/>
      <c r="C43" s="332"/>
      <c r="D43" s="58"/>
      <c r="E43" s="124"/>
      <c r="F43" s="38"/>
      <c r="G43" s="74">
        <f>G42*$J$13/1000</f>
        <v>0</v>
      </c>
      <c r="H43" s="38"/>
      <c r="I43" s="159"/>
      <c r="J43" s="74">
        <f>J42*$Q$13/1000</f>
        <v>0</v>
      </c>
      <c r="K43" s="162"/>
      <c r="L43" s="96" t="s">
        <v>55</v>
      </c>
      <c r="M43" s="97" t="s">
        <v>53</v>
      </c>
      <c r="N43" s="98">
        <v>1</v>
      </c>
      <c r="O43" s="99">
        <f>E42*N43</f>
        <v>1.35</v>
      </c>
      <c r="P43" s="100">
        <v>7.8079999999999998</v>
      </c>
      <c r="Q43" s="131">
        <f>N43*P43*$N$11</f>
        <v>8.8406954496000001</v>
      </c>
      <c r="R43" s="124">
        <f>SUM(Q43:Q43)</f>
        <v>8.8406954496000001</v>
      </c>
      <c r="S43" s="367"/>
      <c r="T43" s="369"/>
    </row>
    <row r="44" spans="1:20" ht="12.75" customHeight="1">
      <c r="A44" s="151"/>
      <c r="B44" s="85"/>
      <c r="C44" s="153"/>
      <c r="D44" s="86"/>
      <c r="E44" s="89"/>
      <c r="F44" s="87"/>
      <c r="G44" s="88"/>
      <c r="H44" s="87"/>
      <c r="I44" s="160"/>
      <c r="J44" s="88"/>
      <c r="K44" s="163"/>
      <c r="O44" s="57"/>
      <c r="Q44" s="83"/>
      <c r="R44" s="124"/>
      <c r="S44" s="124"/>
      <c r="T44" s="165"/>
    </row>
    <row r="45" spans="1:20" ht="12.75" customHeight="1">
      <c r="A45" s="152">
        <v>8</v>
      </c>
      <c r="B45" s="90" t="s">
        <v>51</v>
      </c>
      <c r="C45" s="331" t="s">
        <v>56</v>
      </c>
      <c r="D45" s="58" t="s">
        <v>53</v>
      </c>
      <c r="E45" s="124">
        <v>3</v>
      </c>
      <c r="F45" s="38"/>
      <c r="G45" s="37">
        <v>0</v>
      </c>
      <c r="H45" s="38"/>
      <c r="I45" s="159"/>
      <c r="J45" s="42">
        <v>0</v>
      </c>
      <c r="K45" s="162"/>
      <c r="L45" s="92"/>
      <c r="M45" s="93"/>
      <c r="N45" s="94"/>
      <c r="O45" s="94"/>
      <c r="P45" s="95"/>
      <c r="Q45" s="121"/>
      <c r="R45" s="81">
        <f>G46+J46</f>
        <v>0</v>
      </c>
      <c r="S45" s="366">
        <f>R45+R46</f>
        <v>1.9089923832</v>
      </c>
      <c r="T45" s="368">
        <f>E45*S45</f>
        <v>5.7269771495999997</v>
      </c>
    </row>
    <row r="46" spans="1:20" ht="12.75" customHeight="1">
      <c r="A46" s="150"/>
      <c r="B46" s="36"/>
      <c r="C46" s="332"/>
      <c r="D46" s="58"/>
      <c r="E46" s="124"/>
      <c r="F46" s="38"/>
      <c r="G46" s="74">
        <f>G45*$J$13/1000</f>
        <v>0</v>
      </c>
      <c r="H46" s="38"/>
      <c r="I46" s="159"/>
      <c r="J46" s="74">
        <f>J45*$Q$13/1000</f>
        <v>0</v>
      </c>
      <c r="K46" s="162"/>
      <c r="L46" s="236" t="s">
        <v>56</v>
      </c>
      <c r="M46" s="102" t="s">
        <v>53</v>
      </c>
      <c r="N46" s="103">
        <v>1</v>
      </c>
      <c r="O46" s="104">
        <f>E45*N46</f>
        <v>3</v>
      </c>
      <c r="P46" s="105">
        <v>1.6859999999999999</v>
      </c>
      <c r="Q46" s="123">
        <f>N46*P46*$N$11</f>
        <v>1.9089923832</v>
      </c>
      <c r="R46" s="124">
        <f>SUM(Q46:Q46)</f>
        <v>1.9089923832</v>
      </c>
      <c r="S46" s="367"/>
      <c r="T46" s="369"/>
    </row>
    <row r="47" spans="1:20" ht="12.75" customHeight="1">
      <c r="A47" s="151"/>
      <c r="B47" s="85"/>
      <c r="C47" s="153"/>
      <c r="D47" s="86"/>
      <c r="E47" s="89"/>
      <c r="F47" s="87"/>
      <c r="G47" s="88"/>
      <c r="H47" s="87"/>
      <c r="I47" s="160"/>
      <c r="J47" s="88"/>
      <c r="K47" s="163"/>
      <c r="O47" s="57"/>
      <c r="Q47" s="83"/>
      <c r="R47" s="124"/>
      <c r="S47" s="124"/>
      <c r="T47" s="165"/>
    </row>
    <row r="48" spans="1:20" ht="12.75" customHeight="1">
      <c r="A48" s="152">
        <v>9</v>
      </c>
      <c r="B48" s="329" t="s">
        <v>57</v>
      </c>
      <c r="C48" s="331" t="s">
        <v>59</v>
      </c>
      <c r="D48" s="58" t="s">
        <v>36</v>
      </c>
      <c r="E48" s="124">
        <v>0.45</v>
      </c>
      <c r="F48" s="38"/>
      <c r="G48" s="37">
        <v>8.91</v>
      </c>
      <c r="H48" s="38"/>
      <c r="I48" s="159"/>
      <c r="J48" s="42">
        <v>0.86</v>
      </c>
      <c r="K48" s="162"/>
      <c r="L48" s="92"/>
      <c r="M48" s="93"/>
      <c r="N48" s="94"/>
      <c r="O48" s="94"/>
      <c r="P48" s="95"/>
      <c r="Q48" s="121"/>
      <c r="R48" s="81">
        <f>G49+J49</f>
        <v>19.909924400000001</v>
      </c>
      <c r="S48" s="366">
        <f>R48+R49</f>
        <v>64.710860783142806</v>
      </c>
      <c r="T48" s="368">
        <f>E48*S48</f>
        <v>29.119887352414263</v>
      </c>
    </row>
    <row r="49" spans="1:21" ht="12.75" customHeight="1">
      <c r="A49" s="150"/>
      <c r="B49" s="374"/>
      <c r="C49" s="332"/>
      <c r="D49" s="58"/>
      <c r="E49" s="124"/>
      <c r="F49" s="38"/>
      <c r="G49" s="74">
        <f>G48*$J$13/1000</f>
        <v>17.510644800000001</v>
      </c>
      <c r="H49" s="38"/>
      <c r="I49" s="159"/>
      <c r="J49" s="74">
        <f>J48*$Q$13/1000</f>
        <v>2.3992795999999998</v>
      </c>
      <c r="K49" s="162"/>
      <c r="L49" s="129" t="s">
        <v>60</v>
      </c>
      <c r="M49" s="102" t="s">
        <v>36</v>
      </c>
      <c r="N49" s="103">
        <v>1.0149999999999999</v>
      </c>
      <c r="O49" s="104">
        <f>E48*N49</f>
        <v>0.45674999999999999</v>
      </c>
      <c r="P49" s="105">
        <v>29.007000000000001</v>
      </c>
      <c r="Q49" s="123">
        <f>N49*P49*$N$11</f>
        <v>33.336153137826003</v>
      </c>
      <c r="R49" s="366">
        <f>SUM(Q49:Q51)</f>
        <v>44.800936383142805</v>
      </c>
      <c r="S49" s="367"/>
      <c r="T49" s="369"/>
    </row>
    <row r="50" spans="1:21" ht="12.75" customHeight="1">
      <c r="A50" s="150"/>
      <c r="B50" s="90" t="s">
        <v>58</v>
      </c>
      <c r="C50" s="332"/>
      <c r="D50" s="58"/>
      <c r="E50" s="124"/>
      <c r="F50" s="38"/>
      <c r="G50" s="37"/>
      <c r="H50" s="38"/>
      <c r="I50" s="159"/>
      <c r="K50" s="162"/>
      <c r="L50" s="132" t="s">
        <v>61</v>
      </c>
      <c r="M50" s="106" t="s">
        <v>62</v>
      </c>
      <c r="N50" s="107">
        <v>1.37</v>
      </c>
      <c r="O50" s="108">
        <f>E48*N50</f>
        <v>0.61650000000000005</v>
      </c>
      <c r="P50" s="109">
        <v>3.5</v>
      </c>
      <c r="Q50" s="125">
        <f>N50*P50*$N$11</f>
        <v>5.4291924540000007</v>
      </c>
      <c r="R50" s="367"/>
      <c r="S50" s="367"/>
      <c r="T50" s="369"/>
    </row>
    <row r="51" spans="1:21" s="39" customFormat="1" ht="12.75" customHeight="1">
      <c r="A51" s="150"/>
      <c r="B51" s="36"/>
      <c r="C51" s="332"/>
      <c r="D51" s="58"/>
      <c r="E51" s="124"/>
      <c r="F51" s="38"/>
      <c r="G51" s="37"/>
      <c r="H51" s="38"/>
      <c r="I51" s="159"/>
      <c r="J51" s="42"/>
      <c r="K51" s="162"/>
      <c r="L51" s="116" t="s">
        <v>63</v>
      </c>
      <c r="M51" s="117" t="s">
        <v>36</v>
      </c>
      <c r="N51" s="118">
        <v>3.7999999999999999E-2</v>
      </c>
      <c r="O51" s="119">
        <f>E48*N51</f>
        <v>1.7100000000000001E-2</v>
      </c>
      <c r="P51" s="120">
        <v>140.27799999999999</v>
      </c>
      <c r="Q51" s="127">
        <f>N51*P51*$N$11</f>
        <v>6.0355907913168005</v>
      </c>
      <c r="R51" s="367"/>
      <c r="S51" s="367"/>
      <c r="T51" s="369"/>
      <c r="U51" s="36"/>
    </row>
    <row r="52" spans="1:21" s="39" customFormat="1" ht="12.75" customHeight="1">
      <c r="A52" s="151"/>
      <c r="B52" s="85"/>
      <c r="C52" s="153"/>
      <c r="D52" s="86"/>
      <c r="E52" s="89"/>
      <c r="F52" s="87"/>
      <c r="G52" s="88"/>
      <c r="H52" s="87"/>
      <c r="I52" s="160"/>
      <c r="J52" s="88"/>
      <c r="K52" s="163"/>
      <c r="L52" s="66"/>
      <c r="M52" s="61"/>
      <c r="N52" s="57"/>
      <c r="O52" s="57"/>
      <c r="P52" s="43"/>
      <c r="Q52" s="83"/>
      <c r="R52" s="124"/>
      <c r="S52" s="124"/>
      <c r="T52" s="165"/>
      <c r="U52" s="36"/>
    </row>
    <row r="53" spans="1:21" s="39" customFormat="1" ht="12.75" customHeight="1">
      <c r="A53" s="149">
        <v>10</v>
      </c>
      <c r="B53" s="91" t="s">
        <v>64</v>
      </c>
      <c r="C53" s="331" t="s">
        <v>65</v>
      </c>
      <c r="D53" s="180" t="s">
        <v>39</v>
      </c>
      <c r="E53" s="202">
        <v>3.0099999999999998E-2</v>
      </c>
      <c r="F53" s="95"/>
      <c r="G53" s="74">
        <v>0</v>
      </c>
      <c r="H53" s="95"/>
      <c r="I53" s="158"/>
      <c r="J53" s="74">
        <v>0</v>
      </c>
      <c r="K53" s="161"/>
      <c r="L53" s="92"/>
      <c r="M53" s="93"/>
      <c r="N53" s="94"/>
      <c r="O53" s="94"/>
      <c r="P53" s="95"/>
      <c r="Q53" s="121"/>
      <c r="R53" s="81">
        <f>G54+J54</f>
        <v>0</v>
      </c>
      <c r="S53" s="366">
        <f>R53+R54</f>
        <v>385.91198157960008</v>
      </c>
      <c r="T53" s="368">
        <f>E53*S53</f>
        <v>11.615950645545961</v>
      </c>
      <c r="U53" s="36"/>
    </row>
    <row r="54" spans="1:21" s="39" customFormat="1" ht="12.75" customHeight="1">
      <c r="A54" s="150"/>
      <c r="B54" s="41"/>
      <c r="C54" s="332"/>
      <c r="D54" s="59"/>
      <c r="E54" s="124"/>
      <c r="F54" s="43"/>
      <c r="G54" s="74">
        <f>G53*$J$13/1000</f>
        <v>0</v>
      </c>
      <c r="H54" s="43"/>
      <c r="I54" s="159"/>
      <c r="J54" s="74">
        <f>J53*$Q$13/1000</f>
        <v>0</v>
      </c>
      <c r="K54" s="162"/>
      <c r="L54" s="96" t="s">
        <v>65</v>
      </c>
      <c r="M54" s="97" t="s">
        <v>39</v>
      </c>
      <c r="N54" s="98">
        <v>1</v>
      </c>
      <c r="O54" s="99">
        <f>E53*N54</f>
        <v>3.0099999999999998E-2</v>
      </c>
      <c r="P54" s="100">
        <v>340.83300000000003</v>
      </c>
      <c r="Q54" s="131">
        <f>N54*P54*$N$11</f>
        <v>385.91198157960008</v>
      </c>
      <c r="R54" s="124">
        <f>SUM(Q54:Q54)</f>
        <v>385.91198157960008</v>
      </c>
      <c r="S54" s="367"/>
      <c r="T54" s="369"/>
      <c r="U54" s="36"/>
    </row>
    <row r="55" spans="1:21" s="39" customFormat="1" ht="12.75" customHeight="1">
      <c r="A55" s="151"/>
      <c r="B55" s="85"/>
      <c r="C55" s="153"/>
      <c r="D55" s="86"/>
      <c r="E55" s="89"/>
      <c r="F55" s="87"/>
      <c r="G55" s="88"/>
      <c r="H55" s="87"/>
      <c r="I55" s="160"/>
      <c r="J55" s="88"/>
      <c r="K55" s="163"/>
      <c r="L55" s="181"/>
      <c r="M55" s="182"/>
      <c r="N55" s="183"/>
      <c r="O55" s="183"/>
      <c r="P55" s="87"/>
      <c r="Q55" s="184"/>
      <c r="R55" s="89"/>
      <c r="S55" s="89"/>
      <c r="T55" s="185"/>
      <c r="U55" s="36"/>
    </row>
    <row r="56" spans="1:21" s="39" customFormat="1" ht="12.75" customHeight="1">
      <c r="A56" s="152">
        <v>11</v>
      </c>
      <c r="B56" s="329" t="s">
        <v>66</v>
      </c>
      <c r="C56" s="331" t="s">
        <v>68</v>
      </c>
      <c r="D56" s="58" t="s">
        <v>62</v>
      </c>
      <c r="E56" s="124">
        <v>2.5</v>
      </c>
      <c r="F56" s="38"/>
      <c r="G56" s="37">
        <v>0.33</v>
      </c>
      <c r="H56" s="38"/>
      <c r="I56" s="159"/>
      <c r="J56" s="42">
        <v>0.02</v>
      </c>
      <c r="K56" s="162"/>
      <c r="L56" s="92"/>
      <c r="M56" s="93"/>
      <c r="N56" s="94"/>
      <c r="O56" s="94"/>
      <c r="P56" s="95"/>
      <c r="Q56" s="121"/>
      <c r="R56" s="81">
        <f>G57+J57</f>
        <v>0.70433960000000007</v>
      </c>
      <c r="S56" s="366">
        <f>R56+R57</f>
        <v>2.0914564915587204</v>
      </c>
      <c r="T56" s="368">
        <f>E56*S56</f>
        <v>5.2286412288968007</v>
      </c>
      <c r="U56" s="36"/>
    </row>
    <row r="57" spans="1:21" s="39" customFormat="1" ht="12.75" customHeight="1">
      <c r="A57" s="150"/>
      <c r="B57" s="374"/>
      <c r="C57" s="332"/>
      <c r="D57" s="58"/>
      <c r="E57" s="124"/>
      <c r="F57" s="38"/>
      <c r="G57" s="74">
        <f>G56*$J$13/1000</f>
        <v>0.64854240000000007</v>
      </c>
      <c r="H57" s="38"/>
      <c r="I57" s="159"/>
      <c r="J57" s="74">
        <f>J56*$Q$13/1000</f>
        <v>5.5797200000000005E-2</v>
      </c>
      <c r="K57" s="162"/>
      <c r="L57" s="129" t="s">
        <v>60</v>
      </c>
      <c r="M57" s="102" t="s">
        <v>36</v>
      </c>
      <c r="N57" s="103">
        <v>4.0800000000000003E-2</v>
      </c>
      <c r="O57" s="104">
        <f>E56*N57</f>
        <v>0.10200000000000001</v>
      </c>
      <c r="P57" s="105">
        <v>29.007000000000001</v>
      </c>
      <c r="Q57" s="123">
        <f>N57*P57*$N$11</f>
        <v>1.3400148256387203</v>
      </c>
      <c r="R57" s="366">
        <f>SUM(Q57:Q58)</f>
        <v>1.3871168915587204</v>
      </c>
      <c r="S57" s="367"/>
      <c r="T57" s="369"/>
      <c r="U57" s="36"/>
    </row>
    <row r="58" spans="1:21" s="39" customFormat="1" ht="12.75" customHeight="1">
      <c r="A58" s="150"/>
      <c r="B58" s="90" t="s">
        <v>67</v>
      </c>
      <c r="C58" s="332"/>
      <c r="D58" s="58"/>
      <c r="E58" s="124"/>
      <c r="F58" s="38"/>
      <c r="G58" s="37"/>
      <c r="H58" s="38"/>
      <c r="I58" s="159"/>
      <c r="J58" s="42"/>
      <c r="K58" s="162"/>
      <c r="L58" s="116" t="s">
        <v>69</v>
      </c>
      <c r="M58" s="117" t="s">
        <v>36</v>
      </c>
      <c r="N58" s="118">
        <v>1.6000000000000001E-3</v>
      </c>
      <c r="O58" s="119">
        <f>E56*N58</f>
        <v>4.0000000000000001E-3</v>
      </c>
      <c r="P58" s="120">
        <v>26</v>
      </c>
      <c r="Q58" s="127">
        <f>N58*P58*$N$11</f>
        <v>4.7102065920000012E-2</v>
      </c>
      <c r="R58" s="367"/>
      <c r="S58" s="367"/>
      <c r="T58" s="369"/>
      <c r="U58" s="36"/>
    </row>
    <row r="59" spans="1:21" s="39" customFormat="1" ht="12.75" customHeight="1">
      <c r="A59" s="151"/>
      <c r="B59" s="85"/>
      <c r="C59" s="153"/>
      <c r="D59" s="86"/>
      <c r="E59" s="89"/>
      <c r="F59" s="87"/>
      <c r="G59" s="88"/>
      <c r="H59" s="87"/>
      <c r="I59" s="160"/>
      <c r="J59" s="88"/>
      <c r="K59" s="163"/>
      <c r="L59" s="66"/>
      <c r="M59" s="61"/>
      <c r="N59" s="57"/>
      <c r="O59" s="57"/>
      <c r="P59" s="43"/>
      <c r="Q59" s="83"/>
      <c r="R59" s="124"/>
      <c r="S59" s="124"/>
      <c r="T59" s="165"/>
      <c r="U59" s="36"/>
    </row>
    <row r="60" spans="1:21" s="39" customFormat="1" ht="12.75" customHeight="1">
      <c r="A60" s="152">
        <v>12</v>
      </c>
      <c r="B60" s="90" t="s">
        <v>70</v>
      </c>
      <c r="C60" s="331" t="s">
        <v>72</v>
      </c>
      <c r="D60" s="58" t="s">
        <v>62</v>
      </c>
      <c r="E60" s="124">
        <v>2.7</v>
      </c>
      <c r="F60" s="38"/>
      <c r="G60" s="37">
        <v>0.247</v>
      </c>
      <c r="H60" s="38"/>
      <c r="I60" s="159"/>
      <c r="J60" s="42">
        <v>8.0000000000000071E-3</v>
      </c>
      <c r="K60" s="162"/>
      <c r="L60" s="92"/>
      <c r="M60" s="93"/>
      <c r="N60" s="94"/>
      <c r="O60" s="94"/>
      <c r="P60" s="95"/>
      <c r="Q60" s="121"/>
      <c r="R60" s="81">
        <f>G61+J61</f>
        <v>0.50774304000000003</v>
      </c>
      <c r="S60" s="366">
        <f>R60+R61</f>
        <v>1.1633222748000001</v>
      </c>
      <c r="T60" s="368">
        <f>E60*S60</f>
        <v>3.1409701419600005</v>
      </c>
      <c r="U60" s="36"/>
    </row>
    <row r="61" spans="1:21" s="39" customFormat="1" ht="12.75" customHeight="1">
      <c r="A61" s="150"/>
      <c r="B61" s="90" t="s">
        <v>71</v>
      </c>
      <c r="C61" s="332"/>
      <c r="D61" s="58"/>
      <c r="E61" s="124"/>
      <c r="F61" s="38"/>
      <c r="G61" s="74">
        <f>G60*$J$13/1000</f>
        <v>0.48542415999999999</v>
      </c>
      <c r="H61" s="38"/>
      <c r="I61" s="159"/>
      <c r="J61" s="74">
        <f>J60*$Q$13/1000</f>
        <v>2.231888000000002E-2</v>
      </c>
      <c r="K61" s="162"/>
      <c r="L61" s="236" t="s">
        <v>73</v>
      </c>
      <c r="M61" s="102" t="s">
        <v>62</v>
      </c>
      <c r="N61" s="103">
        <v>1.08</v>
      </c>
      <c r="O61" s="104">
        <f>E60*N61</f>
        <v>2.9160000000000004</v>
      </c>
      <c r="P61" s="105">
        <v>0.42499999999999999</v>
      </c>
      <c r="Q61" s="123">
        <f>N61*P61*$N$11</f>
        <v>0.51970789080000002</v>
      </c>
      <c r="R61" s="366">
        <f>SUM(Q61:Q62)</f>
        <v>0.65557923480000002</v>
      </c>
      <c r="S61" s="367"/>
      <c r="T61" s="369"/>
      <c r="U61" s="36"/>
    </row>
    <row r="62" spans="1:21" s="39" customFormat="1" ht="12.75" customHeight="1">
      <c r="A62" s="150"/>
      <c r="B62" s="36"/>
      <c r="C62" s="332"/>
      <c r="D62" s="58"/>
      <c r="E62" s="124"/>
      <c r="F62" s="38"/>
      <c r="G62" s="37"/>
      <c r="H62" s="38"/>
      <c r="I62" s="159"/>
      <c r="J62" s="42"/>
      <c r="K62" s="162"/>
      <c r="L62" s="116" t="s">
        <v>74</v>
      </c>
      <c r="M62" s="117" t="s">
        <v>48</v>
      </c>
      <c r="N62" s="118">
        <v>0.3</v>
      </c>
      <c r="O62" s="119">
        <f>E60*N62</f>
        <v>0.81</v>
      </c>
      <c r="P62" s="120">
        <v>0.4</v>
      </c>
      <c r="Q62" s="127">
        <f>N62*P62*$N$11</f>
        <v>0.13587134400000001</v>
      </c>
      <c r="R62" s="367"/>
      <c r="S62" s="367"/>
      <c r="T62" s="369"/>
      <c r="U62" s="36"/>
    </row>
    <row r="63" spans="1:21" s="39" customFormat="1" ht="12.75" customHeight="1">
      <c r="A63" s="151"/>
      <c r="B63" s="85"/>
      <c r="C63" s="153"/>
      <c r="D63" s="86"/>
      <c r="E63" s="89"/>
      <c r="F63" s="87"/>
      <c r="G63" s="88"/>
      <c r="H63" s="87"/>
      <c r="I63" s="160"/>
      <c r="J63" s="88"/>
      <c r="K63" s="163"/>
      <c r="L63" s="66"/>
      <c r="M63" s="61"/>
      <c r="N63" s="57"/>
      <c r="O63" s="57"/>
      <c r="P63" s="43"/>
      <c r="Q63" s="83"/>
      <c r="R63" s="124"/>
      <c r="S63" s="124"/>
      <c r="T63" s="165"/>
      <c r="U63" s="36"/>
    </row>
    <row r="64" spans="1:21" s="39" customFormat="1" ht="12.75" customHeight="1">
      <c r="A64" s="152">
        <v>13</v>
      </c>
      <c r="B64" s="90" t="s">
        <v>75</v>
      </c>
      <c r="C64" s="331" t="s">
        <v>77</v>
      </c>
      <c r="D64" s="58" t="s">
        <v>62</v>
      </c>
      <c r="E64" s="124">
        <v>2.7</v>
      </c>
      <c r="F64" s="38"/>
      <c r="G64" s="37">
        <v>0.74</v>
      </c>
      <c r="H64" s="38"/>
      <c r="I64" s="159"/>
      <c r="J64" s="42">
        <v>6.0000000000000053E-2</v>
      </c>
      <c r="K64" s="162"/>
      <c r="L64" s="92"/>
      <c r="M64" s="93"/>
      <c r="N64" s="94"/>
      <c r="O64" s="94"/>
      <c r="P64" s="95"/>
      <c r="Q64" s="121"/>
      <c r="R64" s="81">
        <f>G65+J65</f>
        <v>1.6216988000000001</v>
      </c>
      <c r="S64" s="366">
        <f>R64+R65</f>
        <v>2.5637401184000002</v>
      </c>
      <c r="T64" s="368">
        <f>E64*S64</f>
        <v>6.9220983196800008</v>
      </c>
      <c r="U64" s="36"/>
    </row>
    <row r="65" spans="1:20" ht="12.75" customHeight="1">
      <c r="A65" s="150"/>
      <c r="B65" s="90" t="s">
        <v>76</v>
      </c>
      <c r="C65" s="332"/>
      <c r="D65" s="58"/>
      <c r="E65" s="124"/>
      <c r="F65" s="38"/>
      <c r="G65" s="74">
        <f>G64*$J$13/1000</f>
        <v>1.4543071999999999</v>
      </c>
      <c r="H65" s="38"/>
      <c r="I65" s="159"/>
      <c r="J65" s="74">
        <f>J64*$Q$13/1000</f>
        <v>0.16739160000000014</v>
      </c>
      <c r="K65" s="162"/>
      <c r="L65" s="96" t="s">
        <v>69</v>
      </c>
      <c r="M65" s="97" t="s">
        <v>36</v>
      </c>
      <c r="N65" s="98">
        <v>3.2000000000000001E-2</v>
      </c>
      <c r="O65" s="99">
        <f>E64*N65</f>
        <v>8.6400000000000005E-2</v>
      </c>
      <c r="P65" s="100">
        <v>26</v>
      </c>
      <c r="Q65" s="131">
        <f>N65*P65*$N$11</f>
        <v>0.94204131840000016</v>
      </c>
      <c r="R65" s="124">
        <f>SUM(Q65:Q65)</f>
        <v>0.94204131840000016</v>
      </c>
      <c r="S65" s="367"/>
      <c r="T65" s="369"/>
    </row>
    <row r="66" spans="1:20" ht="7.5" customHeight="1">
      <c r="A66" s="151"/>
      <c r="B66" s="85"/>
      <c r="C66" s="153"/>
      <c r="D66" s="86"/>
      <c r="E66" s="89"/>
      <c r="F66" s="87"/>
      <c r="G66" s="88"/>
      <c r="H66" s="87"/>
      <c r="I66" s="160"/>
      <c r="J66" s="88"/>
      <c r="K66" s="163"/>
      <c r="O66" s="57"/>
      <c r="Q66" s="83"/>
      <c r="R66" s="124"/>
      <c r="S66" s="124"/>
      <c r="T66" s="165"/>
    </row>
    <row r="67" spans="1:20" ht="12.75" customHeight="1">
      <c r="A67" s="152">
        <v>14</v>
      </c>
      <c r="B67" s="90" t="s">
        <v>78</v>
      </c>
      <c r="C67" s="331" t="s">
        <v>80</v>
      </c>
      <c r="D67" s="58" t="s">
        <v>81</v>
      </c>
      <c r="E67" s="124">
        <v>4.3</v>
      </c>
      <c r="F67" s="38"/>
      <c r="G67" s="37">
        <v>0.87</v>
      </c>
      <c r="H67" s="38"/>
      <c r="I67" s="159"/>
      <c r="J67" s="42">
        <v>3.6000000000000032E-2</v>
      </c>
      <c r="K67" s="162"/>
      <c r="L67" s="92"/>
      <c r="M67" s="93"/>
      <c r="N67" s="94"/>
      <c r="O67" s="94"/>
      <c r="P67" s="95"/>
      <c r="Q67" s="121"/>
      <c r="R67" s="81">
        <f>G68+J68</f>
        <v>1.8102285600000001</v>
      </c>
      <c r="S67" s="366">
        <f>R67+R68</f>
        <v>1.9585230738864001</v>
      </c>
      <c r="T67" s="368">
        <f>E67*S67</f>
        <v>8.4216492177115203</v>
      </c>
    </row>
    <row r="68" spans="1:20" ht="12.75" customHeight="1">
      <c r="A68" s="150"/>
      <c r="B68" s="90" t="s">
        <v>79</v>
      </c>
      <c r="C68" s="332"/>
      <c r="D68" s="58"/>
      <c r="E68" s="124"/>
      <c r="F68" s="38"/>
      <c r="G68" s="74">
        <f>G67*$J$13/1000</f>
        <v>1.7097936</v>
      </c>
      <c r="H68" s="38"/>
      <c r="I68" s="159"/>
      <c r="J68" s="74">
        <f>J67*$Q$13/1000</f>
        <v>0.10043496000000009</v>
      </c>
      <c r="K68" s="162"/>
      <c r="L68" s="96" t="s">
        <v>47</v>
      </c>
      <c r="M68" s="97" t="s">
        <v>48</v>
      </c>
      <c r="N68" s="98">
        <v>0.13700000000000001</v>
      </c>
      <c r="O68" s="99">
        <f>E67*N68</f>
        <v>0.58910000000000007</v>
      </c>
      <c r="P68" s="100">
        <v>0.95599999999999996</v>
      </c>
      <c r="Q68" s="131">
        <f>N68*P68*$N$11</f>
        <v>0.14829451388640003</v>
      </c>
      <c r="R68" s="124">
        <f>SUM(Q68:Q68)</f>
        <v>0.14829451388640003</v>
      </c>
      <c r="S68" s="367"/>
      <c r="T68" s="369"/>
    </row>
    <row r="69" spans="1:20" ht="12.75" customHeight="1">
      <c r="A69" s="151"/>
      <c r="B69" s="85"/>
      <c r="C69" s="153"/>
      <c r="D69" s="86"/>
      <c r="E69" s="89"/>
      <c r="F69" s="87"/>
      <c r="G69" s="88"/>
      <c r="H69" s="87"/>
      <c r="I69" s="160"/>
      <c r="J69" s="88"/>
      <c r="K69" s="163"/>
      <c r="O69" s="57"/>
      <c r="Q69" s="83"/>
      <c r="R69" s="124"/>
      <c r="S69" s="124"/>
      <c r="T69" s="165"/>
    </row>
    <row r="70" spans="1:20" ht="12.75" customHeight="1">
      <c r="A70" s="152">
        <v>15</v>
      </c>
      <c r="B70" s="90" t="s">
        <v>51</v>
      </c>
      <c r="C70" s="331" t="s">
        <v>82</v>
      </c>
      <c r="D70" s="58" t="s">
        <v>53</v>
      </c>
      <c r="E70" s="124">
        <v>15.8</v>
      </c>
      <c r="F70" s="38"/>
      <c r="G70" s="37">
        <v>0</v>
      </c>
      <c r="H70" s="38"/>
      <c r="I70" s="159"/>
      <c r="J70" s="42">
        <v>0</v>
      </c>
      <c r="K70" s="162"/>
      <c r="L70" s="92"/>
      <c r="M70" s="93"/>
      <c r="N70" s="94"/>
      <c r="O70" s="94"/>
      <c r="P70" s="95"/>
      <c r="Q70" s="121"/>
      <c r="R70" s="81">
        <f>G71+J71</f>
        <v>0</v>
      </c>
      <c r="S70" s="366">
        <f>R70+R71</f>
        <v>1.4813373279600002</v>
      </c>
      <c r="T70" s="368">
        <f>E70*S70</f>
        <v>23.405129781768004</v>
      </c>
    </row>
    <row r="71" spans="1:20" ht="12.75" customHeight="1">
      <c r="A71" s="150"/>
      <c r="B71" s="36"/>
      <c r="C71" s="332"/>
      <c r="D71" s="58"/>
      <c r="E71" s="124"/>
      <c r="F71" s="38"/>
      <c r="G71" s="74">
        <f>G70*$J$13/1000</f>
        <v>0</v>
      </c>
      <c r="H71" s="38"/>
      <c r="I71" s="159"/>
      <c r="J71" s="74">
        <f>J70*$Q$13/1000</f>
        <v>0</v>
      </c>
      <c r="K71" s="162"/>
      <c r="L71" s="96" t="s">
        <v>82</v>
      </c>
      <c r="M71" s="97" t="s">
        <v>53</v>
      </c>
      <c r="N71" s="98">
        <v>1</v>
      </c>
      <c r="O71" s="99">
        <f>E70*N71</f>
        <v>15.8</v>
      </c>
      <c r="P71" s="100">
        <v>1.3083</v>
      </c>
      <c r="Q71" s="131">
        <f>N71*P71*$N$11</f>
        <v>1.4813373279600002</v>
      </c>
      <c r="R71" s="124">
        <f>SUM(Q71:Q71)</f>
        <v>1.4813373279600002</v>
      </c>
      <c r="S71" s="367"/>
      <c r="T71" s="369"/>
    </row>
    <row r="72" spans="1:20" ht="7.5" customHeight="1">
      <c r="A72" s="151"/>
      <c r="B72" s="85"/>
      <c r="C72" s="153"/>
      <c r="D72" s="86"/>
      <c r="E72" s="89"/>
      <c r="F72" s="87"/>
      <c r="G72" s="88"/>
      <c r="H72" s="87"/>
      <c r="I72" s="160"/>
      <c r="J72" s="88"/>
      <c r="K72" s="163"/>
      <c r="O72" s="57"/>
      <c r="Q72" s="83"/>
      <c r="R72" s="124"/>
      <c r="S72" s="124"/>
      <c r="T72" s="165"/>
    </row>
    <row r="73" spans="1:20" ht="12.75" customHeight="1">
      <c r="A73" s="152">
        <v>16</v>
      </c>
      <c r="B73" s="90" t="s">
        <v>51</v>
      </c>
      <c r="C73" s="331" t="s">
        <v>83</v>
      </c>
      <c r="D73" s="58" t="s">
        <v>53</v>
      </c>
      <c r="E73" s="124">
        <v>16.8</v>
      </c>
      <c r="F73" s="38"/>
      <c r="G73" s="37">
        <v>0</v>
      </c>
      <c r="H73" s="38"/>
      <c r="I73" s="159"/>
      <c r="J73" s="42">
        <v>0</v>
      </c>
      <c r="K73" s="162"/>
      <c r="L73" s="92"/>
      <c r="M73" s="93"/>
      <c r="N73" s="94"/>
      <c r="O73" s="94"/>
      <c r="P73" s="95"/>
      <c r="Q73" s="121"/>
      <c r="R73" s="81">
        <f>G74+J74</f>
        <v>0</v>
      </c>
      <c r="S73" s="366">
        <f>R73+R74</f>
        <v>0.43365603960000004</v>
      </c>
      <c r="T73" s="368">
        <f>E73*S73</f>
        <v>7.2854214652800007</v>
      </c>
    </row>
    <row r="74" spans="1:20" ht="12.75" customHeight="1">
      <c r="A74" s="150"/>
      <c r="B74" s="36"/>
      <c r="C74" s="332"/>
      <c r="D74" s="58"/>
      <c r="E74" s="124"/>
      <c r="F74" s="38"/>
      <c r="G74" s="74">
        <f>G73*$J$13/1000</f>
        <v>0</v>
      </c>
      <c r="H74" s="38"/>
      <c r="I74" s="159"/>
      <c r="J74" s="74">
        <f>J73*$Q$13/1000</f>
        <v>0</v>
      </c>
      <c r="K74" s="162"/>
      <c r="L74" s="96" t="s">
        <v>83</v>
      </c>
      <c r="M74" s="97" t="s">
        <v>53</v>
      </c>
      <c r="N74" s="98">
        <v>1</v>
      </c>
      <c r="O74" s="99">
        <f>E73*N74</f>
        <v>16.8</v>
      </c>
      <c r="P74" s="100">
        <v>0.38300000000000001</v>
      </c>
      <c r="Q74" s="131">
        <f>N74*P74*$N$11</f>
        <v>0.43365603960000004</v>
      </c>
      <c r="R74" s="124">
        <f>SUM(Q74:Q74)</f>
        <v>0.43365603960000004</v>
      </c>
      <c r="S74" s="367"/>
      <c r="T74" s="369"/>
    </row>
    <row r="75" spans="1:20" ht="12.75" customHeight="1">
      <c r="A75" s="151"/>
      <c r="B75" s="85"/>
      <c r="C75" s="153"/>
      <c r="D75" s="86"/>
      <c r="E75" s="89"/>
      <c r="F75" s="87"/>
      <c r="G75" s="88"/>
      <c r="H75" s="87"/>
      <c r="I75" s="160"/>
      <c r="J75" s="88"/>
      <c r="K75" s="163"/>
      <c r="O75" s="57"/>
      <c r="Q75" s="83"/>
      <c r="R75" s="124"/>
      <c r="S75" s="124"/>
      <c r="T75" s="165"/>
    </row>
    <row r="76" spans="1:20" ht="12.75" customHeight="1">
      <c r="A76" s="152">
        <v>17</v>
      </c>
      <c r="B76" s="90" t="s">
        <v>51</v>
      </c>
      <c r="C76" s="331" t="s">
        <v>84</v>
      </c>
      <c r="D76" s="58" t="s">
        <v>53</v>
      </c>
      <c r="E76" s="124">
        <v>4.5999999999999996</v>
      </c>
      <c r="F76" s="38"/>
      <c r="G76" s="37">
        <v>0</v>
      </c>
      <c r="H76" s="38"/>
      <c r="I76" s="159"/>
      <c r="J76" s="42">
        <v>0</v>
      </c>
      <c r="K76" s="162"/>
      <c r="L76" s="92"/>
      <c r="M76" s="93"/>
      <c r="N76" s="94"/>
      <c r="O76" s="94"/>
      <c r="P76" s="95"/>
      <c r="Q76" s="121"/>
      <c r="R76" s="81">
        <f>G77+J77</f>
        <v>0</v>
      </c>
      <c r="S76" s="366">
        <f>R76+R77</f>
        <v>0.25589103120000001</v>
      </c>
      <c r="T76" s="368">
        <f>E76*S76</f>
        <v>1.17709874352</v>
      </c>
    </row>
    <row r="77" spans="1:20" ht="12.75" customHeight="1">
      <c r="A77" s="150"/>
      <c r="B77" s="36"/>
      <c r="C77" s="332"/>
      <c r="D77" s="58"/>
      <c r="E77" s="124"/>
      <c r="F77" s="38"/>
      <c r="G77" s="74">
        <f>G76*$J$13/1000</f>
        <v>0</v>
      </c>
      <c r="H77" s="38"/>
      <c r="I77" s="159"/>
      <c r="J77" s="74">
        <f>J76*$Q$13/1000</f>
        <v>0</v>
      </c>
      <c r="K77" s="162"/>
      <c r="L77" s="96" t="s">
        <v>84</v>
      </c>
      <c r="M77" s="97" t="s">
        <v>53</v>
      </c>
      <c r="N77" s="98">
        <v>1</v>
      </c>
      <c r="O77" s="99">
        <f>E76*N77</f>
        <v>4.5999999999999996</v>
      </c>
      <c r="P77" s="100">
        <v>0.22600000000000001</v>
      </c>
      <c r="Q77" s="131">
        <f>N77*P77*$N$11</f>
        <v>0.25589103120000001</v>
      </c>
      <c r="R77" s="124">
        <f>SUM(Q77:Q77)</f>
        <v>0.25589103120000001</v>
      </c>
      <c r="S77" s="367"/>
      <c r="T77" s="369"/>
    </row>
    <row r="78" spans="1:20" ht="12.75" customHeight="1">
      <c r="A78" s="151"/>
      <c r="B78" s="85"/>
      <c r="C78" s="153"/>
      <c r="D78" s="86"/>
      <c r="E78" s="89"/>
      <c r="F78" s="87"/>
      <c r="G78" s="88"/>
      <c r="H78" s="87"/>
      <c r="I78" s="160"/>
      <c r="J78" s="88"/>
      <c r="K78" s="163"/>
      <c r="O78" s="57"/>
      <c r="Q78" s="83"/>
      <c r="R78" s="124"/>
      <c r="S78" s="124"/>
      <c r="T78" s="165"/>
    </row>
    <row r="79" spans="1:20" ht="12.75" customHeight="1">
      <c r="A79" s="152">
        <v>18</v>
      </c>
      <c r="B79" s="90" t="s">
        <v>51</v>
      </c>
      <c r="C79" s="331" t="s">
        <v>85</v>
      </c>
      <c r="D79" s="58" t="s">
        <v>48</v>
      </c>
      <c r="E79" s="124">
        <v>0.32</v>
      </c>
      <c r="F79" s="38"/>
      <c r="G79" s="37">
        <v>0</v>
      </c>
      <c r="H79" s="38"/>
      <c r="I79" s="159"/>
      <c r="J79" s="42">
        <v>0</v>
      </c>
      <c r="K79" s="162"/>
      <c r="L79" s="92"/>
      <c r="M79" s="93"/>
      <c r="N79" s="94"/>
      <c r="O79" s="94"/>
      <c r="P79" s="95"/>
      <c r="Q79" s="121"/>
      <c r="R79" s="81">
        <f>G80+J80</f>
        <v>0</v>
      </c>
      <c r="S79" s="366">
        <f>R79+R80</f>
        <v>0.46196256959999998</v>
      </c>
      <c r="T79" s="368">
        <f>E79*S79</f>
        <v>0.14782802227200001</v>
      </c>
    </row>
    <row r="80" spans="1:20" ht="12.75" customHeight="1">
      <c r="A80" s="150"/>
      <c r="B80" s="36"/>
      <c r="C80" s="332"/>
      <c r="D80" s="58"/>
      <c r="E80" s="124"/>
      <c r="F80" s="38"/>
      <c r="G80" s="74">
        <f>G79*$J$13/1000</f>
        <v>0</v>
      </c>
      <c r="H80" s="38"/>
      <c r="I80" s="159"/>
      <c r="J80" s="74">
        <f>J79*$Q$13/1000</f>
        <v>0</v>
      </c>
      <c r="K80" s="162"/>
      <c r="L80" s="96" t="s">
        <v>85</v>
      </c>
      <c r="M80" s="97" t="s">
        <v>48</v>
      </c>
      <c r="N80" s="98">
        <v>1</v>
      </c>
      <c r="O80" s="99">
        <f>E79*N80</f>
        <v>0.32</v>
      </c>
      <c r="P80" s="100">
        <v>0.40799999999999997</v>
      </c>
      <c r="Q80" s="131">
        <f>N80*P80*$N$11</f>
        <v>0.46196256959999998</v>
      </c>
      <c r="R80" s="124">
        <f>SUM(Q80:Q80)</f>
        <v>0.46196256959999998</v>
      </c>
      <c r="S80" s="367"/>
      <c r="T80" s="369"/>
    </row>
    <row r="81" spans="1:20" ht="12.75" customHeight="1">
      <c r="A81" s="151"/>
      <c r="B81" s="85"/>
      <c r="C81" s="153"/>
      <c r="D81" s="86"/>
      <c r="E81" s="89"/>
      <c r="F81" s="87"/>
      <c r="G81" s="88"/>
      <c r="H81" s="87"/>
      <c r="I81" s="160"/>
      <c r="J81" s="88"/>
      <c r="K81" s="163"/>
      <c r="Q81" s="83"/>
      <c r="R81" s="124"/>
      <c r="S81" s="124"/>
      <c r="T81" s="165"/>
    </row>
    <row r="82" spans="1:20" ht="12.75" customHeight="1">
      <c r="A82" s="149">
        <v>19</v>
      </c>
      <c r="B82" s="91" t="s">
        <v>51</v>
      </c>
      <c r="C82" s="331" t="s">
        <v>112</v>
      </c>
      <c r="D82" s="180" t="s">
        <v>53</v>
      </c>
      <c r="E82" s="122">
        <v>4.3</v>
      </c>
      <c r="F82" s="95"/>
      <c r="G82" s="74">
        <v>0</v>
      </c>
      <c r="H82" s="95"/>
      <c r="I82" s="158"/>
      <c r="J82" s="74">
        <v>0</v>
      </c>
      <c r="K82" s="161"/>
      <c r="L82" s="92"/>
      <c r="M82" s="93"/>
      <c r="N82" s="94"/>
      <c r="O82" s="128"/>
      <c r="P82" s="95"/>
      <c r="Q82" s="121"/>
      <c r="R82" s="81">
        <f>G83+J83</f>
        <v>0</v>
      </c>
      <c r="S82" s="366">
        <f>R82+R83</f>
        <v>0.90580896000000011</v>
      </c>
      <c r="T82" s="368">
        <f>E82*S82</f>
        <v>3.8949785280000002</v>
      </c>
    </row>
    <row r="83" spans="1:20" ht="12.75" customHeight="1">
      <c r="A83" s="150"/>
      <c r="C83" s="332"/>
      <c r="E83" s="124"/>
      <c r="G83" s="74">
        <f>G82*$J$13/1000</f>
        <v>0</v>
      </c>
      <c r="I83" s="159"/>
      <c r="J83" s="74">
        <f>J82*$Q$13/1000</f>
        <v>0</v>
      </c>
      <c r="K83" s="162"/>
      <c r="L83" s="96" t="s">
        <v>86</v>
      </c>
      <c r="M83" s="97" t="s">
        <v>81</v>
      </c>
      <c r="N83" s="98">
        <v>1</v>
      </c>
      <c r="O83" s="98">
        <f>E82*N83</f>
        <v>4.3</v>
      </c>
      <c r="P83" s="100">
        <v>0.8</v>
      </c>
      <c r="Q83" s="131">
        <f>N83*P83*$N$11</f>
        <v>0.90580896000000011</v>
      </c>
      <c r="R83" s="124">
        <f>SUM(Q83:Q83)</f>
        <v>0.90580896000000011</v>
      </c>
      <c r="S83" s="367"/>
      <c r="T83" s="369"/>
    </row>
    <row r="84" spans="1:20" ht="12.75" customHeight="1">
      <c r="A84" s="151"/>
      <c r="B84" s="85"/>
      <c r="C84" s="153"/>
      <c r="D84" s="86"/>
      <c r="E84" s="89"/>
      <c r="F84" s="87"/>
      <c r="G84" s="88"/>
      <c r="H84" s="87"/>
      <c r="I84" s="160"/>
      <c r="J84" s="88"/>
      <c r="K84" s="163"/>
      <c r="L84" s="181"/>
      <c r="M84" s="182"/>
      <c r="N84" s="183"/>
      <c r="O84" s="186"/>
      <c r="P84" s="87"/>
      <c r="Q84" s="184"/>
      <c r="R84" s="89"/>
      <c r="S84" s="89"/>
      <c r="T84" s="185"/>
    </row>
    <row r="85" spans="1:20" ht="12.75" customHeight="1">
      <c r="A85" s="152">
        <v>20</v>
      </c>
      <c r="B85" s="134" t="s">
        <v>87</v>
      </c>
      <c r="C85" s="331" t="s">
        <v>88</v>
      </c>
      <c r="D85" s="59" t="s">
        <v>62</v>
      </c>
      <c r="E85" s="124">
        <v>1.6</v>
      </c>
      <c r="G85" s="42">
        <v>0.38400000000000001</v>
      </c>
      <c r="I85" s="159"/>
      <c r="J85" s="42">
        <v>0</v>
      </c>
      <c r="K85" s="162"/>
      <c r="L85" s="92"/>
      <c r="M85" s="93"/>
      <c r="N85" s="94"/>
      <c r="O85" s="128"/>
      <c r="P85" s="95"/>
      <c r="Q85" s="121"/>
      <c r="R85" s="81">
        <f>G86+J86</f>
        <v>0.75466751999999993</v>
      </c>
      <c r="S85" s="366">
        <f>R85+R86</f>
        <v>1.10750841645</v>
      </c>
      <c r="T85" s="368">
        <f>E85*S85</f>
        <v>1.77201346632</v>
      </c>
    </row>
    <row r="86" spans="1:20" ht="12.75" customHeight="1">
      <c r="A86" s="150"/>
      <c r="B86" s="134" t="s">
        <v>76</v>
      </c>
      <c r="C86" s="332"/>
      <c r="E86" s="124"/>
      <c r="G86" s="74">
        <f>G85*$J$13/1000</f>
        <v>0.75466751999999993</v>
      </c>
      <c r="I86" s="159"/>
      <c r="J86" s="74">
        <f>J85*$Q$13/1000</f>
        <v>0</v>
      </c>
      <c r="K86" s="162"/>
      <c r="L86" s="96" t="s">
        <v>89</v>
      </c>
      <c r="M86" s="97" t="s">
        <v>48</v>
      </c>
      <c r="N86" s="98">
        <v>0.27700000000000002</v>
      </c>
      <c r="O86" s="98">
        <f>E85*N86</f>
        <v>0.44320000000000004</v>
      </c>
      <c r="P86" s="100">
        <v>1.125</v>
      </c>
      <c r="Q86" s="131">
        <f>N86*P86*$N$11</f>
        <v>0.35284089645000005</v>
      </c>
      <c r="R86" s="124">
        <f>SUM(Q86:Q86)</f>
        <v>0.35284089645000005</v>
      </c>
      <c r="S86" s="367"/>
      <c r="T86" s="369"/>
    </row>
    <row r="87" spans="1:20" ht="12.75" customHeight="1">
      <c r="A87" s="151"/>
      <c r="B87" s="85"/>
      <c r="C87" s="153"/>
      <c r="D87" s="86"/>
      <c r="E87" s="89"/>
      <c r="F87" s="87"/>
      <c r="G87" s="88"/>
      <c r="H87" s="87"/>
      <c r="I87" s="160"/>
      <c r="J87" s="88"/>
      <c r="K87" s="163"/>
      <c r="Q87" s="83"/>
      <c r="R87" s="124"/>
      <c r="S87" s="124"/>
      <c r="T87" s="165"/>
    </row>
    <row r="88" spans="1:20" ht="12.75" customHeight="1">
      <c r="A88" s="152">
        <v>21</v>
      </c>
      <c r="B88" s="134" t="s">
        <v>90</v>
      </c>
      <c r="C88" s="331" t="s">
        <v>91</v>
      </c>
      <c r="D88" s="59" t="s">
        <v>62</v>
      </c>
      <c r="E88" s="124">
        <v>0.6</v>
      </c>
      <c r="G88" s="42">
        <v>0.38400000000000001</v>
      </c>
      <c r="I88" s="159"/>
      <c r="J88" s="42">
        <v>0</v>
      </c>
      <c r="K88" s="162"/>
      <c r="L88" s="92"/>
      <c r="M88" s="93"/>
      <c r="N88" s="94"/>
      <c r="O88" s="128"/>
      <c r="P88" s="95"/>
      <c r="Q88" s="121"/>
      <c r="R88" s="81">
        <f>G89+J89</f>
        <v>0.75466751999999993</v>
      </c>
      <c r="S88" s="366">
        <f>R88+R89</f>
        <v>1.1821867038959999</v>
      </c>
      <c r="T88" s="368">
        <f>E88*S88</f>
        <v>0.70931202233759993</v>
      </c>
    </row>
    <row r="89" spans="1:20" ht="12.75" customHeight="1">
      <c r="A89" s="150"/>
      <c r="B89" s="134" t="s">
        <v>76</v>
      </c>
      <c r="C89" s="332"/>
      <c r="E89" s="124"/>
      <c r="G89" s="74">
        <f>G88*$J$13/1000</f>
        <v>0.75466751999999993</v>
      </c>
      <c r="I89" s="159"/>
      <c r="J89" s="74">
        <f>J88*$Q$13/1000</f>
        <v>0</v>
      </c>
      <c r="K89" s="162"/>
      <c r="L89" s="96" t="s">
        <v>92</v>
      </c>
      <c r="M89" s="97" t="s">
        <v>48</v>
      </c>
      <c r="N89" s="98">
        <v>0.21</v>
      </c>
      <c r="O89" s="98">
        <f>E88*N89</f>
        <v>0.126</v>
      </c>
      <c r="P89" s="100">
        <v>1.798</v>
      </c>
      <c r="Q89" s="131">
        <f>N89*P89*$N$11</f>
        <v>0.42751918389600002</v>
      </c>
      <c r="R89" s="124">
        <f>SUM(Q89:Q89)</f>
        <v>0.42751918389600002</v>
      </c>
      <c r="S89" s="367"/>
      <c r="T89" s="369"/>
    </row>
    <row r="90" spans="1:20" ht="12.75" customHeight="1">
      <c r="A90" s="151"/>
      <c r="B90" s="85"/>
      <c r="C90" s="153"/>
      <c r="D90" s="86"/>
      <c r="E90" s="89"/>
      <c r="F90" s="87"/>
      <c r="G90" s="88"/>
      <c r="H90" s="87"/>
      <c r="I90" s="160"/>
      <c r="J90" s="88"/>
      <c r="K90" s="163"/>
      <c r="Q90" s="83"/>
      <c r="R90" s="124"/>
      <c r="S90" s="124"/>
      <c r="T90" s="165"/>
    </row>
    <row r="91" spans="1:20" ht="12.75" customHeight="1">
      <c r="A91" s="152">
        <v>22</v>
      </c>
      <c r="B91" s="134" t="s">
        <v>93</v>
      </c>
      <c r="C91" s="331" t="s">
        <v>95</v>
      </c>
      <c r="D91" s="59" t="s">
        <v>62</v>
      </c>
      <c r="E91" s="124">
        <v>2.7</v>
      </c>
      <c r="G91" s="42">
        <v>0.33800000000000002</v>
      </c>
      <c r="I91" s="159"/>
      <c r="J91" s="42">
        <v>1.26E-2</v>
      </c>
      <c r="K91" s="162"/>
      <c r="L91" s="92"/>
      <c r="M91" s="93"/>
      <c r="N91" s="94"/>
      <c r="O91" s="128"/>
      <c r="P91" s="95"/>
      <c r="Q91" s="121"/>
      <c r="R91" s="81">
        <f>G92+J92</f>
        <v>0.69941687599999991</v>
      </c>
      <c r="S91" s="366">
        <f>R91+R92</f>
        <v>0.9805007188999999</v>
      </c>
      <c r="T91" s="368">
        <f>E91*S91</f>
        <v>2.6473519410299997</v>
      </c>
    </row>
    <row r="92" spans="1:20" ht="12.75" customHeight="1">
      <c r="A92" s="150"/>
      <c r="B92" s="330" t="s">
        <v>94</v>
      </c>
      <c r="C92" s="332"/>
      <c r="E92" s="124"/>
      <c r="G92" s="74">
        <f>G91*$J$13/1000</f>
        <v>0.66426463999999996</v>
      </c>
      <c r="I92" s="159"/>
      <c r="J92" s="74">
        <f>J91*$Q$13/1000</f>
        <v>3.5152236000000003E-2</v>
      </c>
      <c r="K92" s="162"/>
      <c r="L92" s="96" t="s">
        <v>109</v>
      </c>
      <c r="M92" s="97" t="s">
        <v>48</v>
      </c>
      <c r="N92" s="98">
        <v>0.33100000000000002</v>
      </c>
      <c r="O92" s="98">
        <f>E91*N92</f>
        <v>0.89370000000000005</v>
      </c>
      <c r="P92" s="100">
        <v>0.75</v>
      </c>
      <c r="Q92" s="131">
        <f>N92*P92*$N$11</f>
        <v>0.28108384290000005</v>
      </c>
      <c r="R92" s="124">
        <f>SUM(Q92:Q92)</f>
        <v>0.28108384290000005</v>
      </c>
      <c r="S92" s="367"/>
      <c r="T92" s="369"/>
    </row>
    <row r="93" spans="1:20" ht="12.75" customHeight="1">
      <c r="A93" s="150"/>
      <c r="B93" s="330"/>
      <c r="C93" s="332"/>
      <c r="E93" s="124"/>
      <c r="I93" s="159"/>
      <c r="K93" s="162"/>
      <c r="Q93" s="83"/>
      <c r="R93" s="124"/>
      <c r="S93" s="124"/>
      <c r="T93" s="165"/>
    </row>
    <row r="94" spans="1:20" ht="12.75" customHeight="1">
      <c r="A94" s="151"/>
      <c r="B94" s="85"/>
      <c r="C94" s="153"/>
      <c r="D94" s="86"/>
      <c r="E94" s="89"/>
      <c r="F94" s="87"/>
      <c r="G94" s="88"/>
      <c r="H94" s="87"/>
      <c r="I94" s="160"/>
      <c r="J94" s="88"/>
      <c r="K94" s="163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1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75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G95*$J$13/1000</f>
        <v>0</v>
      </c>
      <c r="I96" s="159"/>
      <c r="J96" s="74">
        <f>J95*$Q$13/1000</f>
        <v>7.9232024000000001</v>
      </c>
      <c r="K96" s="162"/>
      <c r="Q96" s="83"/>
      <c r="R96" s="124"/>
      <c r="S96" s="124"/>
      <c r="T96" s="165"/>
    </row>
    <row r="97" spans="1:20" ht="12.75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0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SUM(T20:T97)</f>
        <v>223.14983887344908</v>
      </c>
    </row>
    <row r="99" spans="1:20" ht="12" hidden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T98</f>
        <v>223.14983887344908</v>
      </c>
    </row>
    <row r="100" spans="1:20">
      <c r="A100" s="172"/>
      <c r="C100" s="175" t="s">
        <v>100</v>
      </c>
      <c r="D100" s="143">
        <v>0.13300000000000001</v>
      </c>
      <c r="E100" s="155"/>
      <c r="T100" s="169">
        <f>D100*T99</f>
        <v>29.678928570168729</v>
      </c>
    </row>
    <row r="101" spans="1:20">
      <c r="A101" s="172"/>
      <c r="C101" s="175" t="s">
        <v>99</v>
      </c>
      <c r="E101" s="155"/>
      <c r="T101" s="169">
        <f>T99+T100</f>
        <v>252.82876744361781</v>
      </c>
    </row>
    <row r="102" spans="1:20">
      <c r="A102" s="172"/>
      <c r="C102" s="175" t="s">
        <v>101</v>
      </c>
      <c r="D102" s="143">
        <v>0.11</v>
      </c>
      <c r="E102" s="155"/>
      <c r="T102" s="169">
        <f>D102*T101</f>
        <v>27.811164418797958</v>
      </c>
    </row>
    <row r="103" spans="1:20" ht="15.75" thickBot="1">
      <c r="A103" s="172"/>
      <c r="C103" s="175" t="s">
        <v>99</v>
      </c>
      <c r="E103" s="155"/>
      <c r="T103" s="169">
        <f>T101+T102</f>
        <v>280.63993186241578</v>
      </c>
    </row>
    <row r="104" spans="1:20" ht="16.5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280.63993186241578</v>
      </c>
    </row>
    <row r="105" spans="1:20" ht="15.75" thickTop="1"/>
    <row r="106" spans="1:20">
      <c r="L106" s="66" t="s">
        <v>103</v>
      </c>
      <c r="P106" s="43" t="s">
        <v>104</v>
      </c>
    </row>
  </sheetData>
  <mergeCells count="97">
    <mergeCell ref="A1:C1"/>
    <mergeCell ref="E1:S1"/>
    <mergeCell ref="E6:R6"/>
    <mergeCell ref="A9:B9"/>
    <mergeCell ref="P9:R9"/>
    <mergeCell ref="A15:A19"/>
    <mergeCell ref="B15:B19"/>
    <mergeCell ref="C15:C19"/>
    <mergeCell ref="D15:D19"/>
    <mergeCell ref="E15:E19"/>
    <mergeCell ref="E10:G10"/>
    <mergeCell ref="D11:F11"/>
    <mergeCell ref="N11:P11"/>
    <mergeCell ref="J13:L13"/>
    <mergeCell ref="Q13:S13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I15:K19"/>
    <mergeCell ref="L15:Q15"/>
    <mergeCell ref="B29:B30"/>
    <mergeCell ref="C29:C31"/>
    <mergeCell ref="C32:C37"/>
    <mergeCell ref="C20:C21"/>
    <mergeCell ref="C23:C24"/>
    <mergeCell ref="B26:B27"/>
    <mergeCell ref="C26:C27"/>
    <mergeCell ref="F15:H19"/>
    <mergeCell ref="S32:S37"/>
    <mergeCell ref="T32:T37"/>
    <mergeCell ref="R33:R37"/>
    <mergeCell ref="L34:L36"/>
    <mergeCell ref="C38:C40"/>
    <mergeCell ref="S38:S39"/>
    <mergeCell ref="T38:T39"/>
    <mergeCell ref="L39:L40"/>
    <mergeCell ref="C42:C43"/>
    <mergeCell ref="S42:S43"/>
    <mergeCell ref="T42:T43"/>
    <mergeCell ref="C45:C46"/>
    <mergeCell ref="S45:S46"/>
    <mergeCell ref="T45:T46"/>
    <mergeCell ref="B48:B49"/>
    <mergeCell ref="C48:C51"/>
    <mergeCell ref="S48:S51"/>
    <mergeCell ref="T48:T51"/>
    <mergeCell ref="R49:R51"/>
    <mergeCell ref="B56:B57"/>
    <mergeCell ref="C56:C58"/>
    <mergeCell ref="S56:S58"/>
    <mergeCell ref="T56:T58"/>
    <mergeCell ref="R57:R58"/>
    <mergeCell ref="C64:C65"/>
    <mergeCell ref="S64:S65"/>
    <mergeCell ref="T64:T65"/>
    <mergeCell ref="C53:C54"/>
    <mergeCell ref="S53:S54"/>
    <mergeCell ref="T53:T54"/>
    <mergeCell ref="C60:C62"/>
    <mergeCell ref="S60:S62"/>
    <mergeCell ref="T60:T62"/>
    <mergeCell ref="R61:R62"/>
    <mergeCell ref="C67:C68"/>
    <mergeCell ref="S67:S68"/>
    <mergeCell ref="T67:T68"/>
    <mergeCell ref="C70:C71"/>
    <mergeCell ref="S70:S71"/>
    <mergeCell ref="T70:T71"/>
    <mergeCell ref="C73:C74"/>
    <mergeCell ref="S73:S74"/>
    <mergeCell ref="T73:T74"/>
    <mergeCell ref="C76:C77"/>
    <mergeCell ref="S76:S77"/>
    <mergeCell ref="T76:T77"/>
    <mergeCell ref="C79:C80"/>
    <mergeCell ref="S79:S80"/>
    <mergeCell ref="T79:T80"/>
    <mergeCell ref="C82:C83"/>
    <mergeCell ref="S82:S83"/>
    <mergeCell ref="T82:T83"/>
    <mergeCell ref="C85:C86"/>
    <mergeCell ref="S85:S86"/>
    <mergeCell ref="T85:T86"/>
    <mergeCell ref="C88:C89"/>
    <mergeCell ref="S88:S89"/>
    <mergeCell ref="T88:T89"/>
    <mergeCell ref="C91:C93"/>
    <mergeCell ref="S91:S92"/>
    <mergeCell ref="T91:T92"/>
    <mergeCell ref="B92:B93"/>
    <mergeCell ref="C95:C96"/>
  </mergeCells>
  <pageMargins left="0.3" right="0" top="0.4" bottom="0.4" header="0.24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X184"/>
  <sheetViews>
    <sheetView showZeros="0" topLeftCell="A151" zoomScaleSheetLayoutView="100" workbookViewId="0">
      <selection activeCell="E113" sqref="E113"/>
    </sheetView>
  </sheetViews>
  <sheetFormatPr defaultRowHeight="15"/>
  <cols>
    <col min="1" max="1" width="3.85546875" style="40" customWidth="1"/>
    <col min="2" max="2" width="7.42578125" style="41" customWidth="1"/>
    <col min="3" max="3" width="30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5.5703125" style="66" customWidth="1"/>
    <col min="13" max="13" width="5.5703125" style="61" customWidth="1"/>
    <col min="14" max="14" width="5.85546875" style="57" customWidth="1"/>
    <col min="15" max="15" width="5.28515625" style="55" customWidth="1"/>
    <col min="16" max="16" width="6.5703125" style="43" customWidth="1"/>
    <col min="17" max="17" width="5.8554687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207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 t="s">
        <v>123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378" t="s">
        <v>228</v>
      </c>
      <c r="R7" s="378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T182</f>
        <v>561.27986372483156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s="35" customFormat="1" ht="13.5" customHeight="1">
      <c r="A20" s="188"/>
      <c r="B20" s="189"/>
      <c r="C20" s="247" t="s">
        <v>229</v>
      </c>
      <c r="D20" s="190"/>
      <c r="E20" s="72"/>
      <c r="F20" s="190"/>
      <c r="G20" s="190"/>
      <c r="H20" s="190"/>
      <c r="I20" s="191"/>
      <c r="J20" s="192"/>
      <c r="K20" s="193"/>
      <c r="L20" s="194"/>
      <c r="M20" s="187"/>
      <c r="N20" s="195"/>
      <c r="O20" s="195"/>
      <c r="P20" s="196"/>
      <c r="Q20" s="197"/>
      <c r="R20" s="198"/>
      <c r="S20" s="199"/>
      <c r="T20" s="200"/>
    </row>
    <row r="21" spans="1:20" ht="12.75" customHeight="1">
      <c r="A21" s="152">
        <v>1</v>
      </c>
      <c r="B21" s="90" t="s">
        <v>30</v>
      </c>
      <c r="C21" s="332" t="s">
        <v>31</v>
      </c>
      <c r="D21" s="58" t="s">
        <v>32</v>
      </c>
      <c r="E21" s="124">
        <f>E69</f>
        <v>4.3</v>
      </c>
      <c r="F21" s="38"/>
      <c r="G21" s="37">
        <v>0.22320000000000001</v>
      </c>
      <c r="H21" s="38"/>
      <c r="I21" s="159"/>
      <c r="J21" s="42">
        <v>8.5000000000000006E-3</v>
      </c>
      <c r="K21" s="162"/>
      <c r="L21" s="181"/>
      <c r="M21" s="182"/>
      <c r="N21" s="183"/>
      <c r="O21" s="183"/>
      <c r="P21" s="87"/>
      <c r="Q21" s="184"/>
      <c r="R21" s="89">
        <f>G22+J22</f>
        <v>0.46236430600000006</v>
      </c>
      <c r="S21" s="124">
        <f>R21+R22</f>
        <v>0.46236430600000006</v>
      </c>
      <c r="T21" s="167">
        <f>E21*S21</f>
        <v>1.9881665158000001</v>
      </c>
    </row>
    <row r="22" spans="1:20" ht="12.75" customHeight="1">
      <c r="A22" s="150"/>
      <c r="B22" s="36"/>
      <c r="C22" s="332"/>
      <c r="D22" s="58"/>
      <c r="E22" s="124"/>
      <c r="F22" s="38"/>
      <c r="G22" s="74">
        <f>G21*$J$13/1000</f>
        <v>0.43865049600000006</v>
      </c>
      <c r="H22" s="38"/>
      <c r="I22" s="159"/>
      <c r="J22" s="74">
        <f>J21*$Q$13/1000</f>
        <v>2.3713810000000002E-2</v>
      </c>
      <c r="K22" s="162"/>
      <c r="L22" s="65"/>
      <c r="M22" s="60"/>
      <c r="N22" s="56"/>
      <c r="O22" s="56"/>
      <c r="P22" s="38"/>
      <c r="Q22" s="83"/>
      <c r="R22" s="124"/>
      <c r="S22" s="124"/>
      <c r="T22" s="165"/>
    </row>
    <row r="23" spans="1:20" ht="2.25" customHeight="1">
      <c r="A23" s="151"/>
      <c r="B23" s="85"/>
      <c r="C23" s="153"/>
      <c r="D23" s="86"/>
      <c r="E23" s="89"/>
      <c r="F23" s="87"/>
      <c r="G23" s="88"/>
      <c r="H23" s="87"/>
      <c r="I23" s="160"/>
      <c r="J23" s="88"/>
      <c r="K23" s="163"/>
      <c r="O23" s="57"/>
      <c r="Q23" s="83"/>
      <c r="R23" s="124"/>
      <c r="S23" s="124"/>
      <c r="T23" s="165"/>
    </row>
    <row r="24" spans="1:20" ht="12.75" customHeight="1">
      <c r="A24" s="152">
        <v>2</v>
      </c>
      <c r="B24" s="90" t="s">
        <v>33</v>
      </c>
      <c r="C24" s="331" t="s">
        <v>35</v>
      </c>
      <c r="D24" s="58" t="s">
        <v>36</v>
      </c>
      <c r="E24" s="124">
        <v>0.34499999999999997</v>
      </c>
      <c r="F24" s="38"/>
      <c r="G24" s="37">
        <v>4.9000000000000004</v>
      </c>
      <c r="H24" s="38"/>
      <c r="I24" s="159"/>
      <c r="J24" s="42">
        <v>4.8</v>
      </c>
      <c r="K24" s="162"/>
      <c r="L24" s="75"/>
      <c r="M24" s="76"/>
      <c r="N24" s="77"/>
      <c r="O24" s="77"/>
      <c r="P24" s="78"/>
      <c r="Q24" s="80"/>
      <c r="R24" s="81">
        <f>G25+J25</f>
        <v>23.0212</v>
      </c>
      <c r="S24" s="122">
        <f>R24+R25</f>
        <v>23.0212</v>
      </c>
      <c r="T24" s="166">
        <f>E24*S24</f>
        <v>7.9423139999999997</v>
      </c>
    </row>
    <row r="25" spans="1:20" ht="12.75" customHeight="1">
      <c r="A25" s="150"/>
      <c r="B25" s="90" t="s">
        <v>34</v>
      </c>
      <c r="C25" s="332"/>
      <c r="D25" s="58"/>
      <c r="E25" s="124"/>
      <c r="F25" s="38"/>
      <c r="G25" s="74">
        <f>G24*$J$13/1000</f>
        <v>9.6298720000000007</v>
      </c>
      <c r="H25" s="38"/>
      <c r="I25" s="159"/>
      <c r="J25" s="74">
        <f>J24*$Q$13/1000</f>
        <v>13.391328</v>
      </c>
      <c r="K25" s="162"/>
      <c r="L25" s="65"/>
      <c r="M25" s="60"/>
      <c r="N25" s="56"/>
      <c r="O25" s="56"/>
      <c r="P25" s="38"/>
      <c r="Q25" s="83"/>
      <c r="R25" s="124"/>
      <c r="S25" s="124"/>
      <c r="T25" s="165"/>
    </row>
    <row r="26" spans="1:20" ht="12.75" customHeight="1">
      <c r="A26" s="150"/>
      <c r="B26" s="36"/>
      <c r="C26" s="332"/>
      <c r="D26" s="58"/>
      <c r="E26" s="124"/>
      <c r="F26" s="38"/>
      <c r="G26" s="37"/>
      <c r="H26" s="38"/>
      <c r="I26" s="159"/>
      <c r="K26" s="162"/>
      <c r="L26" s="65"/>
      <c r="M26" s="60"/>
      <c r="N26" s="56"/>
      <c r="O26" s="56"/>
      <c r="P26" s="38"/>
      <c r="Q26" s="83"/>
      <c r="R26" s="124"/>
      <c r="S26" s="124"/>
      <c r="T26" s="165"/>
    </row>
    <row r="27" spans="1:20" ht="5.25" customHeight="1">
      <c r="A27" s="151"/>
      <c r="B27" s="85"/>
      <c r="C27" s="153"/>
      <c r="D27" s="86"/>
      <c r="E27" s="89"/>
      <c r="F27" s="87"/>
      <c r="G27" s="88"/>
      <c r="H27" s="87"/>
      <c r="I27" s="160"/>
      <c r="J27" s="88"/>
      <c r="K27" s="163"/>
      <c r="O27" s="57"/>
      <c r="Q27" s="83"/>
      <c r="R27" s="124"/>
      <c r="S27" s="124"/>
      <c r="T27" s="165"/>
    </row>
    <row r="28" spans="1:20" ht="12.75" customHeight="1">
      <c r="A28" s="149">
        <v>3</v>
      </c>
      <c r="B28" s="329" t="s">
        <v>37</v>
      </c>
      <c r="C28" s="331" t="s">
        <v>38</v>
      </c>
      <c r="D28" s="180" t="s">
        <v>39</v>
      </c>
      <c r="E28" s="122">
        <v>0.67600000000000005</v>
      </c>
      <c r="F28" s="95"/>
      <c r="G28" s="74">
        <v>0.36</v>
      </c>
      <c r="H28" s="95"/>
      <c r="I28" s="158"/>
      <c r="J28" s="74">
        <v>0.85</v>
      </c>
      <c r="K28" s="161"/>
      <c r="L28" s="75"/>
      <c r="M28" s="76"/>
      <c r="N28" s="77"/>
      <c r="O28" s="77"/>
      <c r="P28" s="78"/>
      <c r="Q28" s="80"/>
      <c r="R28" s="81">
        <f>G29+J29</f>
        <v>3.0788818</v>
      </c>
      <c r="S28" s="122">
        <f>R28+R29</f>
        <v>3.0788818</v>
      </c>
      <c r="T28" s="166">
        <f>E28*S28</f>
        <v>2.0813240968</v>
      </c>
    </row>
    <row r="29" spans="1:20" ht="12.75" customHeight="1">
      <c r="A29" s="150"/>
      <c r="B29" s="330"/>
      <c r="C29" s="332"/>
      <c r="E29" s="124"/>
      <c r="G29" s="74">
        <f>G28*$J$13/1000</f>
        <v>0.70750079999999993</v>
      </c>
      <c r="I29" s="159"/>
      <c r="J29" s="74">
        <f>J28*$Q$13/1000</f>
        <v>2.371381</v>
      </c>
      <c r="K29" s="162"/>
      <c r="O29" s="57"/>
      <c r="Q29" s="83"/>
      <c r="R29" s="124"/>
      <c r="S29" s="124"/>
      <c r="T29" s="165"/>
    </row>
    <row r="30" spans="1:20" ht="10.5" customHeight="1">
      <c r="A30" s="151"/>
      <c r="B30" s="85"/>
      <c r="C30" s="153"/>
      <c r="D30" s="86"/>
      <c r="E30" s="89"/>
      <c r="F30" s="87"/>
      <c r="G30" s="88"/>
      <c r="H30" s="87"/>
      <c r="I30" s="160"/>
      <c r="J30" s="88"/>
      <c r="K30" s="163"/>
      <c r="L30" s="181"/>
      <c r="M30" s="182"/>
      <c r="N30" s="183"/>
      <c r="O30" s="183"/>
      <c r="P30" s="87"/>
      <c r="Q30" s="184"/>
      <c r="R30" s="89"/>
      <c r="S30" s="89"/>
      <c r="T30" s="185"/>
    </row>
    <row r="31" spans="1:20" ht="12.75" customHeight="1">
      <c r="A31" s="149">
        <v>4</v>
      </c>
      <c r="B31" s="329" t="s">
        <v>40</v>
      </c>
      <c r="C31" s="331" t="s">
        <v>42</v>
      </c>
      <c r="D31" s="180" t="s">
        <v>43</v>
      </c>
      <c r="E31" s="237">
        <v>4</v>
      </c>
      <c r="F31" s="95"/>
      <c r="G31" s="74">
        <v>0.89339999999999997</v>
      </c>
      <c r="H31" s="95"/>
      <c r="I31" s="158"/>
      <c r="J31" s="74">
        <v>0.27799999999999958</v>
      </c>
      <c r="K31" s="161"/>
      <c r="L31" s="75"/>
      <c r="M31" s="76"/>
      <c r="N31" s="77"/>
      <c r="O31" s="77"/>
      <c r="P31" s="78"/>
      <c r="Q31" s="80"/>
      <c r="R31" s="81">
        <f>G32+J32</f>
        <v>2.5313622319999989</v>
      </c>
      <c r="S31" s="122">
        <f>R31+R32</f>
        <v>2.5313622319999989</v>
      </c>
      <c r="T31" s="166">
        <f>E31*S31</f>
        <v>10.125448927999996</v>
      </c>
    </row>
    <row r="32" spans="1:20" ht="12.75" customHeight="1">
      <c r="A32" s="150"/>
      <c r="B32" s="330"/>
      <c r="C32" s="332"/>
      <c r="E32" s="238"/>
      <c r="G32" s="74">
        <f>G31*$J$13/1000</f>
        <v>1.755781152</v>
      </c>
      <c r="I32" s="159"/>
      <c r="J32" s="74">
        <f>J31*$Q$13/1000</f>
        <v>0.77558107999999892</v>
      </c>
      <c r="K32" s="162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51"/>
      <c r="B33" s="248" t="s">
        <v>41</v>
      </c>
      <c r="C33" s="333"/>
      <c r="D33" s="86"/>
      <c r="E33" s="89"/>
      <c r="F33" s="87"/>
      <c r="G33" s="88"/>
      <c r="H33" s="87"/>
      <c r="I33" s="160"/>
      <c r="J33" s="88"/>
      <c r="K33" s="163"/>
      <c r="L33" s="181"/>
      <c r="M33" s="60"/>
      <c r="N33" s="56"/>
      <c r="O33" s="56"/>
      <c r="P33" s="38"/>
      <c r="Q33" s="83"/>
      <c r="R33" s="124"/>
      <c r="S33" s="124"/>
      <c r="T33" s="165"/>
    </row>
    <row r="34" spans="1:20" ht="12.75" customHeight="1">
      <c r="A34" s="152">
        <v>5</v>
      </c>
      <c r="B34" s="90" t="s">
        <v>44</v>
      </c>
      <c r="C34" s="332" t="s">
        <v>46</v>
      </c>
      <c r="D34" s="58" t="s">
        <v>39</v>
      </c>
      <c r="E34" s="202">
        <f>(38.4+32.7+17.3+11.2)/1000</f>
        <v>9.9599999999999994E-2</v>
      </c>
      <c r="F34" s="38"/>
      <c r="G34" s="37">
        <v>19</v>
      </c>
      <c r="H34" s="38"/>
      <c r="I34" s="159"/>
      <c r="J34" s="42">
        <v>17.600000000000001</v>
      </c>
      <c r="K34" s="162"/>
      <c r="M34" s="93"/>
      <c r="N34" s="94"/>
      <c r="O34" s="94"/>
      <c r="P34" s="95"/>
      <c r="Q34" s="121"/>
      <c r="R34" s="81">
        <f>G35+J35</f>
        <v>86.441856000000001</v>
      </c>
      <c r="S34" s="366">
        <f>R34+R35</f>
        <v>101.30547903165601</v>
      </c>
      <c r="T34" s="368">
        <f>E34*S34</f>
        <v>10.090025711552938</v>
      </c>
    </row>
    <row r="35" spans="1:20" ht="12.75" customHeight="1">
      <c r="A35" s="150"/>
      <c r="B35" s="90" t="s">
        <v>45</v>
      </c>
      <c r="C35" s="332"/>
      <c r="D35" s="58"/>
      <c r="E35" s="178"/>
      <c r="F35" s="38"/>
      <c r="G35" s="74">
        <f>G34*$J$13/1000</f>
        <v>37.340319999999998</v>
      </c>
      <c r="H35" s="38"/>
      <c r="I35" s="159"/>
      <c r="J35" s="74">
        <f>J34*$Q$13/1000</f>
        <v>49.10153600000001</v>
      </c>
      <c r="K35" s="162"/>
      <c r="L35" s="129" t="s">
        <v>47</v>
      </c>
      <c r="M35" s="102" t="s">
        <v>48</v>
      </c>
      <c r="N35" s="103">
        <v>2.0299999999999998</v>
      </c>
      <c r="O35" s="104">
        <f>E34*N35</f>
        <v>0.20218799999999998</v>
      </c>
      <c r="P35" s="105">
        <v>0.95599999999999996</v>
      </c>
      <c r="Q35" s="123">
        <f>N35*P35*$N$11</f>
        <v>2.1973566656159997</v>
      </c>
      <c r="R35" s="366">
        <f>SUM(Q35:Q39)</f>
        <v>14.863623031656001</v>
      </c>
      <c r="S35" s="367"/>
      <c r="T35" s="369"/>
    </row>
    <row r="36" spans="1:20" ht="12.75" customHeight="1">
      <c r="A36" s="150"/>
      <c r="B36" s="36"/>
      <c r="C36" s="332"/>
      <c r="D36" s="58"/>
      <c r="E36" s="124"/>
      <c r="F36" s="38"/>
      <c r="G36" s="37"/>
      <c r="H36" s="38"/>
      <c r="I36" s="159"/>
      <c r="K36" s="162"/>
      <c r="L36" s="370" t="s">
        <v>49</v>
      </c>
      <c r="M36" s="106" t="s">
        <v>39</v>
      </c>
      <c r="N36" s="107">
        <v>1.1999999999999999E-3</v>
      </c>
      <c r="O36" s="108">
        <f>E34*N36</f>
        <v>1.1951999999999998E-4</v>
      </c>
      <c r="P36" s="109">
        <v>861</v>
      </c>
      <c r="Q36" s="125">
        <f>N36*P36*$N$11</f>
        <v>1.16985227184</v>
      </c>
      <c r="R36" s="367"/>
      <c r="S36" s="367"/>
      <c r="T36" s="369"/>
    </row>
    <row r="37" spans="1:20" ht="12.75" customHeight="1">
      <c r="A37" s="150"/>
      <c r="B37" s="36"/>
      <c r="C37" s="332"/>
      <c r="D37" s="58"/>
      <c r="E37" s="124"/>
      <c r="F37" s="38"/>
      <c r="G37" s="37"/>
      <c r="H37" s="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0"/>
      <c r="B38" s="36"/>
      <c r="C38" s="332"/>
      <c r="D38" s="58"/>
      <c r="E38" s="124"/>
      <c r="F38" s="38"/>
      <c r="G38" s="37"/>
      <c r="H38" s="38"/>
      <c r="I38" s="159"/>
      <c r="K38" s="162"/>
      <c r="L38" s="371"/>
      <c r="M38" s="110"/>
      <c r="N38" s="111"/>
      <c r="O38" s="111"/>
      <c r="P38" s="112"/>
      <c r="Q38" s="126"/>
      <c r="R38" s="367"/>
      <c r="S38" s="367"/>
      <c r="T38" s="369"/>
    </row>
    <row r="39" spans="1:20" ht="12.75" customHeight="1">
      <c r="A39" s="150"/>
      <c r="B39" s="36"/>
      <c r="C39" s="332"/>
      <c r="D39" s="58"/>
      <c r="E39" s="124"/>
      <c r="F39" s="38"/>
      <c r="G39" s="37"/>
      <c r="H39" s="38"/>
      <c r="I39" s="159"/>
      <c r="K39" s="162"/>
      <c r="L39" s="116" t="s">
        <v>50</v>
      </c>
      <c r="M39" s="117" t="s">
        <v>48</v>
      </c>
      <c r="N39" s="118">
        <v>10.5</v>
      </c>
      <c r="O39" s="119">
        <f>E34*N39</f>
        <v>1.0457999999999998</v>
      </c>
      <c r="P39" s="120">
        <v>0.96699999999999997</v>
      </c>
      <c r="Q39" s="127">
        <f>N39*P39*$N$11</f>
        <v>11.4964140942</v>
      </c>
      <c r="R39" s="367"/>
      <c r="S39" s="367"/>
      <c r="T39" s="369"/>
    </row>
    <row r="40" spans="1:20" ht="12.75" customHeight="1">
      <c r="A40" s="152">
        <v>6</v>
      </c>
      <c r="B40" s="90" t="s">
        <v>51</v>
      </c>
      <c r="C40" s="331" t="s">
        <v>52</v>
      </c>
      <c r="D40" s="58" t="s">
        <v>53</v>
      </c>
      <c r="E40" s="124">
        <f>2.7+2.3</f>
        <v>5</v>
      </c>
      <c r="F40" s="38"/>
      <c r="G40" s="37">
        <v>0</v>
      </c>
      <c r="H40" s="38"/>
      <c r="I40" s="159"/>
      <c r="J40" s="42">
        <v>0</v>
      </c>
      <c r="K40" s="162"/>
      <c r="L40" s="92"/>
      <c r="M40" s="93"/>
      <c r="N40" s="94"/>
      <c r="O40" s="94"/>
      <c r="P40" s="95"/>
      <c r="Q40" s="121"/>
      <c r="R40" s="81">
        <f>G41+J41</f>
        <v>0</v>
      </c>
      <c r="S40" s="366">
        <f>R40+R41</f>
        <v>7.2159006276000008</v>
      </c>
      <c r="T40" s="368">
        <f>E40*S40</f>
        <v>36.079503138000007</v>
      </c>
    </row>
    <row r="41" spans="1:20" ht="12.75" customHeight="1">
      <c r="A41" s="150"/>
      <c r="B41" s="36"/>
      <c r="C41" s="332"/>
      <c r="D41" s="58"/>
      <c r="E41" s="124"/>
      <c r="F41" s="38"/>
      <c r="G41" s="74">
        <f>G40*$J$13/1000</f>
        <v>0</v>
      </c>
      <c r="H41" s="38"/>
      <c r="I41" s="159"/>
      <c r="J41" s="74">
        <f>J40*$Q$13/1000</f>
        <v>0</v>
      </c>
      <c r="K41" s="162"/>
      <c r="L41" s="364" t="s">
        <v>54</v>
      </c>
      <c r="M41" s="102" t="s">
        <v>53</v>
      </c>
      <c r="N41" s="103">
        <v>1</v>
      </c>
      <c r="O41" s="104">
        <f>E40*N41</f>
        <v>5</v>
      </c>
      <c r="P41" s="105">
        <v>6.3730000000000002</v>
      </c>
      <c r="Q41" s="123">
        <f>N41*P41*$N$11</f>
        <v>7.2159006276000008</v>
      </c>
      <c r="R41" s="124">
        <f>SUM(Q41:Q41)</f>
        <v>7.2159006276000008</v>
      </c>
      <c r="S41" s="367"/>
      <c r="T41" s="369"/>
    </row>
    <row r="42" spans="1:20" ht="12.75" customHeight="1">
      <c r="A42" s="150"/>
      <c r="B42" s="36"/>
      <c r="C42" s="332"/>
      <c r="D42" s="58"/>
      <c r="E42" s="124"/>
      <c r="F42" s="38"/>
      <c r="G42" s="37"/>
      <c r="H42" s="38"/>
      <c r="I42" s="159"/>
      <c r="K42" s="162"/>
      <c r="L42" s="365"/>
      <c r="M42" s="113"/>
      <c r="N42" s="114"/>
      <c r="O42" s="114"/>
      <c r="P42" s="115"/>
      <c r="Q42" s="130"/>
      <c r="R42" s="124"/>
      <c r="S42" s="124"/>
      <c r="T42" s="165"/>
    </row>
    <row r="43" spans="1:20" ht="12.75" customHeight="1">
      <c r="A43" s="151"/>
      <c r="B43" s="85"/>
      <c r="C43" s="153"/>
      <c r="D43" s="86"/>
      <c r="E43" s="89"/>
      <c r="F43" s="87"/>
      <c r="G43" s="88"/>
      <c r="H43" s="87"/>
      <c r="I43" s="160"/>
      <c r="J43" s="88"/>
      <c r="K43" s="163"/>
      <c r="O43" s="57"/>
      <c r="Q43" s="83"/>
      <c r="R43" s="124"/>
      <c r="S43" s="124"/>
      <c r="T43" s="165"/>
    </row>
    <row r="44" spans="1:20" ht="12.75" customHeight="1">
      <c r="A44" s="152">
        <v>7</v>
      </c>
      <c r="B44" s="90" t="s">
        <v>51</v>
      </c>
      <c r="C44" s="331" t="s">
        <v>55</v>
      </c>
      <c r="D44" s="58" t="s">
        <v>53</v>
      </c>
      <c r="E44" s="124">
        <v>1.35</v>
      </c>
      <c r="F44" s="38"/>
      <c r="G44" s="37">
        <v>0</v>
      </c>
      <c r="H44" s="38"/>
      <c r="I44" s="159"/>
      <c r="J44" s="42">
        <v>0</v>
      </c>
      <c r="K44" s="162"/>
      <c r="L44" s="92"/>
      <c r="M44" s="93"/>
      <c r="N44" s="94"/>
      <c r="O44" s="94"/>
      <c r="P44" s="95"/>
      <c r="Q44" s="121"/>
      <c r="R44" s="81">
        <f>G45+J45</f>
        <v>0</v>
      </c>
      <c r="S44" s="366">
        <f>R44+R45</f>
        <v>8.8406954496000001</v>
      </c>
      <c r="T44" s="368">
        <f>E44*S44</f>
        <v>11.934938856960001</v>
      </c>
    </row>
    <row r="45" spans="1:20" ht="12.75" customHeight="1">
      <c r="A45" s="150"/>
      <c r="B45" s="36"/>
      <c r="C45" s="332"/>
      <c r="D45" s="58"/>
      <c r="E45" s="124"/>
      <c r="F45" s="38"/>
      <c r="G45" s="74">
        <f>G44*$J$13/1000</f>
        <v>0</v>
      </c>
      <c r="H45" s="38"/>
      <c r="I45" s="159"/>
      <c r="J45" s="74">
        <f>J44*$Q$13/1000</f>
        <v>0</v>
      </c>
      <c r="K45" s="162"/>
      <c r="L45" s="96" t="s">
        <v>55</v>
      </c>
      <c r="M45" s="97" t="s">
        <v>53</v>
      </c>
      <c r="N45" s="98">
        <v>1</v>
      </c>
      <c r="O45" s="99">
        <f>E44*N45</f>
        <v>1.35</v>
      </c>
      <c r="P45" s="100">
        <v>7.8079999999999998</v>
      </c>
      <c r="Q45" s="131">
        <f>N45*P45*$N$11</f>
        <v>8.8406954496000001</v>
      </c>
      <c r="R45" s="124">
        <f>SUM(Q45:Q45)</f>
        <v>8.8406954496000001</v>
      </c>
      <c r="S45" s="367"/>
      <c r="T45" s="369"/>
    </row>
    <row r="46" spans="1:20" ht="12.75" customHeight="1">
      <c r="A46" s="151"/>
      <c r="B46" s="85"/>
      <c r="C46" s="153"/>
      <c r="D46" s="86"/>
      <c r="E46" s="89"/>
      <c r="F46" s="87"/>
      <c r="G46" s="88"/>
      <c r="H46" s="87"/>
      <c r="I46" s="160"/>
      <c r="J46" s="88"/>
      <c r="K46" s="163"/>
      <c r="O46" s="57"/>
      <c r="Q46" s="83"/>
      <c r="R46" s="124"/>
      <c r="S46" s="124"/>
      <c r="T46" s="165"/>
    </row>
    <row r="47" spans="1:20" ht="12.75" customHeight="1">
      <c r="A47" s="152">
        <v>8</v>
      </c>
      <c r="B47" s="90" t="s">
        <v>51</v>
      </c>
      <c r="C47" s="331" t="s">
        <v>56</v>
      </c>
      <c r="D47" s="58" t="s">
        <v>53</v>
      </c>
      <c r="E47" s="124">
        <v>3</v>
      </c>
      <c r="F47" s="38"/>
      <c r="G47" s="37">
        <v>0</v>
      </c>
      <c r="H47" s="38"/>
      <c r="I47" s="159"/>
      <c r="J47" s="42">
        <v>0</v>
      </c>
      <c r="K47" s="162"/>
      <c r="L47" s="92"/>
      <c r="M47" s="93"/>
      <c r="N47" s="94"/>
      <c r="O47" s="94"/>
      <c r="P47" s="95"/>
      <c r="Q47" s="121"/>
      <c r="R47" s="81">
        <f>G48+J48</f>
        <v>0</v>
      </c>
      <c r="S47" s="366">
        <f>R47+R48</f>
        <v>1.9089923832</v>
      </c>
      <c r="T47" s="368">
        <f>E47*S47</f>
        <v>5.7269771495999997</v>
      </c>
    </row>
    <row r="48" spans="1:20" ht="12.75" customHeight="1">
      <c r="A48" s="150"/>
      <c r="B48" s="36"/>
      <c r="C48" s="332"/>
      <c r="D48" s="58"/>
      <c r="E48" s="124"/>
      <c r="F48" s="38"/>
      <c r="G48" s="74">
        <f>G47*$J$13/1000</f>
        <v>0</v>
      </c>
      <c r="H48" s="38"/>
      <c r="I48" s="159"/>
      <c r="J48" s="74">
        <f>J47*$Q$13/1000</f>
        <v>0</v>
      </c>
      <c r="K48" s="162"/>
      <c r="L48" s="236" t="s">
        <v>56</v>
      </c>
      <c r="M48" s="102" t="s">
        <v>53</v>
      </c>
      <c r="N48" s="103">
        <v>1</v>
      </c>
      <c r="O48" s="104">
        <f>E47*N48</f>
        <v>3</v>
      </c>
      <c r="P48" s="105">
        <v>1.6859999999999999</v>
      </c>
      <c r="Q48" s="123">
        <f>N48*P48*$N$11</f>
        <v>1.9089923832</v>
      </c>
      <c r="R48" s="124">
        <f>SUM(Q48:Q48)</f>
        <v>1.9089923832</v>
      </c>
      <c r="S48" s="367"/>
      <c r="T48" s="369"/>
    </row>
    <row r="49" spans="1:20" ht="12.75" customHeight="1">
      <c r="A49" s="151"/>
      <c r="B49" s="85"/>
      <c r="C49" s="153"/>
      <c r="D49" s="86"/>
      <c r="E49" s="89"/>
      <c r="F49" s="87"/>
      <c r="G49" s="88"/>
      <c r="H49" s="87"/>
      <c r="I49" s="160"/>
      <c r="J49" s="88"/>
      <c r="K49" s="163"/>
      <c r="O49" s="57"/>
      <c r="Q49" s="83"/>
      <c r="R49" s="124"/>
      <c r="S49" s="124"/>
      <c r="T49" s="165"/>
    </row>
    <row r="50" spans="1:20" ht="12.75" customHeight="1">
      <c r="A50" s="152">
        <v>9</v>
      </c>
      <c r="B50" s="329" t="s">
        <v>57</v>
      </c>
      <c r="C50" s="331" t="s">
        <v>59</v>
      </c>
      <c r="D50" s="58" t="s">
        <v>36</v>
      </c>
      <c r="E50" s="124">
        <v>0.45</v>
      </c>
      <c r="F50" s="38"/>
      <c r="G50" s="37">
        <v>8.91</v>
      </c>
      <c r="H50" s="38"/>
      <c r="I50" s="159"/>
      <c r="J50" s="42">
        <v>0.86</v>
      </c>
      <c r="K50" s="162"/>
      <c r="L50" s="92"/>
      <c r="M50" s="93"/>
      <c r="N50" s="94"/>
      <c r="O50" s="94"/>
      <c r="P50" s="95"/>
      <c r="Q50" s="121"/>
      <c r="R50" s="81">
        <f>G51+J51</f>
        <v>19.909924400000001</v>
      </c>
      <c r="S50" s="366">
        <f>R50+R51</f>
        <v>64.710860783142806</v>
      </c>
      <c r="T50" s="368">
        <f>E50*S50</f>
        <v>29.119887352414263</v>
      </c>
    </row>
    <row r="51" spans="1:20" ht="12.75" customHeight="1">
      <c r="A51" s="150"/>
      <c r="B51" s="374"/>
      <c r="C51" s="332"/>
      <c r="D51" s="58"/>
      <c r="E51" s="124"/>
      <c r="F51" s="38"/>
      <c r="G51" s="74">
        <f>G50*$J$13/1000</f>
        <v>17.510644800000001</v>
      </c>
      <c r="H51" s="38"/>
      <c r="I51" s="159"/>
      <c r="J51" s="74">
        <f>J50*$Q$13/1000</f>
        <v>2.3992795999999998</v>
      </c>
      <c r="K51" s="162"/>
      <c r="L51" s="129" t="s">
        <v>60</v>
      </c>
      <c r="M51" s="102" t="s">
        <v>36</v>
      </c>
      <c r="N51" s="103">
        <v>1.0149999999999999</v>
      </c>
      <c r="O51" s="104">
        <f>E50*N51</f>
        <v>0.45674999999999999</v>
      </c>
      <c r="P51" s="105">
        <v>29.007000000000001</v>
      </c>
      <c r="Q51" s="123">
        <f>N51*P51*$N$11</f>
        <v>33.336153137826003</v>
      </c>
      <c r="R51" s="366">
        <f>SUM(Q51:Q53)</f>
        <v>44.800936383142805</v>
      </c>
      <c r="S51" s="367"/>
      <c r="T51" s="369"/>
    </row>
    <row r="52" spans="1:20" ht="12.75" customHeight="1">
      <c r="A52" s="150"/>
      <c r="B52" s="90" t="s">
        <v>58</v>
      </c>
      <c r="C52" s="332"/>
      <c r="D52" s="58"/>
      <c r="E52" s="124"/>
      <c r="F52" s="38"/>
      <c r="G52" s="37"/>
      <c r="H52" s="38"/>
      <c r="I52" s="159"/>
      <c r="K52" s="162"/>
      <c r="L52" s="132" t="s">
        <v>61</v>
      </c>
      <c r="M52" s="106" t="s">
        <v>62</v>
      </c>
      <c r="N52" s="107">
        <v>1.37</v>
      </c>
      <c r="O52" s="108">
        <f>E50*N52</f>
        <v>0.61650000000000005</v>
      </c>
      <c r="P52" s="109">
        <v>3.5</v>
      </c>
      <c r="Q52" s="125">
        <f>N52*P52*$N$11</f>
        <v>5.4291924540000007</v>
      </c>
      <c r="R52" s="367"/>
      <c r="S52" s="367"/>
      <c r="T52" s="369"/>
    </row>
    <row r="53" spans="1:20" ht="12.75" customHeight="1">
      <c r="A53" s="150"/>
      <c r="B53" s="36"/>
      <c r="C53" s="332"/>
      <c r="D53" s="58"/>
      <c r="E53" s="124"/>
      <c r="F53" s="38"/>
      <c r="G53" s="37"/>
      <c r="H53" s="38"/>
      <c r="I53" s="159"/>
      <c r="K53" s="162"/>
      <c r="L53" s="116" t="s">
        <v>63</v>
      </c>
      <c r="M53" s="117" t="s">
        <v>36</v>
      </c>
      <c r="N53" s="118">
        <v>3.7999999999999999E-2</v>
      </c>
      <c r="O53" s="119">
        <f>E50*N53</f>
        <v>1.7100000000000001E-2</v>
      </c>
      <c r="P53" s="120">
        <v>140.27799999999999</v>
      </c>
      <c r="Q53" s="127">
        <f>N53*P53*$N$11</f>
        <v>6.0355907913168005</v>
      </c>
      <c r="R53" s="367"/>
      <c r="S53" s="367"/>
      <c r="T53" s="369"/>
    </row>
    <row r="54" spans="1:20" ht="12.75" customHeight="1">
      <c r="A54" s="151"/>
      <c r="B54" s="85"/>
      <c r="C54" s="153"/>
      <c r="D54" s="86"/>
      <c r="E54" s="89"/>
      <c r="F54" s="87"/>
      <c r="G54" s="88"/>
      <c r="H54" s="87"/>
      <c r="I54" s="160"/>
      <c r="J54" s="88"/>
      <c r="K54" s="163"/>
      <c r="O54" s="57"/>
      <c r="Q54" s="83"/>
      <c r="R54" s="124"/>
      <c r="S54" s="124"/>
      <c r="T54" s="165"/>
    </row>
    <row r="55" spans="1:20" ht="12.75" customHeight="1">
      <c r="A55" s="149">
        <v>10</v>
      </c>
      <c r="B55" s="91" t="s">
        <v>64</v>
      </c>
      <c r="C55" s="331" t="s">
        <v>65</v>
      </c>
      <c r="D55" s="180" t="s">
        <v>39</v>
      </c>
      <c r="E55" s="202">
        <v>3.0099999999999998E-2</v>
      </c>
      <c r="F55" s="95"/>
      <c r="G55" s="74">
        <v>0</v>
      </c>
      <c r="H55" s="95"/>
      <c r="I55" s="158"/>
      <c r="J55" s="74">
        <v>0</v>
      </c>
      <c r="K55" s="161"/>
      <c r="L55" s="92"/>
      <c r="M55" s="93"/>
      <c r="N55" s="94"/>
      <c r="O55" s="94"/>
      <c r="P55" s="95"/>
      <c r="Q55" s="121"/>
      <c r="R55" s="81">
        <f>G56+J56</f>
        <v>0</v>
      </c>
      <c r="S55" s="366">
        <f>R55+R56</f>
        <v>385.91198157960008</v>
      </c>
      <c r="T55" s="368">
        <f>E55*S55</f>
        <v>11.615950645545961</v>
      </c>
    </row>
    <row r="56" spans="1:20" ht="12.75" customHeight="1">
      <c r="A56" s="150"/>
      <c r="C56" s="332"/>
      <c r="E56" s="124"/>
      <c r="G56" s="74">
        <f>G55*$J$13/1000</f>
        <v>0</v>
      </c>
      <c r="I56" s="159"/>
      <c r="J56" s="74">
        <f>J55*$Q$13/1000</f>
        <v>0</v>
      </c>
      <c r="K56" s="162"/>
      <c r="L56" s="96" t="s">
        <v>65</v>
      </c>
      <c r="M56" s="97" t="s">
        <v>39</v>
      </c>
      <c r="N56" s="98">
        <v>1</v>
      </c>
      <c r="O56" s="99">
        <f>E55*N56</f>
        <v>3.0099999999999998E-2</v>
      </c>
      <c r="P56" s="100">
        <v>340.83300000000003</v>
      </c>
      <c r="Q56" s="131">
        <f>N56*P56*$N$11</f>
        <v>385.91198157960008</v>
      </c>
      <c r="R56" s="124">
        <f>SUM(Q56:Q56)</f>
        <v>385.91198157960008</v>
      </c>
      <c r="S56" s="367"/>
      <c r="T56" s="369"/>
    </row>
    <row r="57" spans="1:20" ht="12.75" customHeight="1">
      <c r="A57" s="151"/>
      <c r="B57" s="85"/>
      <c r="C57" s="153"/>
      <c r="D57" s="86"/>
      <c r="E57" s="89"/>
      <c r="F57" s="87"/>
      <c r="G57" s="88"/>
      <c r="H57" s="87"/>
      <c r="I57" s="160"/>
      <c r="J57" s="88"/>
      <c r="K57" s="163"/>
      <c r="L57" s="181"/>
      <c r="M57" s="182"/>
      <c r="N57" s="183"/>
      <c r="O57" s="183"/>
      <c r="P57" s="87"/>
      <c r="Q57" s="184"/>
      <c r="R57" s="89"/>
      <c r="S57" s="89"/>
      <c r="T57" s="185"/>
    </row>
    <row r="58" spans="1:20" ht="12.75" customHeight="1">
      <c r="A58" s="152">
        <v>11</v>
      </c>
      <c r="B58" s="329" t="s">
        <v>66</v>
      </c>
      <c r="C58" s="331" t="s">
        <v>68</v>
      </c>
      <c r="D58" s="58" t="s">
        <v>62</v>
      </c>
      <c r="E58" s="124">
        <v>2.5</v>
      </c>
      <c r="F58" s="38"/>
      <c r="G58" s="37">
        <v>0.33</v>
      </c>
      <c r="H58" s="38"/>
      <c r="I58" s="159"/>
      <c r="J58" s="42">
        <v>0.02</v>
      </c>
      <c r="K58" s="162"/>
      <c r="L58" s="92"/>
      <c r="M58" s="93"/>
      <c r="N58" s="94"/>
      <c r="O58" s="94"/>
      <c r="P58" s="95"/>
      <c r="Q58" s="121"/>
      <c r="R58" s="81">
        <f>G59+J59</f>
        <v>0.70433960000000007</v>
      </c>
      <c r="S58" s="366">
        <f>R58+R59</f>
        <v>2.0914564915587204</v>
      </c>
      <c r="T58" s="368">
        <f>E58*S58</f>
        <v>5.2286412288968007</v>
      </c>
    </row>
    <row r="59" spans="1:20" ht="12.75" customHeight="1">
      <c r="A59" s="150"/>
      <c r="B59" s="374"/>
      <c r="C59" s="332"/>
      <c r="D59" s="58"/>
      <c r="E59" s="124"/>
      <c r="F59" s="38"/>
      <c r="G59" s="74">
        <f>G58*$J$13/1000</f>
        <v>0.64854240000000007</v>
      </c>
      <c r="H59" s="38"/>
      <c r="I59" s="159"/>
      <c r="J59" s="74">
        <f>J58*$Q$13/1000</f>
        <v>5.5797200000000005E-2</v>
      </c>
      <c r="K59" s="162"/>
      <c r="L59" s="129" t="s">
        <v>60</v>
      </c>
      <c r="M59" s="102" t="s">
        <v>36</v>
      </c>
      <c r="N59" s="103">
        <v>4.0800000000000003E-2</v>
      </c>
      <c r="O59" s="104">
        <f>E58*N59</f>
        <v>0.10200000000000001</v>
      </c>
      <c r="P59" s="105">
        <v>29.007000000000001</v>
      </c>
      <c r="Q59" s="123">
        <f>N59*P59*$N$11</f>
        <v>1.3400148256387203</v>
      </c>
      <c r="R59" s="366">
        <f>SUM(Q59:Q60)</f>
        <v>1.3871168915587204</v>
      </c>
      <c r="S59" s="367"/>
      <c r="T59" s="369"/>
    </row>
    <row r="60" spans="1:20" ht="12.75" customHeight="1">
      <c r="A60" s="150"/>
      <c r="B60" s="90" t="s">
        <v>67</v>
      </c>
      <c r="C60" s="332"/>
      <c r="D60" s="58"/>
      <c r="E60" s="124"/>
      <c r="F60" s="38"/>
      <c r="G60" s="37"/>
      <c r="H60" s="38"/>
      <c r="I60" s="159"/>
      <c r="K60" s="162"/>
      <c r="L60" s="116" t="s">
        <v>69</v>
      </c>
      <c r="M60" s="117" t="s">
        <v>36</v>
      </c>
      <c r="N60" s="118">
        <v>1.6000000000000001E-3</v>
      </c>
      <c r="O60" s="119">
        <f>E58*N60</f>
        <v>4.0000000000000001E-3</v>
      </c>
      <c r="P60" s="120">
        <v>26</v>
      </c>
      <c r="Q60" s="127">
        <f>N60*P60*$N$11</f>
        <v>4.7102065920000012E-2</v>
      </c>
      <c r="R60" s="367"/>
      <c r="S60" s="367"/>
      <c r="T60" s="369"/>
    </row>
    <row r="61" spans="1:20" ht="12.75" customHeight="1">
      <c r="A61" s="151"/>
      <c r="B61" s="85"/>
      <c r="C61" s="153"/>
      <c r="D61" s="86"/>
      <c r="E61" s="89"/>
      <c r="F61" s="87"/>
      <c r="G61" s="88"/>
      <c r="H61" s="87"/>
      <c r="I61" s="160"/>
      <c r="J61" s="88"/>
      <c r="K61" s="163"/>
      <c r="O61" s="57"/>
      <c r="Q61" s="83"/>
      <c r="R61" s="124"/>
      <c r="S61" s="124"/>
      <c r="T61" s="165"/>
    </row>
    <row r="62" spans="1:20" ht="12.75" customHeight="1">
      <c r="A62" s="152">
        <v>12</v>
      </c>
      <c r="B62" s="90" t="s">
        <v>70</v>
      </c>
      <c r="C62" s="331" t="s">
        <v>72</v>
      </c>
      <c r="D62" s="58" t="s">
        <v>62</v>
      </c>
      <c r="E62" s="124">
        <v>2.7</v>
      </c>
      <c r="F62" s="38"/>
      <c r="G62" s="37">
        <v>0.247</v>
      </c>
      <c r="H62" s="38"/>
      <c r="I62" s="159"/>
      <c r="J62" s="42">
        <v>8.0000000000000071E-3</v>
      </c>
      <c r="K62" s="162"/>
      <c r="L62" s="92"/>
      <c r="M62" s="93"/>
      <c r="N62" s="94"/>
      <c r="O62" s="94"/>
      <c r="P62" s="95"/>
      <c r="Q62" s="121"/>
      <c r="R62" s="81">
        <f>G63+J63</f>
        <v>0.50774304000000003</v>
      </c>
      <c r="S62" s="366">
        <f>R62+R63</f>
        <v>1.1633222748000001</v>
      </c>
      <c r="T62" s="368">
        <f>E62*S62</f>
        <v>3.1409701419600005</v>
      </c>
    </row>
    <row r="63" spans="1:20" ht="12.75" customHeight="1">
      <c r="A63" s="150"/>
      <c r="B63" s="90" t="s">
        <v>71</v>
      </c>
      <c r="C63" s="332"/>
      <c r="D63" s="58"/>
      <c r="E63" s="124"/>
      <c r="F63" s="38"/>
      <c r="G63" s="74">
        <f>G62*$J$13/1000</f>
        <v>0.48542415999999999</v>
      </c>
      <c r="H63" s="38"/>
      <c r="I63" s="159"/>
      <c r="J63" s="74">
        <f>J62*$Q$13/1000</f>
        <v>2.231888000000002E-2</v>
      </c>
      <c r="K63" s="162"/>
      <c r="L63" s="236" t="s">
        <v>73</v>
      </c>
      <c r="M63" s="102" t="s">
        <v>62</v>
      </c>
      <c r="N63" s="103">
        <v>1.08</v>
      </c>
      <c r="O63" s="104">
        <f>E62*N63</f>
        <v>2.9160000000000004</v>
      </c>
      <c r="P63" s="105">
        <v>0.42499999999999999</v>
      </c>
      <c r="Q63" s="123">
        <f>N63*P63*$N$11</f>
        <v>0.51970789080000002</v>
      </c>
      <c r="R63" s="366">
        <f>SUM(Q63:Q64)</f>
        <v>0.65557923480000002</v>
      </c>
      <c r="S63" s="367"/>
      <c r="T63" s="369"/>
    </row>
    <row r="64" spans="1:20" ht="12.75" customHeight="1">
      <c r="A64" s="150"/>
      <c r="B64" s="36"/>
      <c r="C64" s="332"/>
      <c r="D64" s="58"/>
      <c r="E64" s="124"/>
      <c r="F64" s="38"/>
      <c r="G64" s="37"/>
      <c r="H64" s="38"/>
      <c r="I64" s="159"/>
      <c r="K64" s="162"/>
      <c r="L64" s="116" t="s">
        <v>74</v>
      </c>
      <c r="M64" s="117" t="s">
        <v>48</v>
      </c>
      <c r="N64" s="118">
        <v>0.3</v>
      </c>
      <c r="O64" s="119">
        <f>E62*N64</f>
        <v>0.81</v>
      </c>
      <c r="P64" s="120">
        <v>0.4</v>
      </c>
      <c r="Q64" s="127">
        <f>N64*P64*$N$11</f>
        <v>0.13587134400000001</v>
      </c>
      <c r="R64" s="367"/>
      <c r="S64" s="367"/>
      <c r="T64" s="369"/>
    </row>
    <row r="65" spans="1:20" ht="12.75" customHeight="1">
      <c r="A65" s="151"/>
      <c r="B65" s="85"/>
      <c r="C65" s="153"/>
      <c r="D65" s="86"/>
      <c r="E65" s="89"/>
      <c r="F65" s="87"/>
      <c r="G65" s="88"/>
      <c r="H65" s="87"/>
      <c r="I65" s="160"/>
      <c r="J65" s="88"/>
      <c r="K65" s="163"/>
      <c r="O65" s="57"/>
      <c r="Q65" s="83"/>
      <c r="R65" s="124"/>
      <c r="S65" s="124"/>
      <c r="T65" s="165"/>
    </row>
    <row r="66" spans="1:20" ht="12.75" customHeight="1">
      <c r="A66" s="152">
        <v>13</v>
      </c>
      <c r="B66" s="90" t="s">
        <v>75</v>
      </c>
      <c r="C66" s="331" t="s">
        <v>77</v>
      </c>
      <c r="D66" s="58" t="s">
        <v>62</v>
      </c>
      <c r="E66" s="124">
        <v>2.7</v>
      </c>
      <c r="F66" s="38"/>
      <c r="G66" s="37">
        <v>0.74</v>
      </c>
      <c r="H66" s="38"/>
      <c r="I66" s="159"/>
      <c r="J66" s="42">
        <v>6.0000000000000053E-2</v>
      </c>
      <c r="K66" s="162"/>
      <c r="L66" s="92"/>
      <c r="M66" s="93"/>
      <c r="N66" s="94"/>
      <c r="O66" s="94"/>
      <c r="P66" s="95"/>
      <c r="Q66" s="121"/>
      <c r="R66" s="81">
        <f>G67+J67</f>
        <v>1.6216988000000001</v>
      </c>
      <c r="S66" s="366">
        <f>R66+R67</f>
        <v>2.5637401184000002</v>
      </c>
      <c r="T66" s="368">
        <f>E66*S66</f>
        <v>6.9220983196800008</v>
      </c>
    </row>
    <row r="67" spans="1:20" ht="12.75" customHeight="1">
      <c r="A67" s="150"/>
      <c r="B67" s="90" t="s">
        <v>76</v>
      </c>
      <c r="C67" s="332"/>
      <c r="D67" s="58"/>
      <c r="E67" s="124"/>
      <c r="F67" s="38"/>
      <c r="G67" s="74">
        <f>G66*$J$13/1000</f>
        <v>1.4543071999999999</v>
      </c>
      <c r="H67" s="38"/>
      <c r="I67" s="159"/>
      <c r="J67" s="74">
        <f>J66*$Q$13/1000</f>
        <v>0.16739160000000014</v>
      </c>
      <c r="K67" s="162"/>
      <c r="L67" s="96" t="s">
        <v>69</v>
      </c>
      <c r="M67" s="97" t="s">
        <v>36</v>
      </c>
      <c r="N67" s="98">
        <v>3.2000000000000001E-2</v>
      </c>
      <c r="O67" s="99">
        <f>E66*N67</f>
        <v>8.6400000000000005E-2</v>
      </c>
      <c r="P67" s="100">
        <v>26</v>
      </c>
      <c r="Q67" s="131">
        <f>N67*P67*$N$11</f>
        <v>0.94204131840000016</v>
      </c>
      <c r="R67" s="124">
        <f>SUM(Q67:Q67)</f>
        <v>0.94204131840000016</v>
      </c>
      <c r="S67" s="367"/>
      <c r="T67" s="369"/>
    </row>
    <row r="68" spans="1:20" ht="10.5" customHeight="1">
      <c r="A68" s="151"/>
      <c r="B68" s="85"/>
      <c r="C68" s="153"/>
      <c r="D68" s="86"/>
      <c r="E68" s="89"/>
      <c r="F68" s="87"/>
      <c r="G68" s="88"/>
      <c r="H68" s="87"/>
      <c r="I68" s="160"/>
      <c r="J68" s="88"/>
      <c r="K68" s="163"/>
      <c r="O68" s="57"/>
      <c r="Q68" s="83"/>
      <c r="R68" s="124"/>
      <c r="S68" s="124"/>
      <c r="T68" s="165"/>
    </row>
    <row r="69" spans="1:20" ht="12.75" customHeight="1">
      <c r="A69" s="152">
        <v>14</v>
      </c>
      <c r="B69" s="90" t="s">
        <v>78</v>
      </c>
      <c r="C69" s="331" t="s">
        <v>80</v>
      </c>
      <c r="D69" s="58" t="s">
        <v>81</v>
      </c>
      <c r="E69" s="124">
        <v>4.3</v>
      </c>
      <c r="F69" s="38"/>
      <c r="G69" s="37">
        <v>0.87</v>
      </c>
      <c r="H69" s="38"/>
      <c r="I69" s="159"/>
      <c r="J69" s="42">
        <v>3.6000000000000032E-2</v>
      </c>
      <c r="K69" s="162"/>
      <c r="L69" s="92"/>
      <c r="M69" s="93"/>
      <c r="N69" s="94"/>
      <c r="O69" s="94"/>
      <c r="P69" s="95"/>
      <c r="Q69" s="121"/>
      <c r="R69" s="81">
        <f>G70+J70</f>
        <v>1.8102285600000001</v>
      </c>
      <c r="S69" s="366">
        <f>R69+R70</f>
        <v>1.9585230738864001</v>
      </c>
      <c r="T69" s="368">
        <f>E69*S69</f>
        <v>8.4216492177115203</v>
      </c>
    </row>
    <row r="70" spans="1:20" ht="12.75" customHeight="1">
      <c r="A70" s="150"/>
      <c r="B70" s="90" t="s">
        <v>79</v>
      </c>
      <c r="C70" s="332"/>
      <c r="D70" s="58"/>
      <c r="E70" s="124"/>
      <c r="F70" s="38"/>
      <c r="G70" s="74">
        <f>G69*$J$13/1000</f>
        <v>1.7097936</v>
      </c>
      <c r="H70" s="38"/>
      <c r="I70" s="159"/>
      <c r="J70" s="74">
        <f>J69*$Q$13/1000</f>
        <v>0.10043496000000009</v>
      </c>
      <c r="K70" s="162"/>
      <c r="L70" s="96" t="s">
        <v>47</v>
      </c>
      <c r="M70" s="97" t="s">
        <v>48</v>
      </c>
      <c r="N70" s="98">
        <v>0.13700000000000001</v>
      </c>
      <c r="O70" s="99">
        <f>E69*N70</f>
        <v>0.58910000000000007</v>
      </c>
      <c r="P70" s="100">
        <v>0.95599999999999996</v>
      </c>
      <c r="Q70" s="131">
        <f>N70*P70*$N$11</f>
        <v>0.14829451388640003</v>
      </c>
      <c r="R70" s="124">
        <f>SUM(Q70:Q70)</f>
        <v>0.14829451388640003</v>
      </c>
      <c r="S70" s="367"/>
      <c r="T70" s="369"/>
    </row>
    <row r="71" spans="1:20" ht="12.75" customHeight="1">
      <c r="A71" s="151"/>
      <c r="B71" s="85"/>
      <c r="C71" s="153"/>
      <c r="D71" s="86"/>
      <c r="E71" s="89"/>
      <c r="F71" s="87"/>
      <c r="G71" s="88"/>
      <c r="H71" s="87"/>
      <c r="I71" s="160"/>
      <c r="J71" s="88"/>
      <c r="K71" s="163"/>
      <c r="O71" s="57"/>
      <c r="Q71" s="83"/>
      <c r="R71" s="124"/>
      <c r="S71" s="124"/>
      <c r="T71" s="165"/>
    </row>
    <row r="72" spans="1:20" ht="12.75" customHeight="1">
      <c r="A72" s="152">
        <v>15</v>
      </c>
      <c r="B72" s="90" t="s">
        <v>51</v>
      </c>
      <c r="C72" s="331" t="s">
        <v>82</v>
      </c>
      <c r="D72" s="58" t="s">
        <v>53</v>
      </c>
      <c r="E72" s="124">
        <v>15.8</v>
      </c>
      <c r="F72" s="38"/>
      <c r="G72" s="37">
        <v>0</v>
      </c>
      <c r="H72" s="38"/>
      <c r="I72" s="159"/>
      <c r="J72" s="42">
        <v>0</v>
      </c>
      <c r="K72" s="162"/>
      <c r="L72" s="92"/>
      <c r="M72" s="93"/>
      <c r="N72" s="94"/>
      <c r="O72" s="94"/>
      <c r="P72" s="95"/>
      <c r="Q72" s="121"/>
      <c r="R72" s="81">
        <f>G73+J73</f>
        <v>0</v>
      </c>
      <c r="S72" s="366">
        <f>R72+R73</f>
        <v>1.4813373279600002</v>
      </c>
      <c r="T72" s="368">
        <f>E72*S72</f>
        <v>23.405129781768004</v>
      </c>
    </row>
    <row r="73" spans="1:20" ht="12.75" customHeight="1">
      <c r="A73" s="150"/>
      <c r="B73" s="36"/>
      <c r="C73" s="332"/>
      <c r="D73" s="58"/>
      <c r="E73" s="124"/>
      <c r="F73" s="38"/>
      <c r="G73" s="74">
        <f>G72*$J$13/1000</f>
        <v>0</v>
      </c>
      <c r="H73" s="38"/>
      <c r="I73" s="159"/>
      <c r="J73" s="74">
        <f>J72*$Q$13/1000</f>
        <v>0</v>
      </c>
      <c r="K73" s="162"/>
      <c r="L73" s="96" t="s">
        <v>82</v>
      </c>
      <c r="M73" s="97" t="s">
        <v>53</v>
      </c>
      <c r="N73" s="98">
        <v>1</v>
      </c>
      <c r="O73" s="99">
        <f>E72*N73</f>
        <v>15.8</v>
      </c>
      <c r="P73" s="100">
        <v>1.3083</v>
      </c>
      <c r="Q73" s="131">
        <f>N73*P73*$N$11</f>
        <v>1.4813373279600002</v>
      </c>
      <c r="R73" s="124">
        <f>SUM(Q73:Q73)</f>
        <v>1.4813373279600002</v>
      </c>
      <c r="S73" s="367"/>
      <c r="T73" s="369"/>
    </row>
    <row r="74" spans="1:20" ht="7.5" customHeight="1">
      <c r="A74" s="151"/>
      <c r="B74" s="85"/>
      <c r="C74" s="153"/>
      <c r="D74" s="86"/>
      <c r="E74" s="89"/>
      <c r="F74" s="87"/>
      <c r="G74" s="88"/>
      <c r="H74" s="87"/>
      <c r="I74" s="160"/>
      <c r="J74" s="88"/>
      <c r="K74" s="163"/>
      <c r="O74" s="57"/>
      <c r="Q74" s="83"/>
      <c r="R74" s="124"/>
      <c r="S74" s="124"/>
      <c r="T74" s="165"/>
    </row>
    <row r="75" spans="1:20" ht="12.75" customHeight="1">
      <c r="A75" s="152">
        <v>16</v>
      </c>
      <c r="B75" s="90" t="s">
        <v>51</v>
      </c>
      <c r="C75" s="331" t="s">
        <v>83</v>
      </c>
      <c r="D75" s="58" t="s">
        <v>53</v>
      </c>
      <c r="E75" s="124">
        <v>16.8</v>
      </c>
      <c r="F75" s="38"/>
      <c r="G75" s="37">
        <v>0</v>
      </c>
      <c r="H75" s="38"/>
      <c r="I75" s="159"/>
      <c r="J75" s="42">
        <v>0</v>
      </c>
      <c r="K75" s="162"/>
      <c r="L75" s="92"/>
      <c r="M75" s="93"/>
      <c r="N75" s="94"/>
      <c r="O75" s="94"/>
      <c r="P75" s="95"/>
      <c r="Q75" s="121"/>
      <c r="R75" s="81">
        <f>G76+J76</f>
        <v>0</v>
      </c>
      <c r="S75" s="366">
        <f>R75+R76</f>
        <v>0.43365603960000004</v>
      </c>
      <c r="T75" s="368">
        <f>E75*S75</f>
        <v>7.2854214652800007</v>
      </c>
    </row>
    <row r="76" spans="1:20" ht="12.75" customHeight="1">
      <c r="A76" s="150"/>
      <c r="B76" s="36"/>
      <c r="C76" s="332"/>
      <c r="D76" s="58"/>
      <c r="E76" s="124"/>
      <c r="F76" s="38"/>
      <c r="G76" s="74">
        <f>G75*$J$13/1000</f>
        <v>0</v>
      </c>
      <c r="H76" s="38"/>
      <c r="I76" s="159"/>
      <c r="J76" s="74">
        <f>J75*$Q$13/1000</f>
        <v>0</v>
      </c>
      <c r="K76" s="162"/>
      <c r="L76" s="96" t="s">
        <v>83</v>
      </c>
      <c r="M76" s="97" t="s">
        <v>53</v>
      </c>
      <c r="N76" s="98">
        <v>1</v>
      </c>
      <c r="O76" s="99">
        <f>E75*N76</f>
        <v>16.8</v>
      </c>
      <c r="P76" s="100">
        <v>0.38300000000000001</v>
      </c>
      <c r="Q76" s="131">
        <f>N76*P76*$N$11</f>
        <v>0.43365603960000004</v>
      </c>
      <c r="R76" s="124">
        <f>SUM(Q76:Q76)</f>
        <v>0.43365603960000004</v>
      </c>
      <c r="S76" s="367"/>
      <c r="T76" s="369"/>
    </row>
    <row r="77" spans="1:20" ht="12.75" customHeight="1">
      <c r="A77" s="151"/>
      <c r="B77" s="85"/>
      <c r="C77" s="153"/>
      <c r="D77" s="86"/>
      <c r="E77" s="89"/>
      <c r="F77" s="87"/>
      <c r="G77" s="88"/>
      <c r="H77" s="87"/>
      <c r="I77" s="160"/>
      <c r="J77" s="88"/>
      <c r="K77" s="163"/>
      <c r="O77" s="57"/>
      <c r="Q77" s="83"/>
      <c r="R77" s="124"/>
      <c r="S77" s="124"/>
      <c r="T77" s="165"/>
    </row>
    <row r="78" spans="1:20" ht="12.75" customHeight="1">
      <c r="A78" s="152">
        <v>17</v>
      </c>
      <c r="B78" s="90" t="s">
        <v>51</v>
      </c>
      <c r="C78" s="331" t="s">
        <v>84</v>
      </c>
      <c r="D78" s="58" t="s">
        <v>53</v>
      </c>
      <c r="E78" s="124">
        <v>4.5999999999999996</v>
      </c>
      <c r="F78" s="38"/>
      <c r="G78" s="37">
        <v>0</v>
      </c>
      <c r="H78" s="38"/>
      <c r="I78" s="159"/>
      <c r="J78" s="42">
        <v>0</v>
      </c>
      <c r="K78" s="162"/>
      <c r="L78" s="92"/>
      <c r="M78" s="93"/>
      <c r="N78" s="94"/>
      <c r="O78" s="94"/>
      <c r="P78" s="95"/>
      <c r="Q78" s="121"/>
      <c r="R78" s="81">
        <f>G79+J79</f>
        <v>0</v>
      </c>
      <c r="S78" s="366">
        <f>R78+R79</f>
        <v>0.25589103120000001</v>
      </c>
      <c r="T78" s="368">
        <f>E78*S78</f>
        <v>1.17709874352</v>
      </c>
    </row>
    <row r="79" spans="1:20" ht="12.75" customHeight="1">
      <c r="A79" s="150"/>
      <c r="B79" s="36"/>
      <c r="C79" s="332"/>
      <c r="D79" s="58"/>
      <c r="E79" s="124"/>
      <c r="F79" s="38"/>
      <c r="G79" s="74">
        <f>G78*$J$13/1000</f>
        <v>0</v>
      </c>
      <c r="H79" s="38"/>
      <c r="I79" s="159"/>
      <c r="J79" s="74">
        <f>J78*$Q$13/1000</f>
        <v>0</v>
      </c>
      <c r="K79" s="162"/>
      <c r="L79" s="96" t="s">
        <v>84</v>
      </c>
      <c r="M79" s="97" t="s">
        <v>53</v>
      </c>
      <c r="N79" s="98">
        <v>1</v>
      </c>
      <c r="O79" s="99">
        <f>E78*N79</f>
        <v>4.5999999999999996</v>
      </c>
      <c r="P79" s="100">
        <v>0.22600000000000001</v>
      </c>
      <c r="Q79" s="131">
        <f>N79*P79*$N$11</f>
        <v>0.25589103120000001</v>
      </c>
      <c r="R79" s="124">
        <f>SUM(Q79:Q79)</f>
        <v>0.25589103120000001</v>
      </c>
      <c r="S79" s="367"/>
      <c r="T79" s="369"/>
    </row>
    <row r="80" spans="1:20" ht="12.75" customHeight="1">
      <c r="A80" s="151"/>
      <c r="B80" s="85"/>
      <c r="C80" s="153"/>
      <c r="D80" s="86"/>
      <c r="E80" s="89"/>
      <c r="F80" s="87"/>
      <c r="G80" s="88"/>
      <c r="H80" s="87"/>
      <c r="I80" s="160"/>
      <c r="J80" s="88"/>
      <c r="K80" s="163"/>
      <c r="O80" s="57"/>
      <c r="Q80" s="83"/>
      <c r="R80" s="124"/>
      <c r="S80" s="124"/>
      <c r="T80" s="165"/>
    </row>
    <row r="81" spans="1:20" ht="12.75" customHeight="1">
      <c r="A81" s="152">
        <v>18</v>
      </c>
      <c r="B81" s="90" t="s">
        <v>51</v>
      </c>
      <c r="C81" s="331" t="s">
        <v>85</v>
      </c>
      <c r="D81" s="58" t="s">
        <v>48</v>
      </c>
      <c r="E81" s="124">
        <v>0.32</v>
      </c>
      <c r="F81" s="38"/>
      <c r="G81" s="37">
        <v>0</v>
      </c>
      <c r="H81" s="38"/>
      <c r="I81" s="159"/>
      <c r="J81" s="42">
        <v>0</v>
      </c>
      <c r="K81" s="162"/>
      <c r="L81" s="92"/>
      <c r="M81" s="93"/>
      <c r="N81" s="94"/>
      <c r="O81" s="94"/>
      <c r="P81" s="95"/>
      <c r="Q81" s="121"/>
      <c r="R81" s="81">
        <f>G82+J82</f>
        <v>0</v>
      </c>
      <c r="S81" s="366">
        <f>R81+R82</f>
        <v>0.46196256959999998</v>
      </c>
      <c r="T81" s="368">
        <f>E81*S81</f>
        <v>0.14782802227200001</v>
      </c>
    </row>
    <row r="82" spans="1:20" ht="12.75" customHeight="1">
      <c r="A82" s="150"/>
      <c r="B82" s="36"/>
      <c r="C82" s="332"/>
      <c r="D82" s="58"/>
      <c r="E82" s="124"/>
      <c r="F82" s="38"/>
      <c r="G82" s="74">
        <f>G81*$J$13/1000</f>
        <v>0</v>
      </c>
      <c r="H82" s="38"/>
      <c r="I82" s="159"/>
      <c r="J82" s="74">
        <f>J81*$Q$13/1000</f>
        <v>0</v>
      </c>
      <c r="K82" s="162"/>
      <c r="L82" s="96" t="s">
        <v>85</v>
      </c>
      <c r="M82" s="97" t="s">
        <v>48</v>
      </c>
      <c r="N82" s="98">
        <v>1</v>
      </c>
      <c r="O82" s="99">
        <f>E81*N82</f>
        <v>0.32</v>
      </c>
      <c r="P82" s="100">
        <v>0.40799999999999997</v>
      </c>
      <c r="Q82" s="131">
        <f>N82*P82*$N$11</f>
        <v>0.46196256959999998</v>
      </c>
      <c r="R82" s="124">
        <f>SUM(Q82:Q82)</f>
        <v>0.46196256959999998</v>
      </c>
      <c r="S82" s="367"/>
      <c r="T82" s="369"/>
    </row>
    <row r="83" spans="1:20" ht="12.75" customHeight="1">
      <c r="A83" s="151"/>
      <c r="B83" s="85"/>
      <c r="C83" s="153"/>
      <c r="D83" s="86"/>
      <c r="E83" s="89"/>
      <c r="F83" s="87"/>
      <c r="G83" s="88"/>
      <c r="H83" s="87"/>
      <c r="I83" s="160"/>
      <c r="J83" s="88"/>
      <c r="K83" s="163"/>
      <c r="Q83" s="83"/>
      <c r="R83" s="124"/>
      <c r="S83" s="124"/>
      <c r="T83" s="165"/>
    </row>
    <row r="84" spans="1:20" ht="12.75" customHeight="1">
      <c r="A84" s="149">
        <v>19</v>
      </c>
      <c r="B84" s="91" t="s">
        <v>51</v>
      </c>
      <c r="C84" s="331" t="s">
        <v>112</v>
      </c>
      <c r="D84" s="180" t="s">
        <v>53</v>
      </c>
      <c r="E84" s="122">
        <v>4.3</v>
      </c>
      <c r="F84" s="95"/>
      <c r="G84" s="74">
        <v>0</v>
      </c>
      <c r="H84" s="95"/>
      <c r="I84" s="158"/>
      <c r="J84" s="74">
        <v>0</v>
      </c>
      <c r="K84" s="161"/>
      <c r="L84" s="92"/>
      <c r="M84" s="93"/>
      <c r="N84" s="94"/>
      <c r="O84" s="128"/>
      <c r="P84" s="95"/>
      <c r="Q84" s="121"/>
      <c r="R84" s="81">
        <f>G85+J85</f>
        <v>0</v>
      </c>
      <c r="S84" s="366">
        <f>R84+R85</f>
        <v>0.90580896000000011</v>
      </c>
      <c r="T84" s="368">
        <f>E84*S84</f>
        <v>3.8949785280000002</v>
      </c>
    </row>
    <row r="85" spans="1:20" ht="12.75" customHeight="1">
      <c r="A85" s="150"/>
      <c r="C85" s="332"/>
      <c r="E85" s="124"/>
      <c r="G85" s="74">
        <f>G84*$J$13/1000</f>
        <v>0</v>
      </c>
      <c r="I85" s="159"/>
      <c r="J85" s="74">
        <f>J84*$Q$13/1000</f>
        <v>0</v>
      </c>
      <c r="K85" s="162"/>
      <c r="L85" s="96" t="s">
        <v>86</v>
      </c>
      <c r="M85" s="97" t="s">
        <v>81</v>
      </c>
      <c r="N85" s="98">
        <v>1</v>
      </c>
      <c r="O85" s="98">
        <f>E84*N85</f>
        <v>4.3</v>
      </c>
      <c r="P85" s="100">
        <v>0.8</v>
      </c>
      <c r="Q85" s="131">
        <f>N85*P85*$N$11</f>
        <v>0.90580896000000011</v>
      </c>
      <c r="R85" s="124">
        <f>SUM(Q85:Q85)</f>
        <v>0.90580896000000011</v>
      </c>
      <c r="S85" s="367"/>
      <c r="T85" s="369"/>
    </row>
    <row r="86" spans="1:20" ht="12.75" customHeight="1">
      <c r="A86" s="151"/>
      <c r="B86" s="85"/>
      <c r="C86" s="153"/>
      <c r="D86" s="86"/>
      <c r="E86" s="89"/>
      <c r="F86" s="87"/>
      <c r="G86" s="88"/>
      <c r="H86" s="87"/>
      <c r="I86" s="160"/>
      <c r="J86" s="88"/>
      <c r="K86" s="163"/>
      <c r="L86" s="181"/>
      <c r="M86" s="182"/>
      <c r="N86" s="183"/>
      <c r="O86" s="186"/>
      <c r="P86" s="87"/>
      <c r="Q86" s="184"/>
      <c r="R86" s="89"/>
      <c r="S86" s="89"/>
      <c r="T86" s="185"/>
    </row>
    <row r="87" spans="1:20" ht="12.75" customHeight="1">
      <c r="A87" s="152">
        <v>20</v>
      </c>
      <c r="B87" s="134" t="s">
        <v>87</v>
      </c>
      <c r="C87" s="331" t="s">
        <v>88</v>
      </c>
      <c r="D87" s="59" t="s">
        <v>62</v>
      </c>
      <c r="E87" s="124">
        <v>1.6</v>
      </c>
      <c r="G87" s="42">
        <v>0.38400000000000001</v>
      </c>
      <c r="I87" s="159"/>
      <c r="J87" s="42">
        <v>0</v>
      </c>
      <c r="K87" s="162"/>
      <c r="L87" s="92"/>
      <c r="M87" s="93"/>
      <c r="N87" s="94"/>
      <c r="O87" s="128"/>
      <c r="P87" s="95"/>
      <c r="Q87" s="121"/>
      <c r="R87" s="81">
        <f>G88+J88</f>
        <v>0.75466751999999993</v>
      </c>
      <c r="S87" s="366">
        <f>R87+R88</f>
        <v>1.10750841645</v>
      </c>
      <c r="T87" s="368">
        <f>E87*S87</f>
        <v>1.77201346632</v>
      </c>
    </row>
    <row r="88" spans="1:20" ht="12.75" customHeight="1">
      <c r="A88" s="150"/>
      <c r="B88" s="134" t="s">
        <v>76</v>
      </c>
      <c r="C88" s="332"/>
      <c r="E88" s="124"/>
      <c r="G88" s="74">
        <f>G87*$J$13/1000</f>
        <v>0.75466751999999993</v>
      </c>
      <c r="I88" s="159"/>
      <c r="J88" s="74">
        <f>J87*$Q$13/1000</f>
        <v>0</v>
      </c>
      <c r="K88" s="162"/>
      <c r="L88" s="96" t="s">
        <v>89</v>
      </c>
      <c r="M88" s="97" t="s">
        <v>48</v>
      </c>
      <c r="N88" s="98">
        <v>0.27700000000000002</v>
      </c>
      <c r="O88" s="98">
        <f>E87*N88</f>
        <v>0.44320000000000004</v>
      </c>
      <c r="P88" s="100">
        <v>1.125</v>
      </c>
      <c r="Q88" s="131">
        <f>N88*P88*$N$11</f>
        <v>0.35284089645000005</v>
      </c>
      <c r="R88" s="124">
        <f>SUM(Q88:Q88)</f>
        <v>0.35284089645000005</v>
      </c>
      <c r="S88" s="367"/>
      <c r="T88" s="369"/>
    </row>
    <row r="89" spans="1:20" ht="12.75" customHeight="1">
      <c r="A89" s="151"/>
      <c r="B89" s="85"/>
      <c r="C89" s="153"/>
      <c r="D89" s="86"/>
      <c r="E89" s="89"/>
      <c r="F89" s="87"/>
      <c r="G89" s="88"/>
      <c r="H89" s="87"/>
      <c r="I89" s="160"/>
      <c r="J89" s="88"/>
      <c r="K89" s="163"/>
      <c r="Q89" s="83"/>
      <c r="R89" s="124"/>
      <c r="S89" s="124"/>
      <c r="T89" s="165"/>
    </row>
    <row r="90" spans="1:20" ht="12.75" customHeight="1">
      <c r="A90" s="152">
        <v>21</v>
      </c>
      <c r="B90" s="134" t="s">
        <v>90</v>
      </c>
      <c r="C90" s="331" t="s">
        <v>91</v>
      </c>
      <c r="D90" s="59" t="s">
        <v>62</v>
      </c>
      <c r="E90" s="124">
        <v>0.6</v>
      </c>
      <c r="G90" s="42">
        <v>0.38400000000000001</v>
      </c>
      <c r="I90" s="159"/>
      <c r="J90" s="42">
        <v>0</v>
      </c>
      <c r="K90" s="162"/>
      <c r="L90" s="92"/>
      <c r="M90" s="93"/>
      <c r="N90" s="94"/>
      <c r="O90" s="128"/>
      <c r="P90" s="95"/>
      <c r="Q90" s="121"/>
      <c r="R90" s="81">
        <f>G91+J91</f>
        <v>0.75466751999999993</v>
      </c>
      <c r="S90" s="366">
        <f>R90+R91</f>
        <v>1.1821867038959999</v>
      </c>
      <c r="T90" s="368">
        <f>E90*S90</f>
        <v>0.70931202233759993</v>
      </c>
    </row>
    <row r="91" spans="1:20" ht="12.75" customHeight="1">
      <c r="A91" s="150"/>
      <c r="B91" s="134" t="s">
        <v>76</v>
      </c>
      <c r="C91" s="332"/>
      <c r="E91" s="124"/>
      <c r="G91" s="74">
        <f>G90*$J$13/1000</f>
        <v>0.75466751999999993</v>
      </c>
      <c r="I91" s="159"/>
      <c r="J91" s="74">
        <f>J90*$Q$13/1000</f>
        <v>0</v>
      </c>
      <c r="K91" s="162"/>
      <c r="L91" s="96" t="s">
        <v>92</v>
      </c>
      <c r="M91" s="97" t="s">
        <v>48</v>
      </c>
      <c r="N91" s="98">
        <v>0.21</v>
      </c>
      <c r="O91" s="98">
        <f>E90*N91</f>
        <v>0.126</v>
      </c>
      <c r="P91" s="100">
        <v>1.798</v>
      </c>
      <c r="Q91" s="131">
        <f>N91*P91*$N$11</f>
        <v>0.42751918389600002</v>
      </c>
      <c r="R91" s="124">
        <f>SUM(Q91:Q91)</f>
        <v>0.42751918389600002</v>
      </c>
      <c r="S91" s="367"/>
      <c r="T91" s="369"/>
    </row>
    <row r="92" spans="1:20" ht="12.75" customHeight="1">
      <c r="A92" s="151"/>
      <c r="B92" s="85"/>
      <c r="C92" s="153"/>
      <c r="D92" s="86"/>
      <c r="E92" s="89"/>
      <c r="F92" s="87"/>
      <c r="G92" s="88"/>
      <c r="H92" s="87"/>
      <c r="I92" s="160"/>
      <c r="J92" s="88"/>
      <c r="K92" s="163"/>
      <c r="Q92" s="83"/>
      <c r="R92" s="124"/>
      <c r="S92" s="124"/>
      <c r="T92" s="165"/>
    </row>
    <row r="93" spans="1:20" ht="12.75" customHeight="1">
      <c r="A93" s="149">
        <v>22</v>
      </c>
      <c r="B93" s="234" t="s">
        <v>93</v>
      </c>
      <c r="C93" s="331" t="s">
        <v>95</v>
      </c>
      <c r="D93" s="180" t="s">
        <v>62</v>
      </c>
      <c r="E93" s="237">
        <v>2.7</v>
      </c>
      <c r="F93" s="95"/>
      <c r="G93" s="74">
        <v>0.33800000000000002</v>
      </c>
      <c r="H93" s="95"/>
      <c r="I93" s="158"/>
      <c r="J93" s="74">
        <v>1.26E-2</v>
      </c>
      <c r="K93" s="161"/>
      <c r="L93" s="92"/>
      <c r="M93" s="93"/>
      <c r="N93" s="94"/>
      <c r="O93" s="128"/>
      <c r="P93" s="95"/>
      <c r="Q93" s="121"/>
      <c r="R93" s="81">
        <f>G94+J94</f>
        <v>0.69941687599999991</v>
      </c>
      <c r="S93" s="366">
        <f>R93+R94</f>
        <v>0.9805007188999999</v>
      </c>
      <c r="T93" s="368">
        <f>E93*S93</f>
        <v>2.6473519410299997</v>
      </c>
    </row>
    <row r="94" spans="1:20" ht="12.75" customHeight="1">
      <c r="A94" s="150"/>
      <c r="B94" s="330" t="s">
        <v>94</v>
      </c>
      <c r="C94" s="332"/>
      <c r="E94" s="238"/>
      <c r="G94" s="74">
        <f>G93*$J$13/1000</f>
        <v>0.66426463999999996</v>
      </c>
      <c r="I94" s="159"/>
      <c r="J94" s="74">
        <f>J93*$Q$13/1000</f>
        <v>3.5152236000000003E-2</v>
      </c>
      <c r="K94" s="162"/>
      <c r="L94" s="96" t="s">
        <v>109</v>
      </c>
      <c r="M94" s="97" t="s">
        <v>48</v>
      </c>
      <c r="N94" s="98">
        <v>0.33100000000000002</v>
      </c>
      <c r="O94" s="98">
        <f>E93*N94</f>
        <v>0.89370000000000005</v>
      </c>
      <c r="P94" s="100">
        <v>0.75</v>
      </c>
      <c r="Q94" s="131">
        <f>N94*P94*$N$11</f>
        <v>0.28108384290000005</v>
      </c>
      <c r="R94" s="124">
        <f>SUM(Q94:Q94)</f>
        <v>0.28108384290000005</v>
      </c>
      <c r="S94" s="367"/>
      <c r="T94" s="369"/>
    </row>
    <row r="95" spans="1:20" ht="12.75" customHeight="1">
      <c r="A95" s="151"/>
      <c r="B95" s="375"/>
      <c r="C95" s="333"/>
      <c r="D95" s="86"/>
      <c r="E95" s="89"/>
      <c r="F95" s="87"/>
      <c r="G95" s="88"/>
      <c r="H95" s="87"/>
      <c r="I95" s="160"/>
      <c r="J95" s="88"/>
      <c r="K95" s="163"/>
      <c r="L95" s="181"/>
      <c r="Q95" s="83"/>
      <c r="R95" s="124"/>
      <c r="S95" s="124"/>
      <c r="T95" s="165"/>
    </row>
    <row r="96" spans="1:20" ht="12.75" customHeight="1">
      <c r="A96" s="152">
        <v>23</v>
      </c>
      <c r="B96" s="134" t="s">
        <v>96</v>
      </c>
      <c r="C96" s="332" t="s">
        <v>97</v>
      </c>
      <c r="D96" s="59" t="s">
        <v>98</v>
      </c>
      <c r="E96" s="124">
        <v>4</v>
      </c>
      <c r="G96" s="42">
        <v>0</v>
      </c>
      <c r="I96" s="159"/>
      <c r="J96" s="42">
        <v>2.84</v>
      </c>
      <c r="K96" s="162"/>
      <c r="L96" s="181"/>
      <c r="M96" s="76"/>
      <c r="N96" s="77"/>
      <c r="O96" s="79"/>
      <c r="P96" s="78"/>
      <c r="Q96" s="80"/>
      <c r="R96" s="81">
        <f>G97+J97</f>
        <v>7.9232024000000001</v>
      </c>
      <c r="S96" s="122">
        <f>R96+R97</f>
        <v>7.9232024000000001</v>
      </c>
      <c r="T96" s="166">
        <f>E96*S96</f>
        <v>31.6928096</v>
      </c>
    </row>
    <row r="97" spans="1:24" ht="12.75" customHeight="1">
      <c r="A97" s="150"/>
      <c r="C97" s="332"/>
      <c r="E97" s="124"/>
      <c r="G97" s="74">
        <f>G96*$J$13/1000</f>
        <v>0</v>
      </c>
      <c r="I97" s="159"/>
      <c r="J97" s="74">
        <f>J96*$Q$13/1000</f>
        <v>7.9232024000000001</v>
      </c>
      <c r="K97" s="162"/>
      <c r="Q97" s="83"/>
      <c r="R97" s="124"/>
      <c r="S97" s="124"/>
      <c r="T97" s="165"/>
    </row>
    <row r="98" spans="1:24" ht="12.75" customHeight="1">
      <c r="A98" s="150"/>
      <c r="C98" s="154"/>
      <c r="E98" s="124"/>
      <c r="I98" s="159"/>
      <c r="K98" s="162"/>
      <c r="Q98" s="83"/>
      <c r="R98" s="124"/>
      <c r="S98" s="124"/>
      <c r="T98" s="165"/>
    </row>
    <row r="99" spans="1:24" ht="12.75" customHeight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SUM(T21:T98)</f>
        <v>223.14983887344908</v>
      </c>
    </row>
    <row r="100" spans="1:24" ht="12.75" customHeight="1">
      <c r="A100" s="188"/>
      <c r="B100" s="189"/>
      <c r="C100" s="247" t="s">
        <v>230</v>
      </c>
      <c r="D100" s="190"/>
      <c r="E100" s="72"/>
      <c r="F100" s="190"/>
      <c r="G100" s="190"/>
      <c r="H100" s="190"/>
      <c r="I100" s="191"/>
      <c r="J100" s="192"/>
      <c r="K100" s="193"/>
      <c r="L100" s="194"/>
      <c r="M100" s="187"/>
      <c r="N100" s="195"/>
      <c r="O100" s="195"/>
      <c r="P100" s="196"/>
      <c r="Q100" s="197"/>
      <c r="R100" s="198"/>
      <c r="S100" s="199"/>
      <c r="T100" s="200"/>
    </row>
    <row r="101" spans="1:24" ht="12.75" customHeight="1">
      <c r="A101" s="152">
        <v>1</v>
      </c>
      <c r="B101" s="90" t="s">
        <v>30</v>
      </c>
      <c r="C101" s="332" t="s">
        <v>31</v>
      </c>
      <c r="D101" s="58" t="s">
        <v>32</v>
      </c>
      <c r="E101" s="124">
        <f>E146</f>
        <v>4.3</v>
      </c>
      <c r="F101" s="38"/>
      <c r="G101" s="37">
        <v>0.22320000000000001</v>
      </c>
      <c r="H101" s="38"/>
      <c r="I101" s="159"/>
      <c r="J101" s="42">
        <v>8.5000000000000006E-3</v>
      </c>
      <c r="K101" s="161"/>
      <c r="L101" s="75"/>
      <c r="M101" s="76"/>
      <c r="N101" s="77"/>
      <c r="O101" s="77"/>
      <c r="P101" s="78"/>
      <c r="Q101" s="80"/>
      <c r="R101" s="81">
        <f>G102+J102</f>
        <v>0.46236430600000006</v>
      </c>
      <c r="S101" s="122">
        <f>R101+R102</f>
        <v>0.46236430600000006</v>
      </c>
      <c r="T101" s="166">
        <f>E101*S101</f>
        <v>1.9881665158000001</v>
      </c>
    </row>
    <row r="102" spans="1:24" ht="12.75" customHeight="1">
      <c r="A102" s="150"/>
      <c r="B102" s="36"/>
      <c r="C102" s="332"/>
      <c r="D102" s="58"/>
      <c r="E102" s="124"/>
      <c r="F102" s="38"/>
      <c r="G102" s="74">
        <f>G101*$J$13/1000</f>
        <v>0.43865049600000006</v>
      </c>
      <c r="H102" s="38"/>
      <c r="I102" s="159"/>
      <c r="J102" s="74">
        <f>J101*$Q$13/1000</f>
        <v>2.3713810000000002E-2</v>
      </c>
      <c r="K102" s="162"/>
      <c r="L102" s="65"/>
      <c r="M102" s="60"/>
      <c r="N102" s="56"/>
      <c r="O102" s="56"/>
      <c r="P102" s="38"/>
      <c r="Q102" s="83"/>
      <c r="R102" s="124"/>
      <c r="S102" s="124"/>
      <c r="T102" s="165"/>
    </row>
    <row r="103" spans="1:24" ht="12.75" customHeight="1">
      <c r="A103" s="151"/>
      <c r="B103" s="85"/>
      <c r="C103" s="153"/>
      <c r="D103" s="86"/>
      <c r="E103" s="89"/>
      <c r="F103" s="87"/>
      <c r="G103" s="88"/>
      <c r="H103" s="87"/>
      <c r="I103" s="160"/>
      <c r="J103" s="88"/>
      <c r="K103" s="163"/>
      <c r="O103" s="57"/>
      <c r="Q103" s="83"/>
      <c r="R103" s="124"/>
      <c r="S103" s="124"/>
      <c r="T103" s="165"/>
    </row>
    <row r="104" spans="1:24" ht="12.75" customHeight="1">
      <c r="A104" s="152">
        <v>2</v>
      </c>
      <c r="B104" s="90" t="s">
        <v>33</v>
      </c>
      <c r="C104" s="331" t="s">
        <v>35</v>
      </c>
      <c r="D104" s="58" t="s">
        <v>36</v>
      </c>
      <c r="E104" s="124">
        <v>0.34499999999999997</v>
      </c>
      <c r="F104" s="38"/>
      <c r="G104" s="37">
        <v>4.9000000000000004</v>
      </c>
      <c r="H104" s="38"/>
      <c r="I104" s="159"/>
      <c r="J104" s="42">
        <v>4.8</v>
      </c>
      <c r="K104" s="162"/>
      <c r="L104" s="75"/>
      <c r="M104" s="76"/>
      <c r="N104" s="77"/>
      <c r="O104" s="77"/>
      <c r="P104" s="78"/>
      <c r="Q104" s="80"/>
      <c r="R104" s="81">
        <f>G105+J105</f>
        <v>23.0212</v>
      </c>
      <c r="S104" s="122">
        <f>R104+R105</f>
        <v>23.0212</v>
      </c>
      <c r="T104" s="166">
        <f>E104*S104</f>
        <v>7.9423139999999997</v>
      </c>
    </row>
    <row r="105" spans="1:24" ht="12.75" customHeight="1">
      <c r="A105" s="150"/>
      <c r="B105" s="90" t="s">
        <v>34</v>
      </c>
      <c r="C105" s="332"/>
      <c r="D105" s="58"/>
      <c r="E105" s="124"/>
      <c r="F105" s="38"/>
      <c r="G105" s="74">
        <f>G104*$J$13/1000</f>
        <v>9.6298720000000007</v>
      </c>
      <c r="H105" s="38"/>
      <c r="I105" s="159"/>
      <c r="J105" s="74">
        <f>J104*$Q$13/1000</f>
        <v>13.391328</v>
      </c>
      <c r="K105" s="162"/>
      <c r="L105" s="65"/>
      <c r="M105" s="60"/>
      <c r="N105" s="56"/>
      <c r="O105" s="56"/>
      <c r="P105" s="38"/>
      <c r="Q105" s="83"/>
      <c r="R105" s="124"/>
      <c r="S105" s="124"/>
      <c r="T105" s="165"/>
    </row>
    <row r="106" spans="1:24" s="40" customFormat="1" ht="12.75" customHeight="1">
      <c r="A106" s="151"/>
      <c r="B106" s="85"/>
      <c r="C106" s="153"/>
      <c r="D106" s="86"/>
      <c r="E106" s="89"/>
      <c r="F106" s="87"/>
      <c r="G106" s="88"/>
      <c r="H106" s="87"/>
      <c r="I106" s="160"/>
      <c r="J106" s="88"/>
      <c r="K106" s="163"/>
      <c r="L106" s="66"/>
      <c r="M106" s="61"/>
      <c r="N106" s="57"/>
      <c r="O106" s="57"/>
      <c r="P106" s="43"/>
      <c r="Q106" s="83"/>
      <c r="R106" s="124"/>
      <c r="S106" s="124"/>
      <c r="T106" s="165"/>
      <c r="U106" s="36"/>
      <c r="V106" s="39"/>
      <c r="W106" s="39"/>
      <c r="X106" s="39"/>
    </row>
    <row r="107" spans="1:24" ht="12">
      <c r="A107" s="152">
        <v>3</v>
      </c>
      <c r="B107" s="329" t="s">
        <v>37</v>
      </c>
      <c r="C107" s="331" t="s">
        <v>38</v>
      </c>
      <c r="D107" s="58" t="s">
        <v>39</v>
      </c>
      <c r="E107" s="122">
        <v>0.67600000000000005</v>
      </c>
      <c r="F107" s="38"/>
      <c r="G107" s="37">
        <v>0.36</v>
      </c>
      <c r="H107" s="38"/>
      <c r="I107" s="159"/>
      <c r="J107" s="42">
        <v>0.85</v>
      </c>
      <c r="K107" s="162"/>
      <c r="L107" s="75"/>
      <c r="M107" s="76"/>
      <c r="N107" s="77"/>
      <c r="O107" s="77"/>
      <c r="P107" s="78"/>
      <c r="Q107" s="80"/>
      <c r="R107" s="81">
        <f>G108+J108</f>
        <v>3.0788818</v>
      </c>
      <c r="S107" s="122">
        <f>R107+R108</f>
        <v>3.0788818</v>
      </c>
      <c r="T107" s="166">
        <f>E107*S107</f>
        <v>2.0813240968</v>
      </c>
    </row>
    <row r="108" spans="1:24" ht="12">
      <c r="A108" s="150"/>
      <c r="B108" s="374"/>
      <c r="C108" s="332"/>
      <c r="D108" s="58"/>
      <c r="E108" s="124"/>
      <c r="F108" s="38"/>
      <c r="G108" s="74">
        <f>G107*$J$13/1000</f>
        <v>0.70750079999999993</v>
      </c>
      <c r="H108" s="38"/>
      <c r="I108" s="159"/>
      <c r="J108" s="74">
        <f>J107*$Q$13/1000</f>
        <v>2.371381</v>
      </c>
      <c r="K108" s="162"/>
      <c r="L108" s="65"/>
      <c r="M108" s="60"/>
      <c r="N108" s="56"/>
      <c r="O108" s="56"/>
      <c r="P108" s="38"/>
      <c r="Q108" s="83"/>
      <c r="R108" s="124"/>
      <c r="S108" s="124"/>
      <c r="T108" s="165"/>
    </row>
    <row r="109" spans="1:24">
      <c r="A109" s="151"/>
      <c r="B109" s="85"/>
      <c r="C109" s="153"/>
      <c r="D109" s="86"/>
      <c r="E109" s="89"/>
      <c r="F109" s="87"/>
      <c r="G109" s="88"/>
      <c r="H109" s="87"/>
      <c r="I109" s="160"/>
      <c r="J109" s="88"/>
      <c r="K109" s="163"/>
      <c r="L109" s="181"/>
      <c r="M109" s="182"/>
      <c r="N109" s="183"/>
      <c r="O109" s="183"/>
      <c r="P109" s="87"/>
      <c r="Q109" s="184"/>
      <c r="R109" s="89"/>
      <c r="S109" s="89"/>
      <c r="T109" s="185"/>
    </row>
    <row r="110" spans="1:24" ht="12">
      <c r="A110" s="149">
        <v>4</v>
      </c>
      <c r="B110" s="329" t="s">
        <v>40</v>
      </c>
      <c r="C110" s="331" t="s">
        <v>42</v>
      </c>
      <c r="D110" s="180" t="s">
        <v>43</v>
      </c>
      <c r="E110" s="237">
        <v>4</v>
      </c>
      <c r="F110" s="95"/>
      <c r="G110" s="74">
        <v>0.89339999999999997</v>
      </c>
      <c r="H110" s="95"/>
      <c r="I110" s="158"/>
      <c r="J110" s="74">
        <v>0.27799999999999958</v>
      </c>
      <c r="K110" s="161"/>
      <c r="L110" s="75"/>
      <c r="M110" s="76"/>
      <c r="N110" s="77"/>
      <c r="O110" s="77"/>
      <c r="P110" s="78"/>
      <c r="Q110" s="80"/>
      <c r="R110" s="81">
        <f>G111+J111</f>
        <v>2.5313622319999989</v>
      </c>
      <c r="S110" s="122">
        <f>R110+R111</f>
        <v>2.5313622319999989</v>
      </c>
      <c r="T110" s="166">
        <f>E110*S110</f>
        <v>10.125448927999996</v>
      </c>
    </row>
    <row r="111" spans="1:24" ht="12">
      <c r="A111" s="150"/>
      <c r="B111" s="330"/>
      <c r="C111" s="332"/>
      <c r="E111" s="238"/>
      <c r="G111" s="74">
        <f>G110*$J$13/1000</f>
        <v>1.755781152</v>
      </c>
      <c r="I111" s="159"/>
      <c r="J111" s="74">
        <f>J110*$Q$13/1000</f>
        <v>0.77558107999999892</v>
      </c>
      <c r="K111" s="162"/>
      <c r="O111" s="57"/>
      <c r="Q111" s="83"/>
      <c r="R111" s="124"/>
      <c r="S111" s="124"/>
      <c r="T111" s="165"/>
    </row>
    <row r="112" spans="1:24" ht="12">
      <c r="A112" s="151"/>
      <c r="B112" s="248" t="s">
        <v>41</v>
      </c>
      <c r="C112" s="333"/>
      <c r="D112" s="86"/>
      <c r="E112" s="89"/>
      <c r="F112" s="87"/>
      <c r="G112" s="88"/>
      <c r="H112" s="87"/>
      <c r="I112" s="160"/>
      <c r="J112" s="88"/>
      <c r="K112" s="163"/>
      <c r="L112" s="181"/>
      <c r="O112" s="57"/>
      <c r="Q112" s="83"/>
      <c r="R112" s="124"/>
      <c r="S112" s="124"/>
      <c r="T112" s="165"/>
    </row>
    <row r="113" spans="1:20" ht="12">
      <c r="A113" s="149">
        <v>5</v>
      </c>
      <c r="B113" s="234" t="s">
        <v>44</v>
      </c>
      <c r="C113" s="331" t="s">
        <v>46</v>
      </c>
      <c r="D113" s="180" t="s">
        <v>39</v>
      </c>
      <c r="E113" s="202">
        <f>(38.4+32.7+17.3+11.2)/1000</f>
        <v>9.9599999999999994E-2</v>
      </c>
      <c r="F113" s="95"/>
      <c r="G113" s="74">
        <v>19</v>
      </c>
      <c r="H113" s="95"/>
      <c r="I113" s="158"/>
      <c r="J113" s="74">
        <v>17.600000000000001</v>
      </c>
      <c r="K113" s="161"/>
      <c r="L113" s="92"/>
      <c r="M113" s="93"/>
      <c r="N113" s="94"/>
      <c r="O113" s="94"/>
      <c r="P113" s="95"/>
      <c r="Q113" s="121"/>
      <c r="R113" s="81">
        <f>G114+J114</f>
        <v>86.441856000000001</v>
      </c>
      <c r="S113" s="366">
        <f>R113+R114</f>
        <v>101.30547903165601</v>
      </c>
      <c r="T113" s="368">
        <f>E113*S113</f>
        <v>10.090025711552938</v>
      </c>
    </row>
    <row r="114" spans="1:20" ht="12">
      <c r="A114" s="150"/>
      <c r="B114" s="235" t="s">
        <v>45</v>
      </c>
      <c r="C114" s="332"/>
      <c r="E114" s="178"/>
      <c r="G114" s="74">
        <f>G113*$J$13/1000</f>
        <v>37.340319999999998</v>
      </c>
      <c r="I114" s="159"/>
      <c r="J114" s="74">
        <f>J113*$Q$13/1000</f>
        <v>49.10153600000001</v>
      </c>
      <c r="K114" s="162"/>
      <c r="L114" s="236" t="s">
        <v>47</v>
      </c>
      <c r="M114" s="102" t="s">
        <v>48</v>
      </c>
      <c r="N114" s="103">
        <v>2.0299999999999998</v>
      </c>
      <c r="O114" s="104">
        <f>E113*N114</f>
        <v>0.20218799999999998</v>
      </c>
      <c r="P114" s="105">
        <v>0.95599999999999996</v>
      </c>
      <c r="Q114" s="123">
        <f>N114*P114*$N$11</f>
        <v>2.1973566656159997</v>
      </c>
      <c r="R114" s="366">
        <f>SUM(Q114:Q118)</f>
        <v>14.863623031656001</v>
      </c>
      <c r="S114" s="367"/>
      <c r="T114" s="369"/>
    </row>
    <row r="115" spans="1:20" ht="12">
      <c r="A115" s="150"/>
      <c r="C115" s="332"/>
      <c r="E115" s="238"/>
      <c r="I115" s="159"/>
      <c r="K115" s="162"/>
      <c r="L115" s="370" t="s">
        <v>49</v>
      </c>
      <c r="M115" s="106" t="s">
        <v>39</v>
      </c>
      <c r="N115" s="107">
        <v>1.1999999999999999E-3</v>
      </c>
      <c r="O115" s="108">
        <f>E113*N115</f>
        <v>1.1951999999999998E-4</v>
      </c>
      <c r="P115" s="109">
        <v>861</v>
      </c>
      <c r="Q115" s="125">
        <f>N115*P115*$N$11</f>
        <v>1.16985227184</v>
      </c>
      <c r="R115" s="367"/>
      <c r="S115" s="367"/>
      <c r="T115" s="369"/>
    </row>
    <row r="116" spans="1:20" ht="12">
      <c r="A116" s="150"/>
      <c r="C116" s="332"/>
      <c r="E116" s="238"/>
      <c r="I116" s="159"/>
      <c r="K116" s="162"/>
      <c r="L116" s="371"/>
      <c r="M116" s="110"/>
      <c r="N116" s="111"/>
      <c r="O116" s="111"/>
      <c r="P116" s="112"/>
      <c r="Q116" s="126"/>
      <c r="R116" s="367"/>
      <c r="S116" s="367"/>
      <c r="T116" s="369"/>
    </row>
    <row r="117" spans="1:20" ht="12">
      <c r="A117" s="150"/>
      <c r="C117" s="332"/>
      <c r="E117" s="238"/>
      <c r="I117" s="159"/>
      <c r="K117" s="162"/>
      <c r="L117" s="371"/>
      <c r="M117" s="110"/>
      <c r="N117" s="111"/>
      <c r="O117" s="111"/>
      <c r="P117" s="112"/>
      <c r="Q117" s="126"/>
      <c r="R117" s="367"/>
      <c r="S117" s="367"/>
      <c r="T117" s="369"/>
    </row>
    <row r="118" spans="1:20" ht="12">
      <c r="A118" s="151"/>
      <c r="B118" s="85"/>
      <c r="C118" s="333"/>
      <c r="D118" s="86"/>
      <c r="E118" s="89"/>
      <c r="F118" s="87"/>
      <c r="G118" s="88"/>
      <c r="H118" s="87"/>
      <c r="I118" s="160"/>
      <c r="J118" s="88"/>
      <c r="K118" s="163"/>
      <c r="L118" s="249" t="s">
        <v>50</v>
      </c>
      <c r="M118" s="117" t="s">
        <v>48</v>
      </c>
      <c r="N118" s="118">
        <v>10.5</v>
      </c>
      <c r="O118" s="119">
        <f>E113*N118</f>
        <v>1.0457999999999998</v>
      </c>
      <c r="P118" s="120">
        <v>0.96699999999999997</v>
      </c>
      <c r="Q118" s="127">
        <f>N118*P118*$N$11</f>
        <v>11.4964140942</v>
      </c>
      <c r="R118" s="367"/>
      <c r="S118" s="367"/>
      <c r="T118" s="369"/>
    </row>
    <row r="119" spans="1:20" ht="12">
      <c r="A119" s="149">
        <v>6</v>
      </c>
      <c r="B119" s="234" t="s">
        <v>51</v>
      </c>
      <c r="C119" s="331" t="s">
        <v>52</v>
      </c>
      <c r="D119" s="180" t="s">
        <v>53</v>
      </c>
      <c r="E119" s="237">
        <f>2.7+2.3</f>
        <v>5</v>
      </c>
      <c r="F119" s="95"/>
      <c r="G119" s="74">
        <v>0</v>
      </c>
      <c r="H119" s="95"/>
      <c r="I119" s="158"/>
      <c r="J119" s="74">
        <v>0</v>
      </c>
      <c r="K119" s="161"/>
      <c r="L119" s="92"/>
      <c r="M119" s="93"/>
      <c r="N119" s="94"/>
      <c r="O119" s="94"/>
      <c r="P119" s="95"/>
      <c r="Q119" s="121"/>
      <c r="R119" s="81">
        <f>G120+J120</f>
        <v>0</v>
      </c>
      <c r="S119" s="366">
        <f>R119+R120</f>
        <v>7.2159006276000008</v>
      </c>
      <c r="T119" s="368">
        <f>E119*S119</f>
        <v>36.079503138000007</v>
      </c>
    </row>
    <row r="120" spans="1:20" ht="12">
      <c r="A120" s="150"/>
      <c r="C120" s="332"/>
      <c r="E120" s="238"/>
      <c r="G120" s="74">
        <f>G119*$J$13/1000</f>
        <v>0</v>
      </c>
      <c r="I120" s="159"/>
      <c r="J120" s="74">
        <f>J119*$Q$13/1000</f>
        <v>0</v>
      </c>
      <c r="K120" s="162"/>
      <c r="L120" s="364" t="s">
        <v>54</v>
      </c>
      <c r="M120" s="102" t="s">
        <v>53</v>
      </c>
      <c r="N120" s="103">
        <v>1</v>
      </c>
      <c r="O120" s="104">
        <f>E119*N120</f>
        <v>5</v>
      </c>
      <c r="P120" s="105">
        <v>6.3730000000000002</v>
      </c>
      <c r="Q120" s="123">
        <f>N120*P120*$N$11</f>
        <v>7.2159006276000008</v>
      </c>
      <c r="R120" s="124">
        <f>SUM(Q120:Q120)</f>
        <v>7.2159006276000008</v>
      </c>
      <c r="S120" s="367"/>
      <c r="T120" s="369"/>
    </row>
    <row r="121" spans="1:20" ht="12">
      <c r="A121" s="151"/>
      <c r="B121" s="85"/>
      <c r="C121" s="333"/>
      <c r="D121" s="86"/>
      <c r="E121" s="89"/>
      <c r="F121" s="87"/>
      <c r="G121" s="88"/>
      <c r="H121" s="87"/>
      <c r="I121" s="160"/>
      <c r="J121" s="88"/>
      <c r="K121" s="163"/>
      <c r="L121" s="380"/>
      <c r="M121" s="113"/>
      <c r="N121" s="114"/>
      <c r="O121" s="114"/>
      <c r="P121" s="115"/>
      <c r="Q121" s="130"/>
      <c r="R121" s="124"/>
      <c r="S121" s="124"/>
      <c r="T121" s="165"/>
    </row>
    <row r="122" spans="1:20" ht="12">
      <c r="A122" s="152">
        <v>7</v>
      </c>
      <c r="B122" s="90" t="s">
        <v>51</v>
      </c>
      <c r="C122" s="332" t="s">
        <v>55</v>
      </c>
      <c r="D122" s="58" t="s">
        <v>53</v>
      </c>
      <c r="E122" s="124">
        <v>1.35</v>
      </c>
      <c r="F122" s="38"/>
      <c r="G122" s="37">
        <v>0</v>
      </c>
      <c r="H122" s="38"/>
      <c r="I122" s="159"/>
      <c r="J122" s="42">
        <v>0</v>
      </c>
      <c r="K122" s="162"/>
      <c r="M122" s="93"/>
      <c r="N122" s="94"/>
      <c r="O122" s="94"/>
      <c r="P122" s="95"/>
      <c r="Q122" s="121"/>
      <c r="R122" s="81">
        <f>G123+J123</f>
        <v>0</v>
      </c>
      <c r="S122" s="366">
        <f>R122+R123</f>
        <v>8.8406954496000001</v>
      </c>
      <c r="T122" s="368">
        <f>E122*S122</f>
        <v>11.934938856960001</v>
      </c>
    </row>
    <row r="123" spans="1:20" ht="12">
      <c r="A123" s="150"/>
      <c r="B123" s="36"/>
      <c r="C123" s="332"/>
      <c r="D123" s="58"/>
      <c r="E123" s="124"/>
      <c r="F123" s="38"/>
      <c r="G123" s="74">
        <f>G122*$J$13/1000</f>
        <v>0</v>
      </c>
      <c r="H123" s="38"/>
      <c r="I123" s="159"/>
      <c r="J123" s="74">
        <f>J122*$Q$13/1000</f>
        <v>0</v>
      </c>
      <c r="K123" s="162"/>
      <c r="L123" s="96" t="s">
        <v>55</v>
      </c>
      <c r="M123" s="97" t="s">
        <v>53</v>
      </c>
      <c r="N123" s="98">
        <v>1</v>
      </c>
      <c r="O123" s="99">
        <f>E122*N123</f>
        <v>1.35</v>
      </c>
      <c r="P123" s="100">
        <v>7.8079999999999998</v>
      </c>
      <c r="Q123" s="131">
        <f>N123*P123*$N$11</f>
        <v>8.8406954496000001</v>
      </c>
      <c r="R123" s="124">
        <f>SUM(Q123:Q123)</f>
        <v>8.8406954496000001</v>
      </c>
      <c r="S123" s="367"/>
      <c r="T123" s="369"/>
    </row>
    <row r="124" spans="1:20" ht="6.75" customHeight="1">
      <c r="A124" s="151"/>
      <c r="B124" s="85"/>
      <c r="C124" s="153"/>
      <c r="D124" s="86"/>
      <c r="E124" s="89"/>
      <c r="F124" s="87"/>
      <c r="G124" s="88"/>
      <c r="H124" s="87"/>
      <c r="I124" s="160"/>
      <c r="J124" s="88"/>
      <c r="K124" s="163"/>
      <c r="O124" s="57"/>
      <c r="Q124" s="83"/>
      <c r="R124" s="124"/>
      <c r="S124" s="124"/>
      <c r="T124" s="165"/>
    </row>
    <row r="125" spans="1:20" ht="12">
      <c r="A125" s="152">
        <v>8</v>
      </c>
      <c r="B125" s="90" t="s">
        <v>51</v>
      </c>
      <c r="C125" s="331" t="s">
        <v>56</v>
      </c>
      <c r="D125" s="58" t="s">
        <v>53</v>
      </c>
      <c r="E125" s="124">
        <v>3</v>
      </c>
      <c r="F125" s="38"/>
      <c r="G125" s="37">
        <v>0</v>
      </c>
      <c r="H125" s="38"/>
      <c r="I125" s="159"/>
      <c r="J125" s="42">
        <v>0</v>
      </c>
      <c r="K125" s="162"/>
      <c r="L125" s="92"/>
      <c r="M125" s="93"/>
      <c r="N125" s="94"/>
      <c r="O125" s="94"/>
      <c r="P125" s="95"/>
      <c r="Q125" s="121"/>
      <c r="R125" s="81">
        <f>G126+J126</f>
        <v>0</v>
      </c>
      <c r="S125" s="366">
        <f>R125+R126</f>
        <v>1.9089923832</v>
      </c>
      <c r="T125" s="368">
        <f>E125*S125</f>
        <v>5.7269771495999997</v>
      </c>
    </row>
    <row r="126" spans="1:20" ht="12">
      <c r="A126" s="150"/>
      <c r="B126" s="36"/>
      <c r="C126" s="332"/>
      <c r="D126" s="58"/>
      <c r="E126" s="124"/>
      <c r="F126" s="38"/>
      <c r="G126" s="74">
        <f>G125*$J$13/1000</f>
        <v>0</v>
      </c>
      <c r="H126" s="38"/>
      <c r="I126" s="159"/>
      <c r="J126" s="74">
        <f>J125*$Q$13/1000</f>
        <v>0</v>
      </c>
      <c r="K126" s="162"/>
      <c r="L126" s="236" t="s">
        <v>56</v>
      </c>
      <c r="M126" s="102" t="s">
        <v>53</v>
      </c>
      <c r="N126" s="103">
        <v>1</v>
      </c>
      <c r="O126" s="104">
        <f>E125*N126</f>
        <v>3</v>
      </c>
      <c r="P126" s="105">
        <v>1.6859999999999999</v>
      </c>
      <c r="Q126" s="123">
        <f>N126*P126*$N$11</f>
        <v>1.9089923832</v>
      </c>
      <c r="R126" s="124">
        <f>SUM(Q126:Q126)</f>
        <v>1.9089923832</v>
      </c>
      <c r="S126" s="367"/>
      <c r="T126" s="369"/>
    </row>
    <row r="127" spans="1:20" ht="6" customHeight="1">
      <c r="A127" s="151"/>
      <c r="B127" s="85"/>
      <c r="C127" s="153"/>
      <c r="D127" s="86"/>
      <c r="E127" s="89"/>
      <c r="F127" s="87"/>
      <c r="G127" s="88"/>
      <c r="H127" s="87"/>
      <c r="I127" s="160"/>
      <c r="J127" s="88"/>
      <c r="K127" s="163"/>
      <c r="O127" s="57"/>
      <c r="Q127" s="83"/>
      <c r="R127" s="124"/>
      <c r="S127" s="124"/>
      <c r="T127" s="165"/>
    </row>
    <row r="128" spans="1:20" ht="12">
      <c r="A128" s="152">
        <v>9</v>
      </c>
      <c r="B128" s="329" t="s">
        <v>57</v>
      </c>
      <c r="C128" s="331" t="s">
        <v>59</v>
      </c>
      <c r="D128" s="58" t="s">
        <v>36</v>
      </c>
      <c r="E128" s="124">
        <v>0.45</v>
      </c>
      <c r="F128" s="38"/>
      <c r="G128" s="37">
        <v>8.91</v>
      </c>
      <c r="H128" s="38"/>
      <c r="I128" s="159"/>
      <c r="J128" s="42">
        <v>0.86</v>
      </c>
      <c r="K128" s="162"/>
      <c r="L128" s="92"/>
      <c r="M128" s="93"/>
      <c r="N128" s="94"/>
      <c r="O128" s="94"/>
      <c r="P128" s="95"/>
      <c r="Q128" s="121"/>
      <c r="R128" s="81">
        <f>G129+J129</f>
        <v>19.909924400000001</v>
      </c>
      <c r="S128" s="366">
        <f>R128+R129</f>
        <v>64.710860783142806</v>
      </c>
      <c r="T128" s="368">
        <f>E128*S128</f>
        <v>29.119887352414263</v>
      </c>
    </row>
    <row r="129" spans="1:20" ht="12">
      <c r="A129" s="150"/>
      <c r="B129" s="374"/>
      <c r="C129" s="332"/>
      <c r="D129" s="58"/>
      <c r="E129" s="124"/>
      <c r="F129" s="38"/>
      <c r="G129" s="74">
        <f>G128*$J$13/1000</f>
        <v>17.510644800000001</v>
      </c>
      <c r="H129" s="38"/>
      <c r="I129" s="159"/>
      <c r="J129" s="74">
        <f>J128*$Q$13/1000</f>
        <v>2.3992795999999998</v>
      </c>
      <c r="K129" s="162"/>
      <c r="L129" s="129" t="s">
        <v>60</v>
      </c>
      <c r="M129" s="102" t="s">
        <v>36</v>
      </c>
      <c r="N129" s="103">
        <v>1.0149999999999999</v>
      </c>
      <c r="O129" s="104">
        <f>E128*N129</f>
        <v>0.45674999999999999</v>
      </c>
      <c r="P129" s="105">
        <v>29.007000000000001</v>
      </c>
      <c r="Q129" s="123">
        <f>N129*P129*$N$11</f>
        <v>33.336153137826003</v>
      </c>
      <c r="R129" s="366">
        <f>SUM(Q129:Q131)</f>
        <v>44.800936383142805</v>
      </c>
      <c r="S129" s="367"/>
      <c r="T129" s="369"/>
    </row>
    <row r="130" spans="1:20" ht="12">
      <c r="A130" s="150"/>
      <c r="B130" s="90" t="s">
        <v>58</v>
      </c>
      <c r="C130" s="332"/>
      <c r="D130" s="58"/>
      <c r="E130" s="124"/>
      <c r="F130" s="38"/>
      <c r="G130" s="37"/>
      <c r="H130" s="38"/>
      <c r="I130" s="159"/>
      <c r="K130" s="162"/>
      <c r="L130" s="132" t="s">
        <v>61</v>
      </c>
      <c r="M130" s="106" t="s">
        <v>62</v>
      </c>
      <c r="N130" s="107">
        <v>1.37</v>
      </c>
      <c r="O130" s="108">
        <f>E128*N130</f>
        <v>0.61650000000000005</v>
      </c>
      <c r="P130" s="109">
        <v>3.5</v>
      </c>
      <c r="Q130" s="125">
        <f>N130*P130*$N$11</f>
        <v>5.4291924540000007</v>
      </c>
      <c r="R130" s="367"/>
      <c r="S130" s="367"/>
      <c r="T130" s="369"/>
    </row>
    <row r="131" spans="1:20" ht="12">
      <c r="A131" s="150"/>
      <c r="B131" s="36"/>
      <c r="C131" s="332"/>
      <c r="D131" s="58"/>
      <c r="E131" s="124"/>
      <c r="F131" s="38"/>
      <c r="G131" s="37"/>
      <c r="H131" s="38"/>
      <c r="I131" s="159"/>
      <c r="K131" s="162"/>
      <c r="L131" s="116" t="s">
        <v>63</v>
      </c>
      <c r="M131" s="117" t="s">
        <v>36</v>
      </c>
      <c r="N131" s="118">
        <v>3.7999999999999999E-2</v>
      </c>
      <c r="O131" s="119">
        <f>E128*N131</f>
        <v>1.7100000000000001E-2</v>
      </c>
      <c r="P131" s="120">
        <v>140.27799999999999</v>
      </c>
      <c r="Q131" s="127">
        <f>N131*P131*$N$11</f>
        <v>6.0355907913168005</v>
      </c>
      <c r="R131" s="367"/>
      <c r="S131" s="367"/>
      <c r="T131" s="369"/>
    </row>
    <row r="132" spans="1:20" ht="12">
      <c r="A132" s="149">
        <v>10</v>
      </c>
      <c r="B132" s="91" t="s">
        <v>64</v>
      </c>
      <c r="C132" s="331" t="s">
        <v>65</v>
      </c>
      <c r="D132" s="180" t="s">
        <v>39</v>
      </c>
      <c r="E132" s="202">
        <v>3.0099999999999998E-2</v>
      </c>
      <c r="F132" s="95"/>
      <c r="G132" s="74">
        <v>0</v>
      </c>
      <c r="H132" s="95"/>
      <c r="I132" s="158"/>
      <c r="J132" s="74">
        <v>0</v>
      </c>
      <c r="K132" s="161"/>
      <c r="L132" s="92"/>
      <c r="M132" s="93"/>
      <c r="N132" s="94"/>
      <c r="O132" s="94"/>
      <c r="P132" s="95"/>
      <c r="Q132" s="121"/>
      <c r="R132" s="81">
        <f>G133+J133</f>
        <v>0</v>
      </c>
      <c r="S132" s="366">
        <f>R132+R133</f>
        <v>385.91198157960008</v>
      </c>
      <c r="T132" s="368">
        <f>E132*S132</f>
        <v>11.615950645545961</v>
      </c>
    </row>
    <row r="133" spans="1:20" ht="12">
      <c r="A133" s="150"/>
      <c r="C133" s="332"/>
      <c r="E133" s="124"/>
      <c r="G133" s="74">
        <f>G132*$J$13/1000</f>
        <v>0</v>
      </c>
      <c r="I133" s="159"/>
      <c r="J133" s="74">
        <f>J132*$Q$13/1000</f>
        <v>0</v>
      </c>
      <c r="K133" s="162"/>
      <c r="L133" s="96" t="s">
        <v>65</v>
      </c>
      <c r="M133" s="97" t="s">
        <v>39</v>
      </c>
      <c r="N133" s="98">
        <v>1</v>
      </c>
      <c r="O133" s="99">
        <f>E132*N133</f>
        <v>3.0099999999999998E-2</v>
      </c>
      <c r="P133" s="100">
        <v>340.83300000000003</v>
      </c>
      <c r="Q133" s="131">
        <f>N133*P133*$N$11</f>
        <v>385.91198157960008</v>
      </c>
      <c r="R133" s="124">
        <f>SUM(Q133:Q133)</f>
        <v>385.91198157960008</v>
      </c>
      <c r="S133" s="367"/>
      <c r="T133" s="369"/>
    </row>
    <row r="134" spans="1:20" ht="7.5" customHeight="1">
      <c r="A134" s="151"/>
      <c r="B134" s="85"/>
      <c r="C134" s="153"/>
      <c r="D134" s="86"/>
      <c r="E134" s="89"/>
      <c r="F134" s="87"/>
      <c r="G134" s="88"/>
      <c r="H134" s="87"/>
      <c r="I134" s="160"/>
      <c r="J134" s="88"/>
      <c r="K134" s="163"/>
      <c r="O134" s="57"/>
      <c r="Q134" s="83"/>
      <c r="R134" s="124"/>
      <c r="S134" s="124"/>
      <c r="T134" s="165"/>
    </row>
    <row r="135" spans="1:20" ht="12">
      <c r="A135" s="152">
        <v>11</v>
      </c>
      <c r="B135" s="329" t="s">
        <v>66</v>
      </c>
      <c r="C135" s="331" t="s">
        <v>68</v>
      </c>
      <c r="D135" s="59" t="s">
        <v>62</v>
      </c>
      <c r="E135" s="124">
        <v>2.5</v>
      </c>
      <c r="G135" s="42">
        <v>0.33</v>
      </c>
      <c r="I135" s="159"/>
      <c r="J135" s="42">
        <v>0.02</v>
      </c>
      <c r="K135" s="162"/>
      <c r="L135" s="92"/>
      <c r="M135" s="93"/>
      <c r="N135" s="94"/>
      <c r="O135" s="94"/>
      <c r="P135" s="95"/>
      <c r="Q135" s="121"/>
      <c r="R135" s="81">
        <f>G136+J136</f>
        <v>0.70433960000000007</v>
      </c>
      <c r="S135" s="366">
        <f>R135+R136</f>
        <v>2.0914564915587204</v>
      </c>
      <c r="T135" s="368">
        <f>E135*S135</f>
        <v>5.2286412288968007</v>
      </c>
    </row>
    <row r="136" spans="1:20" ht="12">
      <c r="A136" s="150"/>
      <c r="B136" s="330"/>
      <c r="C136" s="332"/>
      <c r="E136" s="124"/>
      <c r="G136" s="74">
        <f>G135*$J$13/1000</f>
        <v>0.64854240000000007</v>
      </c>
      <c r="I136" s="159"/>
      <c r="J136" s="74">
        <f>J135*$Q$13/1000</f>
        <v>5.5797200000000005E-2</v>
      </c>
      <c r="K136" s="162"/>
      <c r="L136" s="129" t="s">
        <v>60</v>
      </c>
      <c r="M136" s="102" t="s">
        <v>36</v>
      </c>
      <c r="N136" s="103">
        <v>4.0800000000000003E-2</v>
      </c>
      <c r="O136" s="104">
        <f>E135*N136</f>
        <v>0.10200000000000001</v>
      </c>
      <c r="P136" s="105">
        <v>29.007000000000001</v>
      </c>
      <c r="Q136" s="123">
        <f>N136*P136*$N$11</f>
        <v>1.3400148256387203</v>
      </c>
      <c r="R136" s="366">
        <f>SUM(Q136:Q137)</f>
        <v>1.3871168915587204</v>
      </c>
      <c r="S136" s="367"/>
      <c r="T136" s="369"/>
    </row>
    <row r="137" spans="1:20" ht="12">
      <c r="A137" s="150"/>
      <c r="B137" s="134" t="s">
        <v>67</v>
      </c>
      <c r="C137" s="332"/>
      <c r="E137" s="124"/>
      <c r="I137" s="159"/>
      <c r="K137" s="162"/>
      <c r="L137" s="116" t="s">
        <v>69</v>
      </c>
      <c r="M137" s="117" t="s">
        <v>36</v>
      </c>
      <c r="N137" s="118">
        <v>1.6000000000000001E-3</v>
      </c>
      <c r="O137" s="119">
        <f>E135*N137</f>
        <v>4.0000000000000001E-3</v>
      </c>
      <c r="P137" s="120">
        <v>26</v>
      </c>
      <c r="Q137" s="127">
        <f>N137*P137*$N$11</f>
        <v>4.7102065920000012E-2</v>
      </c>
      <c r="R137" s="367"/>
      <c r="S137" s="367"/>
      <c r="T137" s="369"/>
    </row>
    <row r="138" spans="1:20" ht="9.75" customHeight="1">
      <c r="A138" s="151"/>
      <c r="B138" s="85"/>
      <c r="C138" s="153"/>
      <c r="D138" s="86"/>
      <c r="E138" s="89"/>
      <c r="F138" s="87"/>
      <c r="G138" s="88"/>
      <c r="H138" s="87"/>
      <c r="I138" s="160"/>
      <c r="J138" s="88"/>
      <c r="K138" s="163"/>
      <c r="L138" s="181"/>
      <c r="M138" s="182"/>
      <c r="N138" s="183"/>
      <c r="O138" s="183"/>
      <c r="P138" s="87"/>
      <c r="Q138" s="184"/>
      <c r="R138" s="89"/>
      <c r="S138" s="89"/>
      <c r="T138" s="185"/>
    </row>
    <row r="139" spans="1:20" ht="12.75" customHeight="1">
      <c r="A139" s="152">
        <v>12</v>
      </c>
      <c r="B139" s="90" t="s">
        <v>70</v>
      </c>
      <c r="C139" s="331" t="s">
        <v>72</v>
      </c>
      <c r="D139" s="58" t="s">
        <v>62</v>
      </c>
      <c r="E139" s="124">
        <v>2.7</v>
      </c>
      <c r="F139" s="38"/>
      <c r="G139" s="37">
        <v>0.247</v>
      </c>
      <c r="H139" s="38"/>
      <c r="I139" s="159"/>
      <c r="J139" s="42">
        <v>8.0000000000000071E-3</v>
      </c>
      <c r="K139" s="162"/>
      <c r="L139" s="92"/>
      <c r="M139" s="93"/>
      <c r="N139" s="94"/>
      <c r="O139" s="94"/>
      <c r="P139" s="95"/>
      <c r="Q139" s="121"/>
      <c r="R139" s="81">
        <f>G140+J140</f>
        <v>0.50774304000000003</v>
      </c>
      <c r="S139" s="366">
        <f>R139+R140</f>
        <v>1.1633222748000001</v>
      </c>
      <c r="T139" s="368">
        <f>E139*S139</f>
        <v>3.1409701419600005</v>
      </c>
    </row>
    <row r="140" spans="1:20" ht="12" customHeight="1">
      <c r="A140" s="150"/>
      <c r="B140" s="90" t="s">
        <v>71</v>
      </c>
      <c r="C140" s="332"/>
      <c r="D140" s="58"/>
      <c r="E140" s="124"/>
      <c r="F140" s="38"/>
      <c r="G140" s="74">
        <f>G139*$J$13/1000</f>
        <v>0.48542415999999999</v>
      </c>
      <c r="H140" s="38"/>
      <c r="I140" s="159"/>
      <c r="J140" s="74">
        <f>J139*$Q$13/1000</f>
        <v>2.231888000000002E-2</v>
      </c>
      <c r="K140" s="162"/>
      <c r="L140" s="236" t="s">
        <v>73</v>
      </c>
      <c r="M140" s="102" t="s">
        <v>62</v>
      </c>
      <c r="N140" s="103">
        <v>1.08</v>
      </c>
      <c r="O140" s="104">
        <f>E139*N140</f>
        <v>2.9160000000000004</v>
      </c>
      <c r="P140" s="105">
        <v>0.42499999999999999</v>
      </c>
      <c r="Q140" s="123">
        <f>N140*P140*$N$11</f>
        <v>0.51970789080000002</v>
      </c>
      <c r="R140" s="366">
        <f>SUM(Q140:Q141)</f>
        <v>0.65557923480000002</v>
      </c>
      <c r="S140" s="367"/>
      <c r="T140" s="369"/>
    </row>
    <row r="141" spans="1:20" ht="12">
      <c r="A141" s="150"/>
      <c r="B141" s="36"/>
      <c r="C141" s="332"/>
      <c r="D141" s="58"/>
      <c r="E141" s="124"/>
      <c r="F141" s="38"/>
      <c r="G141" s="37"/>
      <c r="H141" s="38"/>
      <c r="I141" s="159"/>
      <c r="K141" s="162"/>
      <c r="L141" s="116" t="s">
        <v>74</v>
      </c>
      <c r="M141" s="117" t="s">
        <v>48</v>
      </c>
      <c r="N141" s="118">
        <v>0.3</v>
      </c>
      <c r="O141" s="119">
        <f>E139*N141</f>
        <v>0.81</v>
      </c>
      <c r="P141" s="120">
        <v>0.4</v>
      </c>
      <c r="Q141" s="127">
        <f>N141*P141*$N$11</f>
        <v>0.13587134400000001</v>
      </c>
      <c r="R141" s="367"/>
      <c r="S141" s="367"/>
      <c r="T141" s="369"/>
    </row>
    <row r="142" spans="1:20" ht="9" customHeight="1">
      <c r="A142" s="151"/>
      <c r="B142" s="85"/>
      <c r="C142" s="153"/>
      <c r="D142" s="86"/>
      <c r="E142" s="89"/>
      <c r="F142" s="87"/>
      <c r="G142" s="88"/>
      <c r="H142" s="87"/>
      <c r="I142" s="160"/>
      <c r="J142" s="88"/>
      <c r="K142" s="163"/>
      <c r="O142" s="57"/>
      <c r="Q142" s="83"/>
      <c r="R142" s="124"/>
      <c r="S142" s="124"/>
      <c r="T142" s="165"/>
    </row>
    <row r="143" spans="1:20" ht="12">
      <c r="A143" s="152">
        <v>13</v>
      </c>
      <c r="B143" s="90" t="s">
        <v>75</v>
      </c>
      <c r="C143" s="331" t="s">
        <v>77</v>
      </c>
      <c r="D143" s="58" t="s">
        <v>62</v>
      </c>
      <c r="E143" s="124">
        <v>2.7</v>
      </c>
      <c r="F143" s="38"/>
      <c r="G143" s="37">
        <v>0.74</v>
      </c>
      <c r="H143" s="38"/>
      <c r="I143" s="159"/>
      <c r="J143" s="42">
        <v>6.0000000000000053E-2</v>
      </c>
      <c r="K143" s="162"/>
      <c r="L143" s="92"/>
      <c r="M143" s="93"/>
      <c r="N143" s="94"/>
      <c r="O143" s="94"/>
      <c r="P143" s="95"/>
      <c r="Q143" s="121"/>
      <c r="R143" s="81">
        <f>G144+J144</f>
        <v>1.6216988000000001</v>
      </c>
      <c r="S143" s="366">
        <f>R143+R144</f>
        <v>2.5637401184000002</v>
      </c>
      <c r="T143" s="368">
        <f>E143*S143</f>
        <v>6.9220983196800008</v>
      </c>
    </row>
    <row r="144" spans="1:20" ht="12">
      <c r="A144" s="150"/>
      <c r="B144" s="90" t="s">
        <v>76</v>
      </c>
      <c r="C144" s="332"/>
      <c r="D144" s="58"/>
      <c r="E144" s="124"/>
      <c r="F144" s="38"/>
      <c r="G144" s="74">
        <f>G143*$J$13/1000</f>
        <v>1.4543071999999999</v>
      </c>
      <c r="H144" s="38"/>
      <c r="I144" s="159"/>
      <c r="J144" s="74">
        <f>J143*$Q$13/1000</f>
        <v>0.16739160000000014</v>
      </c>
      <c r="K144" s="162"/>
      <c r="L144" s="96" t="s">
        <v>69</v>
      </c>
      <c r="M144" s="97" t="s">
        <v>36</v>
      </c>
      <c r="N144" s="98">
        <v>3.2000000000000001E-2</v>
      </c>
      <c r="O144" s="99">
        <f>E143*N144</f>
        <v>8.6400000000000005E-2</v>
      </c>
      <c r="P144" s="100">
        <v>26</v>
      </c>
      <c r="Q144" s="131">
        <f>N144*P144*$N$11</f>
        <v>0.94204131840000016</v>
      </c>
      <c r="R144" s="124">
        <f>SUM(Q144:Q144)</f>
        <v>0.94204131840000016</v>
      </c>
      <c r="S144" s="367"/>
      <c r="T144" s="369"/>
    </row>
    <row r="145" spans="1:20" ht="9.75" customHeight="1">
      <c r="A145" s="151"/>
      <c r="B145" s="85"/>
      <c r="C145" s="153"/>
      <c r="D145" s="86"/>
      <c r="E145" s="89"/>
      <c r="F145" s="87"/>
      <c r="G145" s="88"/>
      <c r="H145" s="87"/>
      <c r="I145" s="160"/>
      <c r="J145" s="88"/>
      <c r="K145" s="163"/>
      <c r="O145" s="57"/>
      <c r="Q145" s="83"/>
      <c r="R145" s="124"/>
      <c r="S145" s="124"/>
      <c r="T145" s="165"/>
    </row>
    <row r="146" spans="1:20" ht="12">
      <c r="A146" s="152">
        <v>14</v>
      </c>
      <c r="B146" s="90" t="s">
        <v>78</v>
      </c>
      <c r="C146" s="331" t="s">
        <v>80</v>
      </c>
      <c r="D146" s="58" t="s">
        <v>81</v>
      </c>
      <c r="E146" s="124">
        <v>4.3</v>
      </c>
      <c r="F146" s="38"/>
      <c r="G146" s="37">
        <v>0.87</v>
      </c>
      <c r="H146" s="38"/>
      <c r="I146" s="159"/>
      <c r="J146" s="42">
        <v>3.6000000000000032E-2</v>
      </c>
      <c r="K146" s="162"/>
      <c r="L146" s="92"/>
      <c r="M146" s="93"/>
      <c r="N146" s="94"/>
      <c r="O146" s="94"/>
      <c r="P146" s="95"/>
      <c r="Q146" s="121"/>
      <c r="R146" s="81">
        <f>G147+J147</f>
        <v>1.8102285600000001</v>
      </c>
      <c r="S146" s="366">
        <f>R146+R147</f>
        <v>1.9585230738864001</v>
      </c>
      <c r="T146" s="368">
        <f>E146*S146</f>
        <v>8.4216492177115203</v>
      </c>
    </row>
    <row r="147" spans="1:20" ht="12">
      <c r="A147" s="150"/>
      <c r="B147" s="90" t="s">
        <v>79</v>
      </c>
      <c r="C147" s="332"/>
      <c r="D147" s="58"/>
      <c r="E147" s="124"/>
      <c r="F147" s="38"/>
      <c r="G147" s="74">
        <f>G146*$J$13/1000</f>
        <v>1.7097936</v>
      </c>
      <c r="H147" s="38"/>
      <c r="I147" s="159"/>
      <c r="J147" s="74">
        <f>J146*$Q$13/1000</f>
        <v>0.10043496000000009</v>
      </c>
      <c r="K147" s="162"/>
      <c r="L147" s="96" t="s">
        <v>47</v>
      </c>
      <c r="M147" s="97" t="s">
        <v>48</v>
      </c>
      <c r="N147" s="98">
        <v>0.13700000000000001</v>
      </c>
      <c r="O147" s="99">
        <f>E146*N147</f>
        <v>0.58910000000000007</v>
      </c>
      <c r="P147" s="100">
        <v>0.95599999999999996</v>
      </c>
      <c r="Q147" s="131">
        <f>N147*P147*$N$11</f>
        <v>0.14829451388640003</v>
      </c>
      <c r="R147" s="124">
        <f>SUM(Q147:Q147)</f>
        <v>0.14829451388640003</v>
      </c>
      <c r="S147" s="367"/>
      <c r="T147" s="369"/>
    </row>
    <row r="148" spans="1:20" ht="10.5" customHeight="1">
      <c r="A148" s="151"/>
      <c r="B148" s="85"/>
      <c r="C148" s="153"/>
      <c r="D148" s="86"/>
      <c r="E148" s="89"/>
      <c r="F148" s="87"/>
      <c r="G148" s="88"/>
      <c r="H148" s="87"/>
      <c r="I148" s="160"/>
      <c r="J148" s="88"/>
      <c r="K148" s="163"/>
      <c r="O148" s="57"/>
      <c r="Q148" s="83"/>
      <c r="R148" s="124"/>
      <c r="S148" s="124"/>
      <c r="T148" s="165"/>
    </row>
    <row r="149" spans="1:20" ht="12">
      <c r="A149" s="152">
        <v>15</v>
      </c>
      <c r="B149" s="90" t="s">
        <v>51</v>
      </c>
      <c r="C149" s="331" t="s">
        <v>82</v>
      </c>
      <c r="D149" s="58" t="s">
        <v>53</v>
      </c>
      <c r="E149" s="124">
        <v>15.8</v>
      </c>
      <c r="F149" s="38"/>
      <c r="G149" s="37">
        <v>0</v>
      </c>
      <c r="H149" s="38"/>
      <c r="I149" s="159"/>
      <c r="J149" s="42">
        <v>0</v>
      </c>
      <c r="K149" s="162"/>
      <c r="L149" s="92"/>
      <c r="M149" s="93"/>
      <c r="N149" s="94"/>
      <c r="O149" s="94"/>
      <c r="P149" s="95"/>
      <c r="Q149" s="121"/>
      <c r="R149" s="81">
        <f>G150+J150</f>
        <v>0</v>
      </c>
      <c r="S149" s="366">
        <f>R149+R150</f>
        <v>1.4813373279600002</v>
      </c>
      <c r="T149" s="368">
        <f>E149*S149</f>
        <v>23.405129781768004</v>
      </c>
    </row>
    <row r="150" spans="1:20" ht="12">
      <c r="A150" s="150"/>
      <c r="B150" s="36"/>
      <c r="C150" s="332"/>
      <c r="D150" s="58"/>
      <c r="E150" s="124"/>
      <c r="F150" s="38"/>
      <c r="G150" s="74">
        <f>G149*$J$13/1000</f>
        <v>0</v>
      </c>
      <c r="H150" s="38"/>
      <c r="I150" s="159"/>
      <c r="J150" s="74">
        <f>J149*$Q$13/1000</f>
        <v>0</v>
      </c>
      <c r="K150" s="162"/>
      <c r="L150" s="96" t="s">
        <v>82</v>
      </c>
      <c r="M150" s="97" t="s">
        <v>53</v>
      </c>
      <c r="N150" s="98">
        <v>1</v>
      </c>
      <c r="O150" s="99">
        <f>E149*N150</f>
        <v>15.8</v>
      </c>
      <c r="P150" s="100">
        <v>1.3083</v>
      </c>
      <c r="Q150" s="131">
        <f>N150*P150*$N$11</f>
        <v>1.4813373279600002</v>
      </c>
      <c r="R150" s="124">
        <f>SUM(Q150:Q150)</f>
        <v>1.4813373279600002</v>
      </c>
      <c r="S150" s="367"/>
      <c r="T150" s="369"/>
    </row>
    <row r="151" spans="1:20" ht="9" customHeight="1">
      <c r="A151" s="151"/>
      <c r="B151" s="85"/>
      <c r="C151" s="153"/>
      <c r="D151" s="86"/>
      <c r="E151" s="89"/>
      <c r="F151" s="87"/>
      <c r="G151" s="88"/>
      <c r="H151" s="87"/>
      <c r="I151" s="160"/>
      <c r="J151" s="88"/>
      <c r="K151" s="163"/>
      <c r="O151" s="57"/>
      <c r="Q151" s="83"/>
      <c r="R151" s="124"/>
      <c r="S151" s="124"/>
      <c r="T151" s="165"/>
    </row>
    <row r="152" spans="1:20" ht="12">
      <c r="A152" s="152">
        <v>16</v>
      </c>
      <c r="B152" s="90" t="s">
        <v>51</v>
      </c>
      <c r="C152" s="331" t="s">
        <v>83</v>
      </c>
      <c r="D152" s="58" t="s">
        <v>53</v>
      </c>
      <c r="E152" s="124">
        <v>16.8</v>
      </c>
      <c r="F152" s="38"/>
      <c r="G152" s="37">
        <v>0</v>
      </c>
      <c r="H152" s="38"/>
      <c r="I152" s="159"/>
      <c r="J152" s="42">
        <v>0</v>
      </c>
      <c r="K152" s="162"/>
      <c r="L152" s="92"/>
      <c r="M152" s="93"/>
      <c r="N152" s="94"/>
      <c r="O152" s="94"/>
      <c r="P152" s="95"/>
      <c r="Q152" s="121"/>
      <c r="R152" s="81">
        <f>G153+J153</f>
        <v>0</v>
      </c>
      <c r="S152" s="366">
        <f>R152+R153</f>
        <v>0.43365603960000004</v>
      </c>
      <c r="T152" s="368">
        <f>E152*S152</f>
        <v>7.2854214652800007</v>
      </c>
    </row>
    <row r="153" spans="1:20" ht="12">
      <c r="A153" s="150"/>
      <c r="B153" s="36"/>
      <c r="C153" s="332"/>
      <c r="D153" s="58"/>
      <c r="E153" s="124"/>
      <c r="F153" s="38"/>
      <c r="G153" s="74">
        <f>G152*$J$13/1000</f>
        <v>0</v>
      </c>
      <c r="H153" s="38"/>
      <c r="I153" s="159"/>
      <c r="J153" s="74">
        <f>J152*$Q$13/1000</f>
        <v>0</v>
      </c>
      <c r="K153" s="162"/>
      <c r="L153" s="96" t="s">
        <v>83</v>
      </c>
      <c r="M153" s="97" t="s">
        <v>53</v>
      </c>
      <c r="N153" s="98">
        <v>1</v>
      </c>
      <c r="O153" s="99">
        <f>E152*N153</f>
        <v>16.8</v>
      </c>
      <c r="P153" s="100">
        <v>0.38300000000000001</v>
      </c>
      <c r="Q153" s="131">
        <f>N153*P153*$N$11</f>
        <v>0.43365603960000004</v>
      </c>
      <c r="R153" s="124">
        <f>SUM(Q153:Q153)</f>
        <v>0.43365603960000004</v>
      </c>
      <c r="S153" s="367"/>
      <c r="T153" s="369"/>
    </row>
    <row r="154" spans="1:20" ht="7.5" customHeight="1">
      <c r="A154" s="151"/>
      <c r="B154" s="85"/>
      <c r="C154" s="153"/>
      <c r="D154" s="86"/>
      <c r="E154" s="89"/>
      <c r="F154" s="87"/>
      <c r="G154" s="88"/>
      <c r="H154" s="87"/>
      <c r="I154" s="160"/>
      <c r="J154" s="88"/>
      <c r="K154" s="163"/>
      <c r="O154" s="57"/>
      <c r="Q154" s="83"/>
      <c r="R154" s="124"/>
      <c r="S154" s="124"/>
      <c r="T154" s="165"/>
    </row>
    <row r="155" spans="1:20" ht="12">
      <c r="A155" s="152">
        <v>17</v>
      </c>
      <c r="B155" s="90" t="s">
        <v>51</v>
      </c>
      <c r="C155" s="331" t="s">
        <v>84</v>
      </c>
      <c r="D155" s="58" t="s">
        <v>53</v>
      </c>
      <c r="E155" s="124">
        <v>4.5999999999999996</v>
      </c>
      <c r="F155" s="38"/>
      <c r="G155" s="37">
        <v>0</v>
      </c>
      <c r="H155" s="38"/>
      <c r="I155" s="159"/>
      <c r="J155" s="42">
        <v>0</v>
      </c>
      <c r="K155" s="162"/>
      <c r="L155" s="92"/>
      <c r="M155" s="93"/>
      <c r="N155" s="94"/>
      <c r="O155" s="94"/>
      <c r="P155" s="95"/>
      <c r="Q155" s="121"/>
      <c r="R155" s="81">
        <f>G156+J156</f>
        <v>0</v>
      </c>
      <c r="S155" s="366">
        <f>R155+R156</f>
        <v>0.25589103120000001</v>
      </c>
      <c r="T155" s="368">
        <f>E155*S155</f>
        <v>1.17709874352</v>
      </c>
    </row>
    <row r="156" spans="1:20" ht="12">
      <c r="A156" s="150"/>
      <c r="B156" s="36"/>
      <c r="C156" s="332"/>
      <c r="D156" s="58"/>
      <c r="E156" s="124"/>
      <c r="F156" s="38"/>
      <c r="G156" s="74">
        <f>G155*$J$13/1000</f>
        <v>0</v>
      </c>
      <c r="H156" s="38"/>
      <c r="I156" s="159"/>
      <c r="J156" s="74">
        <f>J155*$Q$13/1000</f>
        <v>0</v>
      </c>
      <c r="K156" s="162"/>
      <c r="L156" s="96" t="s">
        <v>84</v>
      </c>
      <c r="M156" s="97" t="s">
        <v>53</v>
      </c>
      <c r="N156" s="98">
        <v>1</v>
      </c>
      <c r="O156" s="99">
        <f>E155*N156</f>
        <v>4.5999999999999996</v>
      </c>
      <c r="P156" s="100">
        <v>0.22600000000000001</v>
      </c>
      <c r="Q156" s="131">
        <f>N156*P156*$N$11</f>
        <v>0.25589103120000001</v>
      </c>
      <c r="R156" s="124">
        <f>SUM(Q156:Q156)</f>
        <v>0.25589103120000001</v>
      </c>
      <c r="S156" s="367"/>
      <c r="T156" s="369"/>
    </row>
    <row r="157" spans="1:20" ht="8.25" customHeight="1">
      <c r="A157" s="151"/>
      <c r="B157" s="85"/>
      <c r="C157" s="153"/>
      <c r="D157" s="86"/>
      <c r="E157" s="89"/>
      <c r="F157" s="87"/>
      <c r="G157" s="88"/>
      <c r="H157" s="87"/>
      <c r="I157" s="160"/>
      <c r="J157" s="88"/>
      <c r="K157" s="163"/>
      <c r="O157" s="57"/>
      <c r="Q157" s="83"/>
      <c r="R157" s="124"/>
      <c r="S157" s="124"/>
      <c r="T157" s="165"/>
    </row>
    <row r="158" spans="1:20" ht="12">
      <c r="A158" s="152">
        <v>18</v>
      </c>
      <c r="B158" s="90" t="s">
        <v>51</v>
      </c>
      <c r="C158" s="331" t="s">
        <v>85</v>
      </c>
      <c r="D158" s="58" t="s">
        <v>48</v>
      </c>
      <c r="E158" s="124">
        <v>0.32</v>
      </c>
      <c r="F158" s="38"/>
      <c r="G158" s="37">
        <v>0</v>
      </c>
      <c r="H158" s="38"/>
      <c r="I158" s="159"/>
      <c r="J158" s="42">
        <v>0</v>
      </c>
      <c r="K158" s="162"/>
      <c r="L158" s="92"/>
      <c r="M158" s="93"/>
      <c r="N158" s="94"/>
      <c r="O158" s="94"/>
      <c r="P158" s="95"/>
      <c r="Q158" s="121"/>
      <c r="R158" s="81">
        <f>G159+J159</f>
        <v>0</v>
      </c>
      <c r="S158" s="366">
        <f>R158+R159</f>
        <v>0.46196256959999998</v>
      </c>
      <c r="T158" s="368">
        <f>E158*S158</f>
        <v>0.14782802227200001</v>
      </c>
    </row>
    <row r="159" spans="1:20" ht="12">
      <c r="A159" s="150"/>
      <c r="B159" s="36"/>
      <c r="C159" s="332"/>
      <c r="D159" s="58"/>
      <c r="E159" s="124"/>
      <c r="F159" s="38"/>
      <c r="G159" s="74">
        <f>G158*$J$13/1000</f>
        <v>0</v>
      </c>
      <c r="H159" s="38"/>
      <c r="I159" s="159"/>
      <c r="J159" s="74">
        <f>J158*$Q$13/1000</f>
        <v>0</v>
      </c>
      <c r="K159" s="162"/>
      <c r="L159" s="96" t="s">
        <v>85</v>
      </c>
      <c r="M159" s="97" t="s">
        <v>48</v>
      </c>
      <c r="N159" s="98">
        <v>1</v>
      </c>
      <c r="O159" s="99">
        <f>E158*N159</f>
        <v>0.32</v>
      </c>
      <c r="P159" s="100">
        <v>0.40799999999999997</v>
      </c>
      <c r="Q159" s="131">
        <f>N159*P159*$N$11</f>
        <v>0.46196256959999998</v>
      </c>
      <c r="R159" s="124">
        <f>SUM(Q159:Q159)</f>
        <v>0.46196256959999998</v>
      </c>
      <c r="S159" s="367"/>
      <c r="T159" s="369"/>
    </row>
    <row r="160" spans="1:20" ht="8.25" customHeight="1">
      <c r="A160" s="151"/>
      <c r="B160" s="85"/>
      <c r="C160" s="153"/>
      <c r="D160" s="86"/>
      <c r="E160" s="89"/>
      <c r="F160" s="87"/>
      <c r="G160" s="88"/>
      <c r="H160" s="87"/>
      <c r="I160" s="160"/>
      <c r="J160" s="88"/>
      <c r="K160" s="163"/>
      <c r="Q160" s="83"/>
      <c r="R160" s="124"/>
      <c r="S160" s="124"/>
      <c r="T160" s="165"/>
    </row>
    <row r="161" spans="1:20" ht="12">
      <c r="A161" s="149">
        <v>19</v>
      </c>
      <c r="B161" s="91" t="s">
        <v>51</v>
      </c>
      <c r="C161" s="331" t="s">
        <v>112</v>
      </c>
      <c r="D161" s="180" t="s">
        <v>53</v>
      </c>
      <c r="E161" s="122">
        <v>4.3</v>
      </c>
      <c r="F161" s="95"/>
      <c r="G161" s="74">
        <v>0</v>
      </c>
      <c r="H161" s="95"/>
      <c r="I161" s="158"/>
      <c r="J161" s="74">
        <v>0</v>
      </c>
      <c r="K161" s="161"/>
      <c r="L161" s="92"/>
      <c r="M161" s="93"/>
      <c r="N161" s="94"/>
      <c r="O161" s="128"/>
      <c r="P161" s="95"/>
      <c r="Q161" s="121"/>
      <c r="R161" s="81">
        <f>G162+J162</f>
        <v>0</v>
      </c>
      <c r="S161" s="366">
        <f>R161+R162</f>
        <v>0.90580896000000011</v>
      </c>
      <c r="T161" s="368">
        <f>E161*S161</f>
        <v>3.8949785280000002</v>
      </c>
    </row>
    <row r="162" spans="1:20" ht="12">
      <c r="A162" s="150"/>
      <c r="C162" s="332"/>
      <c r="E162" s="124"/>
      <c r="G162" s="74">
        <f>G161*$J$13/1000</f>
        <v>0</v>
      </c>
      <c r="I162" s="159"/>
      <c r="J162" s="74">
        <f>J161*$Q$13/1000</f>
        <v>0</v>
      </c>
      <c r="K162" s="162"/>
      <c r="L162" s="96" t="s">
        <v>86</v>
      </c>
      <c r="M162" s="97" t="s">
        <v>81</v>
      </c>
      <c r="N162" s="98">
        <v>1</v>
      </c>
      <c r="O162" s="98">
        <f>E161*N162</f>
        <v>4.3</v>
      </c>
      <c r="P162" s="100">
        <v>0.8</v>
      </c>
      <c r="Q162" s="131">
        <f>N162*P162*$N$11</f>
        <v>0.90580896000000011</v>
      </c>
      <c r="R162" s="124">
        <f>SUM(Q162:Q162)</f>
        <v>0.90580896000000011</v>
      </c>
      <c r="S162" s="367"/>
      <c r="T162" s="369"/>
    </row>
    <row r="163" spans="1:20" ht="11.25" customHeight="1">
      <c r="A163" s="151"/>
      <c r="B163" s="85"/>
      <c r="C163" s="153"/>
      <c r="D163" s="86"/>
      <c r="E163" s="89"/>
      <c r="F163" s="87"/>
      <c r="G163" s="88"/>
      <c r="H163" s="87"/>
      <c r="I163" s="160"/>
      <c r="J163" s="88"/>
      <c r="K163" s="163"/>
      <c r="L163" s="181"/>
      <c r="M163" s="182"/>
      <c r="N163" s="183"/>
      <c r="O163" s="186"/>
      <c r="P163" s="87"/>
      <c r="Q163" s="184"/>
      <c r="R163" s="89"/>
      <c r="S163" s="89"/>
      <c r="T163" s="185"/>
    </row>
    <row r="164" spans="1:20" ht="12">
      <c r="A164" s="152">
        <v>20</v>
      </c>
      <c r="B164" s="134" t="s">
        <v>87</v>
      </c>
      <c r="C164" s="331" t="s">
        <v>88</v>
      </c>
      <c r="D164" s="59" t="s">
        <v>62</v>
      </c>
      <c r="E164" s="124">
        <v>1.6</v>
      </c>
      <c r="G164" s="42">
        <v>0.38400000000000001</v>
      </c>
      <c r="I164" s="159"/>
      <c r="J164" s="42">
        <v>0</v>
      </c>
      <c r="K164" s="162"/>
      <c r="L164" s="92"/>
      <c r="M164" s="93"/>
      <c r="N164" s="94"/>
      <c r="O164" s="128"/>
      <c r="P164" s="95"/>
      <c r="Q164" s="121"/>
      <c r="R164" s="81">
        <f>G165+J165</f>
        <v>0.75466751999999993</v>
      </c>
      <c r="S164" s="366">
        <f>R164+R165</f>
        <v>1.10750841645</v>
      </c>
      <c r="T164" s="368">
        <f>E164*S164</f>
        <v>1.77201346632</v>
      </c>
    </row>
    <row r="165" spans="1:20" ht="12">
      <c r="A165" s="150"/>
      <c r="B165" s="134" t="s">
        <v>76</v>
      </c>
      <c r="C165" s="332"/>
      <c r="E165" s="124"/>
      <c r="G165" s="74">
        <f>G164*$J$13/1000</f>
        <v>0.75466751999999993</v>
      </c>
      <c r="I165" s="159"/>
      <c r="J165" s="74">
        <f>J164*$Q$13/1000</f>
        <v>0</v>
      </c>
      <c r="K165" s="162"/>
      <c r="L165" s="96" t="s">
        <v>89</v>
      </c>
      <c r="M165" s="97" t="s">
        <v>48</v>
      </c>
      <c r="N165" s="98">
        <v>0.27700000000000002</v>
      </c>
      <c r="O165" s="98">
        <f>E164*N165</f>
        <v>0.44320000000000004</v>
      </c>
      <c r="P165" s="100">
        <v>1.125</v>
      </c>
      <c r="Q165" s="131">
        <f>N165*P165*$N$11</f>
        <v>0.35284089645000005</v>
      </c>
      <c r="R165" s="124">
        <f>SUM(Q165:Q165)</f>
        <v>0.35284089645000005</v>
      </c>
      <c r="S165" s="367"/>
      <c r="T165" s="369"/>
    </row>
    <row r="166" spans="1:20" ht="8.25" customHeight="1">
      <c r="A166" s="151"/>
      <c r="B166" s="85"/>
      <c r="C166" s="153"/>
      <c r="D166" s="86"/>
      <c r="E166" s="89"/>
      <c r="F166" s="87"/>
      <c r="G166" s="88"/>
      <c r="H166" s="87"/>
      <c r="I166" s="160"/>
      <c r="J166" s="88"/>
      <c r="K166" s="163"/>
      <c r="Q166" s="83"/>
      <c r="R166" s="124"/>
      <c r="S166" s="124"/>
      <c r="T166" s="165"/>
    </row>
    <row r="167" spans="1:20" ht="12">
      <c r="A167" s="152">
        <v>21</v>
      </c>
      <c r="B167" s="134" t="s">
        <v>90</v>
      </c>
      <c r="C167" s="331" t="s">
        <v>91</v>
      </c>
      <c r="D167" s="59" t="s">
        <v>62</v>
      </c>
      <c r="E167" s="124">
        <v>0.6</v>
      </c>
      <c r="G167" s="42">
        <v>0.38400000000000001</v>
      </c>
      <c r="I167" s="159"/>
      <c r="J167" s="42">
        <v>0</v>
      </c>
      <c r="K167" s="162"/>
      <c r="L167" s="92"/>
      <c r="M167" s="93"/>
      <c r="N167" s="94"/>
      <c r="O167" s="128"/>
      <c r="P167" s="95"/>
      <c r="Q167" s="121"/>
      <c r="R167" s="81">
        <f>G168+J168</f>
        <v>0.75466751999999993</v>
      </c>
      <c r="S167" s="366">
        <f>R167+R168</f>
        <v>1.1821867038959999</v>
      </c>
      <c r="T167" s="368">
        <f>E167*S167</f>
        <v>0.70931202233759993</v>
      </c>
    </row>
    <row r="168" spans="1:20" ht="12">
      <c r="A168" s="150"/>
      <c r="B168" s="134" t="s">
        <v>76</v>
      </c>
      <c r="C168" s="332"/>
      <c r="E168" s="124"/>
      <c r="G168" s="74">
        <f>G167*$J$13/1000</f>
        <v>0.75466751999999993</v>
      </c>
      <c r="I168" s="159"/>
      <c r="J168" s="74">
        <f>J167*$Q$13/1000</f>
        <v>0</v>
      </c>
      <c r="K168" s="162"/>
      <c r="L168" s="96" t="s">
        <v>92</v>
      </c>
      <c r="M168" s="97" t="s">
        <v>48</v>
      </c>
      <c r="N168" s="98">
        <v>0.21</v>
      </c>
      <c r="O168" s="98">
        <f>E167*N168</f>
        <v>0.126</v>
      </c>
      <c r="P168" s="100">
        <v>1.798</v>
      </c>
      <c r="Q168" s="131">
        <f>N168*P168*$N$11</f>
        <v>0.42751918389600002</v>
      </c>
      <c r="R168" s="124">
        <f>SUM(Q168:Q168)</f>
        <v>0.42751918389600002</v>
      </c>
      <c r="S168" s="367"/>
      <c r="T168" s="369"/>
    </row>
    <row r="169" spans="1:20" ht="7.5" customHeight="1">
      <c r="A169" s="151"/>
      <c r="B169" s="85"/>
      <c r="C169" s="153"/>
      <c r="D169" s="86"/>
      <c r="E169" s="89"/>
      <c r="F169" s="87"/>
      <c r="G169" s="88"/>
      <c r="H169" s="87"/>
      <c r="I169" s="160"/>
      <c r="J169" s="88"/>
      <c r="K169" s="163"/>
      <c r="Q169" s="83"/>
      <c r="R169" s="124"/>
      <c r="S169" s="124"/>
      <c r="T169" s="165"/>
    </row>
    <row r="170" spans="1:20" ht="12" customHeight="1">
      <c r="A170" s="149">
        <v>22</v>
      </c>
      <c r="B170" s="234" t="s">
        <v>93</v>
      </c>
      <c r="C170" s="331" t="s">
        <v>95</v>
      </c>
      <c r="D170" s="180" t="s">
        <v>62</v>
      </c>
      <c r="E170" s="237">
        <v>2.7</v>
      </c>
      <c r="F170" s="95"/>
      <c r="G170" s="74">
        <v>0.33800000000000002</v>
      </c>
      <c r="H170" s="95"/>
      <c r="I170" s="158"/>
      <c r="J170" s="74">
        <v>1.26E-2</v>
      </c>
      <c r="K170" s="161"/>
      <c r="L170" s="92"/>
      <c r="M170" s="93"/>
      <c r="N170" s="94"/>
      <c r="O170" s="128"/>
      <c r="P170" s="95"/>
      <c r="Q170" s="121"/>
      <c r="R170" s="81">
        <f>G171+J171</f>
        <v>0.69941687599999991</v>
      </c>
      <c r="S170" s="366">
        <f>R170+R171</f>
        <v>0.9805007188999999</v>
      </c>
      <c r="T170" s="368">
        <f>E170*S170</f>
        <v>2.6473519410299997</v>
      </c>
    </row>
    <row r="171" spans="1:20" ht="12">
      <c r="A171" s="150"/>
      <c r="B171" s="330" t="s">
        <v>94</v>
      </c>
      <c r="C171" s="332"/>
      <c r="E171" s="238"/>
      <c r="G171" s="74">
        <f>G170*$J$13/1000</f>
        <v>0.66426463999999996</v>
      </c>
      <c r="I171" s="159"/>
      <c r="J171" s="74">
        <f>J170*$Q$13/1000</f>
        <v>3.5152236000000003E-2</v>
      </c>
      <c r="K171" s="162"/>
      <c r="L171" s="96" t="s">
        <v>109</v>
      </c>
      <c r="M171" s="97" t="s">
        <v>48</v>
      </c>
      <c r="N171" s="98">
        <v>0.33100000000000002</v>
      </c>
      <c r="O171" s="98">
        <f>E170*N171</f>
        <v>0.89370000000000005</v>
      </c>
      <c r="P171" s="100">
        <v>0.75</v>
      </c>
      <c r="Q171" s="131">
        <f>N171*P171*$N$11</f>
        <v>0.28108384290000005</v>
      </c>
      <c r="R171" s="124">
        <f>SUM(Q171:Q171)</f>
        <v>0.28108384290000005</v>
      </c>
      <c r="S171" s="367"/>
      <c r="T171" s="369"/>
    </row>
    <row r="172" spans="1:20" ht="12">
      <c r="A172" s="151"/>
      <c r="B172" s="375"/>
      <c r="C172" s="333"/>
      <c r="D172" s="86"/>
      <c r="E172" s="89"/>
      <c r="F172" s="87"/>
      <c r="G172" s="88"/>
      <c r="H172" s="87"/>
      <c r="I172" s="160"/>
      <c r="J172" s="88"/>
      <c r="K172" s="163"/>
      <c r="L172" s="181"/>
      <c r="Q172" s="83"/>
      <c r="R172" s="124"/>
      <c r="S172" s="124"/>
      <c r="T172" s="165"/>
    </row>
    <row r="173" spans="1:20" ht="12">
      <c r="A173" s="152">
        <v>23</v>
      </c>
      <c r="B173" s="134" t="s">
        <v>96</v>
      </c>
      <c r="C173" s="332" t="s">
        <v>97</v>
      </c>
      <c r="D173" s="59" t="s">
        <v>98</v>
      </c>
      <c r="E173" s="124">
        <v>4</v>
      </c>
      <c r="G173" s="42">
        <v>0</v>
      </c>
      <c r="I173" s="159"/>
      <c r="J173" s="42">
        <v>2.84</v>
      </c>
      <c r="K173" s="162"/>
      <c r="L173" s="181"/>
      <c r="M173" s="76"/>
      <c r="N173" s="77"/>
      <c r="O173" s="79"/>
      <c r="P173" s="78"/>
      <c r="Q173" s="80"/>
      <c r="R173" s="81">
        <f>G174+J174</f>
        <v>7.9232024000000001</v>
      </c>
      <c r="S173" s="122">
        <f>R173+R174</f>
        <v>7.9232024000000001</v>
      </c>
      <c r="T173" s="166">
        <f>E173*S173</f>
        <v>31.6928096</v>
      </c>
    </row>
    <row r="174" spans="1:20" ht="12">
      <c r="A174" s="150"/>
      <c r="C174" s="332"/>
      <c r="E174" s="124"/>
      <c r="G174" s="74">
        <f>G173*$J$13/1000</f>
        <v>0</v>
      </c>
      <c r="I174" s="159"/>
      <c r="J174" s="74">
        <f>J173*$Q$13/1000</f>
        <v>7.9232024000000001</v>
      </c>
      <c r="K174" s="162"/>
      <c r="Q174" s="83"/>
      <c r="R174" s="124"/>
      <c r="S174" s="124"/>
      <c r="T174" s="165"/>
    </row>
    <row r="175" spans="1:20">
      <c r="A175" s="150"/>
      <c r="C175" s="154"/>
      <c r="E175" s="124"/>
      <c r="I175" s="159"/>
      <c r="K175" s="162"/>
      <c r="Q175" s="83"/>
      <c r="R175" s="124"/>
      <c r="S175" s="124"/>
      <c r="T175" s="165"/>
    </row>
    <row r="176" spans="1:20" ht="12">
      <c r="A176" s="171"/>
      <c r="B176" s="135"/>
      <c r="C176" s="174" t="s">
        <v>99</v>
      </c>
      <c r="D176" s="136"/>
      <c r="E176" s="156"/>
      <c r="F176" s="138"/>
      <c r="G176" s="139"/>
      <c r="H176" s="138"/>
      <c r="I176" s="138"/>
      <c r="J176" s="139"/>
      <c r="K176" s="138"/>
      <c r="L176" s="140"/>
      <c r="M176" s="141"/>
      <c r="N176" s="142"/>
      <c r="O176" s="137"/>
      <c r="P176" s="138"/>
      <c r="Q176" s="139"/>
      <c r="R176" s="137"/>
      <c r="S176" s="137"/>
      <c r="T176" s="168">
        <f>SUM(T101:T175)</f>
        <v>223.14983887344908</v>
      </c>
    </row>
    <row r="177" spans="1:20" ht="12">
      <c r="A177" s="171"/>
      <c r="B177" s="135"/>
      <c r="C177" s="174" t="s">
        <v>99</v>
      </c>
      <c r="D177" s="136"/>
      <c r="E177" s="156"/>
      <c r="F177" s="138"/>
      <c r="G177" s="139"/>
      <c r="H177" s="138"/>
      <c r="I177" s="138"/>
      <c r="J177" s="139"/>
      <c r="K177" s="138"/>
      <c r="L177" s="140"/>
      <c r="M177" s="141"/>
      <c r="N177" s="142"/>
      <c r="O177" s="137"/>
      <c r="P177" s="138"/>
      <c r="Q177" s="139"/>
      <c r="R177" s="137"/>
      <c r="S177" s="137"/>
      <c r="T177" s="168">
        <f>T176+T99</f>
        <v>446.29967774689817</v>
      </c>
    </row>
    <row r="178" spans="1:20">
      <c r="A178" s="172"/>
      <c r="C178" s="175" t="s">
        <v>100</v>
      </c>
      <c r="D178" s="143">
        <v>0.13300000000000001</v>
      </c>
      <c r="E178" s="155"/>
      <c r="T178" s="169">
        <f>D178*T177</f>
        <v>59.357857140337458</v>
      </c>
    </row>
    <row r="179" spans="1:20">
      <c r="A179" s="172"/>
      <c r="C179" s="175" t="s">
        <v>99</v>
      </c>
      <c r="E179" s="155"/>
      <c r="T179" s="169">
        <f>T177+T178</f>
        <v>505.65753488723561</v>
      </c>
    </row>
    <row r="180" spans="1:20">
      <c r="A180" s="172"/>
      <c r="C180" s="175" t="s">
        <v>101</v>
      </c>
      <c r="D180" s="143">
        <v>0.11</v>
      </c>
      <c r="E180" s="155"/>
      <c r="T180" s="169">
        <f>D180*T179</f>
        <v>55.622328837595916</v>
      </c>
    </row>
    <row r="181" spans="1:20" ht="15.75" thickBot="1">
      <c r="A181" s="172"/>
      <c r="C181" s="175" t="s">
        <v>99</v>
      </c>
      <c r="E181" s="155"/>
      <c r="T181" s="169">
        <f>T179+T180</f>
        <v>561.27986372483156</v>
      </c>
    </row>
    <row r="182" spans="1:20" ht="16.5" thickTop="1" thickBot="1">
      <c r="A182" s="173"/>
      <c r="B182" s="144"/>
      <c r="C182" s="176" t="s">
        <v>102</v>
      </c>
      <c r="D182" s="144"/>
      <c r="E182" s="157"/>
      <c r="F182" s="146"/>
      <c r="G182" s="145"/>
      <c r="H182" s="146"/>
      <c r="I182" s="146"/>
      <c r="J182" s="145"/>
      <c r="K182" s="146"/>
      <c r="L182" s="147"/>
      <c r="M182" s="148"/>
      <c r="N182" s="146"/>
      <c r="O182" s="145"/>
      <c r="P182" s="146"/>
      <c r="Q182" s="145"/>
      <c r="R182" s="145"/>
      <c r="S182" s="145"/>
      <c r="T182" s="170">
        <f>T181</f>
        <v>561.27986372483156</v>
      </c>
    </row>
    <row r="183" spans="1:20" ht="15.75" thickTop="1"/>
    <row r="184" spans="1:20">
      <c r="L184" s="66" t="s">
        <v>103</v>
      </c>
      <c r="P184" s="43" t="s">
        <v>104</v>
      </c>
    </row>
  </sheetData>
  <mergeCells count="168">
    <mergeCell ref="A15:A19"/>
    <mergeCell ref="B15:B19"/>
    <mergeCell ref="C15:C19"/>
    <mergeCell ref="D15:D19"/>
    <mergeCell ref="E15:E19"/>
    <mergeCell ref="A1:C1"/>
    <mergeCell ref="E1:S1"/>
    <mergeCell ref="E6:R6"/>
    <mergeCell ref="A9:B9"/>
    <mergeCell ref="P9:R9"/>
    <mergeCell ref="R15:R19"/>
    <mergeCell ref="S15:S19"/>
    <mergeCell ref="Q7:R7"/>
    <mergeCell ref="T15:T19"/>
    <mergeCell ref="L16:L19"/>
    <mergeCell ref="M16:M19"/>
    <mergeCell ref="N16:N19"/>
    <mergeCell ref="O16:O19"/>
    <mergeCell ref="E10:G10"/>
    <mergeCell ref="D11:F11"/>
    <mergeCell ref="N11:P11"/>
    <mergeCell ref="J13:L13"/>
    <mergeCell ref="Q13:S13"/>
    <mergeCell ref="P16:P19"/>
    <mergeCell ref="Q16:Q19"/>
    <mergeCell ref="C21:C22"/>
    <mergeCell ref="C24:C26"/>
    <mergeCell ref="B28:B29"/>
    <mergeCell ref="C28:C29"/>
    <mergeCell ref="F15:H19"/>
    <mergeCell ref="I15:K19"/>
    <mergeCell ref="L15:Q15"/>
    <mergeCell ref="C40:C42"/>
    <mergeCell ref="S40:S41"/>
    <mergeCell ref="T40:T41"/>
    <mergeCell ref="L41:L42"/>
    <mergeCell ref="C44:C45"/>
    <mergeCell ref="S44:S45"/>
    <mergeCell ref="T44:T45"/>
    <mergeCell ref="B31:B32"/>
    <mergeCell ref="C31:C33"/>
    <mergeCell ref="C34:C39"/>
    <mergeCell ref="S34:S39"/>
    <mergeCell ref="T34:T39"/>
    <mergeCell ref="R35:R39"/>
    <mergeCell ref="L36:L38"/>
    <mergeCell ref="B58:B59"/>
    <mergeCell ref="C58:C60"/>
    <mergeCell ref="S58:S60"/>
    <mergeCell ref="T58:T60"/>
    <mergeCell ref="R59:R60"/>
    <mergeCell ref="C47:C48"/>
    <mergeCell ref="S47:S48"/>
    <mergeCell ref="T47:T48"/>
    <mergeCell ref="B50:B51"/>
    <mergeCell ref="C50:C53"/>
    <mergeCell ref="S50:S53"/>
    <mergeCell ref="T50:T53"/>
    <mergeCell ref="R51:R53"/>
    <mergeCell ref="C62:C64"/>
    <mergeCell ref="S62:S64"/>
    <mergeCell ref="T62:T64"/>
    <mergeCell ref="R63:R64"/>
    <mergeCell ref="C66:C67"/>
    <mergeCell ref="S66:S67"/>
    <mergeCell ref="T66:T67"/>
    <mergeCell ref="C55:C56"/>
    <mergeCell ref="S55:S56"/>
    <mergeCell ref="T55:T56"/>
    <mergeCell ref="C75:C76"/>
    <mergeCell ref="S75:S76"/>
    <mergeCell ref="T75:T76"/>
    <mergeCell ref="C78:C79"/>
    <mergeCell ref="S78:S79"/>
    <mergeCell ref="T78:T79"/>
    <mergeCell ref="C69:C70"/>
    <mergeCell ref="S69:S70"/>
    <mergeCell ref="T69:T70"/>
    <mergeCell ref="C72:C73"/>
    <mergeCell ref="S72:S73"/>
    <mergeCell ref="T72:T73"/>
    <mergeCell ref="C87:C88"/>
    <mergeCell ref="S87:S88"/>
    <mergeCell ref="T87:T88"/>
    <mergeCell ref="C90:C91"/>
    <mergeCell ref="S90:S91"/>
    <mergeCell ref="T90:T91"/>
    <mergeCell ref="C81:C82"/>
    <mergeCell ref="S81:S82"/>
    <mergeCell ref="T81:T82"/>
    <mergeCell ref="C84:C85"/>
    <mergeCell ref="S84:S85"/>
    <mergeCell ref="T84:T85"/>
    <mergeCell ref="C93:C95"/>
    <mergeCell ref="S93:S94"/>
    <mergeCell ref="T93:T94"/>
    <mergeCell ref="B94:B95"/>
    <mergeCell ref="C96:C97"/>
    <mergeCell ref="C101:C102"/>
    <mergeCell ref="S113:S118"/>
    <mergeCell ref="T113:T118"/>
    <mergeCell ref="R114:R118"/>
    <mergeCell ref="L115:L117"/>
    <mergeCell ref="C119:C121"/>
    <mergeCell ref="S119:S120"/>
    <mergeCell ref="T119:T120"/>
    <mergeCell ref="L120:L121"/>
    <mergeCell ref="C104:C105"/>
    <mergeCell ref="B128:B129"/>
    <mergeCell ref="C128:C131"/>
    <mergeCell ref="S128:S131"/>
    <mergeCell ref="T128:T131"/>
    <mergeCell ref="R129:R131"/>
    <mergeCell ref="B107:B108"/>
    <mergeCell ref="C107:C108"/>
    <mergeCell ref="B110:B111"/>
    <mergeCell ref="C110:C112"/>
    <mergeCell ref="C113:C118"/>
    <mergeCell ref="C132:C133"/>
    <mergeCell ref="S132:S133"/>
    <mergeCell ref="T132:T133"/>
    <mergeCell ref="C122:C123"/>
    <mergeCell ref="S122:S123"/>
    <mergeCell ref="T122:T123"/>
    <mergeCell ref="C125:C126"/>
    <mergeCell ref="S125:S126"/>
    <mergeCell ref="T125:T126"/>
    <mergeCell ref="C143:C144"/>
    <mergeCell ref="S143:S144"/>
    <mergeCell ref="T143:T144"/>
    <mergeCell ref="C146:C147"/>
    <mergeCell ref="S146:S147"/>
    <mergeCell ref="T146:T147"/>
    <mergeCell ref="B135:B136"/>
    <mergeCell ref="C135:C137"/>
    <mergeCell ref="S135:S137"/>
    <mergeCell ref="T135:T137"/>
    <mergeCell ref="R136:R137"/>
    <mergeCell ref="C139:C141"/>
    <mergeCell ref="S139:S141"/>
    <mergeCell ref="T139:T141"/>
    <mergeCell ref="R140:R141"/>
    <mergeCell ref="C155:C156"/>
    <mergeCell ref="S155:S156"/>
    <mergeCell ref="T155:T156"/>
    <mergeCell ref="C158:C159"/>
    <mergeCell ref="S158:S159"/>
    <mergeCell ref="T158:T159"/>
    <mergeCell ref="C149:C150"/>
    <mergeCell ref="S149:S150"/>
    <mergeCell ref="T149:T150"/>
    <mergeCell ref="C152:C153"/>
    <mergeCell ref="S152:S153"/>
    <mergeCell ref="T152:T153"/>
    <mergeCell ref="B171:B172"/>
    <mergeCell ref="C173:C174"/>
    <mergeCell ref="C167:C168"/>
    <mergeCell ref="S167:S168"/>
    <mergeCell ref="T167:T168"/>
    <mergeCell ref="C170:C172"/>
    <mergeCell ref="S170:S171"/>
    <mergeCell ref="T170:T171"/>
    <mergeCell ref="C161:C162"/>
    <mergeCell ref="S161:S162"/>
    <mergeCell ref="T161:T162"/>
    <mergeCell ref="C164:C165"/>
    <mergeCell ref="S164:S165"/>
    <mergeCell ref="T164:T165"/>
  </mergeCells>
  <pageMargins left="0.3" right="0" top="0.34" bottom="0.41" header="0.21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9"/>
  <sheetViews>
    <sheetView showZeros="0" topLeftCell="A82" zoomScaleSheetLayoutView="100" workbookViewId="0">
      <selection activeCell="E39" sqref="E39"/>
    </sheetView>
  </sheetViews>
  <sheetFormatPr defaultRowHeight="15"/>
  <cols>
    <col min="1" max="1" width="3.85546875" style="40" customWidth="1"/>
    <col min="2" max="2" width="7.42578125" style="41" customWidth="1"/>
    <col min="3" max="3" width="27.710937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28515625" style="66" customWidth="1"/>
    <col min="13" max="13" width="5.8554687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12.75">
      <c r="A1" s="1"/>
      <c r="B1" s="2"/>
      <c r="C1" s="3"/>
      <c r="D1" s="3"/>
      <c r="E1" s="4"/>
      <c r="F1" s="4"/>
      <c r="G1" s="5"/>
      <c r="H1" s="5"/>
      <c r="I1" s="5"/>
      <c r="J1" s="5"/>
      <c r="K1" s="5"/>
      <c r="L1" s="4"/>
      <c r="M1" s="5"/>
      <c r="N1" s="3"/>
      <c r="O1" s="6"/>
      <c r="P1" s="4"/>
      <c r="Q1" s="5"/>
      <c r="R1" s="7"/>
      <c r="S1" s="5"/>
      <c r="T1" s="3"/>
      <c r="V1" s="9"/>
      <c r="W1" s="9"/>
      <c r="X1" s="9"/>
    </row>
    <row r="2" spans="1:24" s="8" customFormat="1" ht="30" customHeight="1">
      <c r="A2" s="305" t="s">
        <v>0</v>
      </c>
      <c r="B2" s="305"/>
      <c r="C2" s="305"/>
      <c r="D2" s="69"/>
      <c r="E2" s="321" t="s">
        <v>107</v>
      </c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"/>
      <c r="V2" s="9"/>
      <c r="W2" s="9"/>
      <c r="X2" s="9"/>
    </row>
    <row r="3" spans="1:24" s="8" customFormat="1" ht="14.25">
      <c r="A3" s="379"/>
      <c r="B3" s="379"/>
      <c r="C3" s="379"/>
      <c r="D3" s="71"/>
      <c r="E3" s="45"/>
      <c r="F3" s="46"/>
      <c r="G3" s="46"/>
      <c r="H3" s="46"/>
      <c r="I3" s="46"/>
      <c r="J3" s="46"/>
      <c r="K3" s="46"/>
      <c r="L3" s="46"/>
      <c r="M3" s="46"/>
      <c r="N3" s="47"/>
      <c r="O3" s="47"/>
      <c r="P3" s="47"/>
      <c r="Q3" s="47"/>
      <c r="R3" s="47"/>
      <c r="S3" s="47"/>
      <c r="T3" s="3"/>
      <c r="V3" s="9"/>
      <c r="W3" s="9"/>
      <c r="X3" s="9"/>
    </row>
    <row r="4" spans="1:24" s="8" customFormat="1" ht="0.75" customHeight="1">
      <c r="A4" s="11"/>
      <c r="B4" s="11"/>
      <c r="C4" s="11"/>
      <c r="D4" s="11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3"/>
      <c r="V4" s="9"/>
      <c r="W4" s="9"/>
      <c r="X4" s="9"/>
    </row>
    <row r="5" spans="1:24" s="8" customFormat="1" ht="12.75">
      <c r="A5" s="12"/>
      <c r="B5" s="12"/>
      <c r="C5" s="12"/>
      <c r="D5" s="12"/>
      <c r="E5" s="12"/>
      <c r="F5" s="12"/>
      <c r="G5" s="11"/>
      <c r="H5" s="11"/>
      <c r="I5" s="11"/>
      <c r="J5" s="11"/>
      <c r="K5" s="11"/>
      <c r="L5" s="12"/>
      <c r="M5" s="11"/>
      <c r="N5" s="3"/>
      <c r="O5" s="6"/>
      <c r="R5" s="71" t="s">
        <v>8</v>
      </c>
      <c r="T5" s="11"/>
      <c r="V5" s="9"/>
      <c r="W5" s="9"/>
      <c r="X5" s="9"/>
    </row>
    <row r="6" spans="1:24" s="8" customFormat="1" ht="12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V6" s="9"/>
      <c r="W6" s="9"/>
      <c r="X6" s="9"/>
    </row>
    <row r="7" spans="1:24" s="8" customFormat="1" ht="12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V7" s="9"/>
      <c r="W7" s="9"/>
      <c r="X7" s="9"/>
    </row>
    <row r="8" spans="1:24" s="16" customFormat="1">
      <c r="A8" s="13"/>
      <c r="B8" s="13"/>
      <c r="C8" s="13"/>
      <c r="D8" s="13"/>
      <c r="E8" s="51" t="s">
        <v>1</v>
      </c>
      <c r="F8" s="51"/>
      <c r="G8" s="44"/>
      <c r="H8" s="44"/>
      <c r="I8" s="44"/>
      <c r="J8" s="44"/>
      <c r="K8" s="44"/>
      <c r="L8" s="44"/>
      <c r="M8" s="49" t="s">
        <v>206</v>
      </c>
      <c r="N8" s="15"/>
      <c r="O8" s="15"/>
      <c r="P8" s="13"/>
      <c r="Q8" s="13"/>
      <c r="R8" s="13"/>
      <c r="S8" s="13"/>
      <c r="T8" s="13"/>
      <c r="V8" s="17"/>
      <c r="W8" s="17"/>
      <c r="X8" s="17"/>
    </row>
    <row r="9" spans="1:24" s="14" customFormat="1" ht="12.7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20"/>
      <c r="W9" s="20"/>
      <c r="X9" s="20"/>
    </row>
    <row r="10" spans="1:24" s="14" customFormat="1" ht="14.25" customHeight="1">
      <c r="A10" s="18"/>
      <c r="B10" s="18"/>
      <c r="C10" s="71"/>
      <c r="D10" s="71"/>
      <c r="E10" s="177" t="s">
        <v>108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18"/>
      <c r="T10" s="18"/>
      <c r="V10" s="20"/>
      <c r="W10" s="20"/>
      <c r="X10" s="20"/>
    </row>
    <row r="11" spans="1:24" s="14" customFormat="1" ht="12.75" customHeight="1">
      <c r="A11" s="18"/>
      <c r="B11" s="18"/>
      <c r="C11" s="18"/>
      <c r="D11" s="18"/>
      <c r="E11" s="316" t="s">
        <v>2</v>
      </c>
      <c r="F11" s="316"/>
      <c r="G11" s="316"/>
      <c r="H11" s="316"/>
      <c r="I11" s="316"/>
      <c r="J11" s="316"/>
      <c r="K11" s="316"/>
      <c r="L11" s="316"/>
      <c r="M11" s="316"/>
      <c r="N11" s="316"/>
      <c r="O11" s="317"/>
      <c r="P11" s="317"/>
      <c r="Q11" s="317"/>
      <c r="R11" s="317"/>
      <c r="S11" s="18"/>
      <c r="T11" s="18"/>
      <c r="V11" s="20"/>
      <c r="W11" s="20"/>
      <c r="X11" s="20"/>
    </row>
    <row r="12" spans="1:24" s="14" customFormat="1" ht="12.75">
      <c r="A12" s="18"/>
      <c r="B12" s="18"/>
      <c r="C12" s="70" t="s">
        <v>3</v>
      </c>
      <c r="D12" s="70"/>
      <c r="E12" s="177" t="s">
        <v>124</v>
      </c>
      <c r="F12" s="21"/>
      <c r="G12" s="256"/>
      <c r="H12" s="256"/>
      <c r="I12" s="256"/>
      <c r="J12" s="256"/>
      <c r="K12" s="256"/>
      <c r="L12" s="256"/>
      <c r="M12" s="256"/>
      <c r="N12" s="256"/>
      <c r="O12" s="256"/>
      <c r="P12" s="21"/>
      <c r="Q12" s="21" t="s">
        <v>227</v>
      </c>
      <c r="R12" s="21"/>
      <c r="S12" s="18"/>
      <c r="T12" s="18"/>
      <c r="U12" s="19"/>
      <c r="V12" s="20"/>
      <c r="W12" s="20"/>
      <c r="X12" s="20"/>
    </row>
    <row r="13" spans="1:24" s="14" customFormat="1" ht="12.7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V13" s="20"/>
      <c r="W13" s="20"/>
      <c r="X13" s="20"/>
    </row>
    <row r="14" spans="1:24" s="14" customFormat="1" ht="12.75">
      <c r="A14" s="18"/>
      <c r="B14" s="18"/>
      <c r="C14" s="23"/>
      <c r="D14" s="23"/>
      <c r="E14" s="2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5"/>
      <c r="S14" s="18"/>
      <c r="T14" s="18"/>
      <c r="V14" s="20"/>
      <c r="W14" s="20"/>
      <c r="X14" s="20"/>
    </row>
    <row r="15" spans="1:24" s="14" customFormat="1" ht="12.75">
      <c r="A15" s="306" t="s">
        <v>4</v>
      </c>
      <c r="B15" s="30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69" t="s">
        <v>7</v>
      </c>
      <c r="P15" s="334">
        <f>T107</f>
        <v>280.63993186241578</v>
      </c>
      <c r="Q15" s="328"/>
      <c r="R15" s="328"/>
      <c r="S15" s="54" t="s">
        <v>11</v>
      </c>
      <c r="T15" s="18"/>
      <c r="V15" s="20"/>
      <c r="W15" s="20"/>
      <c r="X15" s="20"/>
    </row>
    <row r="16" spans="1:24" s="14" customFormat="1">
      <c r="A16" s="26"/>
      <c r="B16" s="26"/>
      <c r="C16" s="27"/>
      <c r="D16" s="27"/>
      <c r="E16" s="323"/>
      <c r="F16" s="323"/>
      <c r="G16" s="323"/>
      <c r="H16" s="18"/>
      <c r="I16" s="18"/>
      <c r="J16" s="18"/>
      <c r="K16" s="18"/>
      <c r="L16" s="18"/>
      <c r="M16" s="18"/>
      <c r="N16" s="28"/>
      <c r="P16" s="62"/>
      <c r="Q16" s="68"/>
      <c r="R16" s="68"/>
      <c r="T16" s="53"/>
      <c r="V16" s="20"/>
      <c r="W16" s="20"/>
      <c r="X16" s="20"/>
    </row>
    <row r="17" spans="1:24" s="14" customFormat="1" ht="14.25">
      <c r="A17" s="70" t="s">
        <v>5</v>
      </c>
      <c r="B17" s="26"/>
      <c r="C17" s="26"/>
      <c r="D17" s="327">
        <v>212742</v>
      </c>
      <c r="E17" s="328"/>
      <c r="F17" s="328"/>
      <c r="G17" s="30" t="s">
        <v>6</v>
      </c>
      <c r="H17" s="18"/>
      <c r="I17" s="18"/>
      <c r="J17" s="31"/>
      <c r="K17" s="31"/>
      <c r="L17" s="31"/>
      <c r="M17" s="63" t="s">
        <v>26</v>
      </c>
      <c r="N17" s="335">
        <f>1.02*1.05*1.0572</f>
        <v>1.1322612000000001</v>
      </c>
      <c r="O17" s="336"/>
      <c r="P17" s="336"/>
      <c r="Q17" s="18"/>
      <c r="R17" s="25"/>
      <c r="S17" s="18"/>
      <c r="T17" s="18"/>
      <c r="V17" s="20"/>
      <c r="W17" s="20"/>
      <c r="X17" s="20"/>
    </row>
    <row r="18" spans="1:24" s="14" customFormat="1" ht="12.75">
      <c r="A18" s="26"/>
      <c r="B18" s="26"/>
      <c r="C18" s="26"/>
      <c r="D18" s="26"/>
      <c r="E18" s="29"/>
      <c r="F18" s="29"/>
      <c r="G18" s="31"/>
      <c r="H18" s="18"/>
      <c r="I18" s="18"/>
      <c r="J18" s="31"/>
      <c r="K18" s="31"/>
      <c r="L18" s="31"/>
      <c r="M18" s="18"/>
      <c r="N18" s="18"/>
      <c r="O18" s="18"/>
      <c r="P18" s="18"/>
      <c r="Q18" s="18"/>
      <c r="R18" s="25"/>
      <c r="S18" s="18"/>
      <c r="T18" s="18"/>
      <c r="V18" s="20"/>
      <c r="W18" s="20"/>
      <c r="X18" s="20"/>
    </row>
    <row r="19" spans="1:24" s="14" customFormat="1" ht="12.75">
      <c r="A19" s="70" t="s">
        <v>27</v>
      </c>
      <c r="B19" s="32"/>
      <c r="C19" s="32"/>
      <c r="D19" s="32"/>
      <c r="E19" s="32"/>
      <c r="F19" s="26"/>
      <c r="G19" s="71" t="s">
        <v>28</v>
      </c>
      <c r="H19" s="26"/>
      <c r="I19" s="52"/>
      <c r="J19" s="303">
        <v>1965.28</v>
      </c>
      <c r="K19" s="304"/>
      <c r="L19" s="304"/>
      <c r="M19" s="33"/>
      <c r="N19" s="71"/>
      <c r="O19" s="71"/>
      <c r="P19" s="71" t="s">
        <v>29</v>
      </c>
      <c r="Q19" s="303">
        <v>2789.86</v>
      </c>
      <c r="R19" s="304"/>
      <c r="S19" s="304"/>
      <c r="T19" s="52"/>
      <c r="V19" s="20"/>
      <c r="W19" s="20"/>
      <c r="X19" s="20"/>
    </row>
    <row r="20" spans="1:24" s="8" customFormat="1" ht="13.5" thickBo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4"/>
      <c r="S20" s="11"/>
      <c r="T20" s="11"/>
      <c r="V20" s="9"/>
      <c r="W20" s="9"/>
      <c r="X20" s="9"/>
    </row>
    <row r="21" spans="1:24" s="35" customFormat="1" ht="18" customHeight="1" thickTop="1">
      <c r="A21" s="307" t="s">
        <v>20</v>
      </c>
      <c r="B21" s="310" t="s">
        <v>9</v>
      </c>
      <c r="C21" s="313" t="s">
        <v>10</v>
      </c>
      <c r="D21" s="324" t="s">
        <v>12</v>
      </c>
      <c r="E21" s="324" t="s">
        <v>13</v>
      </c>
      <c r="F21" s="337" t="s">
        <v>21</v>
      </c>
      <c r="G21" s="359"/>
      <c r="H21" s="359"/>
      <c r="I21" s="337" t="s">
        <v>24</v>
      </c>
      <c r="J21" s="338"/>
      <c r="K21" s="339"/>
      <c r="L21" s="355" t="s">
        <v>15</v>
      </c>
      <c r="M21" s="356"/>
      <c r="N21" s="356"/>
      <c r="O21" s="356"/>
      <c r="P21" s="356"/>
      <c r="Q21" s="356"/>
      <c r="R21" s="352" t="s">
        <v>22</v>
      </c>
      <c r="S21" s="322" t="s">
        <v>16</v>
      </c>
      <c r="T21" s="300" t="s">
        <v>17</v>
      </c>
    </row>
    <row r="22" spans="1:24" s="35" customFormat="1" ht="22.5" customHeight="1">
      <c r="A22" s="308"/>
      <c r="B22" s="311"/>
      <c r="C22" s="314"/>
      <c r="D22" s="325"/>
      <c r="E22" s="325"/>
      <c r="F22" s="360"/>
      <c r="G22" s="361"/>
      <c r="H22" s="361"/>
      <c r="I22" s="340"/>
      <c r="J22" s="341"/>
      <c r="K22" s="342"/>
      <c r="L22" s="317" t="s">
        <v>14</v>
      </c>
      <c r="M22" s="357" t="s">
        <v>12</v>
      </c>
      <c r="N22" s="318" t="s">
        <v>25</v>
      </c>
      <c r="O22" s="318" t="s">
        <v>18</v>
      </c>
      <c r="P22" s="318" t="s">
        <v>19</v>
      </c>
      <c r="Q22" s="318" t="s">
        <v>23</v>
      </c>
      <c r="R22" s="353"/>
      <c r="S22" s="319"/>
      <c r="T22" s="301"/>
    </row>
    <row r="23" spans="1:24" s="35" customFormat="1" ht="22.5" customHeight="1">
      <c r="A23" s="308"/>
      <c r="B23" s="311"/>
      <c r="C23" s="314"/>
      <c r="D23" s="325"/>
      <c r="E23" s="325"/>
      <c r="F23" s="360"/>
      <c r="G23" s="361"/>
      <c r="H23" s="361"/>
      <c r="I23" s="340"/>
      <c r="J23" s="341"/>
      <c r="K23" s="342"/>
      <c r="L23" s="346"/>
      <c r="M23" s="358"/>
      <c r="N23" s="319"/>
      <c r="O23" s="319"/>
      <c r="P23" s="348"/>
      <c r="Q23" s="350"/>
      <c r="R23" s="353"/>
      <c r="S23" s="319"/>
      <c r="T23" s="301"/>
    </row>
    <row r="24" spans="1:24" s="35" customFormat="1" ht="22.5" customHeight="1">
      <c r="A24" s="308"/>
      <c r="B24" s="311"/>
      <c r="C24" s="314"/>
      <c r="D24" s="325"/>
      <c r="E24" s="325"/>
      <c r="F24" s="360"/>
      <c r="G24" s="361"/>
      <c r="H24" s="361"/>
      <c r="I24" s="340"/>
      <c r="J24" s="341"/>
      <c r="K24" s="342"/>
      <c r="L24" s="346"/>
      <c r="M24" s="358"/>
      <c r="N24" s="319"/>
      <c r="O24" s="319"/>
      <c r="P24" s="348"/>
      <c r="Q24" s="350"/>
      <c r="R24" s="353"/>
      <c r="S24" s="319"/>
      <c r="T24" s="301"/>
    </row>
    <row r="25" spans="1:24" s="35" customFormat="1" ht="22.5" customHeight="1">
      <c r="A25" s="309"/>
      <c r="B25" s="312"/>
      <c r="C25" s="315"/>
      <c r="D25" s="326"/>
      <c r="E25" s="326"/>
      <c r="F25" s="362"/>
      <c r="G25" s="363"/>
      <c r="H25" s="363"/>
      <c r="I25" s="343"/>
      <c r="J25" s="344"/>
      <c r="K25" s="345"/>
      <c r="L25" s="347"/>
      <c r="M25" s="358"/>
      <c r="N25" s="320"/>
      <c r="O25" s="320"/>
      <c r="P25" s="349"/>
      <c r="Q25" s="351"/>
      <c r="R25" s="354"/>
      <c r="S25" s="320"/>
      <c r="T25" s="302"/>
    </row>
    <row r="26" spans="1:24" ht="12.75" customHeight="1">
      <c r="A26" s="152">
        <v>1</v>
      </c>
      <c r="B26" s="90" t="s">
        <v>30</v>
      </c>
      <c r="C26" s="332" t="s">
        <v>31</v>
      </c>
      <c r="D26" s="58" t="s">
        <v>32</v>
      </c>
      <c r="E26" s="124">
        <f>E71</f>
        <v>4.3</v>
      </c>
      <c r="F26" s="38"/>
      <c r="G26" s="37">
        <v>0.22320000000000001</v>
      </c>
      <c r="H26" s="38"/>
      <c r="I26" s="159"/>
      <c r="J26" s="42">
        <v>8.5000000000000006E-3</v>
      </c>
      <c r="K26" s="162"/>
      <c r="L26" s="181"/>
      <c r="M26" s="182"/>
      <c r="N26" s="183"/>
      <c r="O26" s="183"/>
      <c r="P26" s="87"/>
      <c r="Q26" s="184"/>
      <c r="R26" s="89">
        <f>G27+J27</f>
        <v>0.46236430600000006</v>
      </c>
      <c r="S26" s="124">
        <f>R26+R27</f>
        <v>0.46236430600000006</v>
      </c>
      <c r="T26" s="167">
        <f>E26*S26</f>
        <v>1.9881665158000001</v>
      </c>
    </row>
    <row r="27" spans="1:24" ht="12.75" customHeight="1">
      <c r="A27" s="150"/>
      <c r="B27" s="36"/>
      <c r="C27" s="332"/>
      <c r="D27" s="58"/>
      <c r="E27" s="124"/>
      <c r="F27" s="38"/>
      <c r="G27" s="74">
        <f>G26*$J$19/1000</f>
        <v>0.43865049600000006</v>
      </c>
      <c r="H27" s="38"/>
      <c r="I27" s="159"/>
      <c r="J27" s="74">
        <f>J26*$Q$19/1000</f>
        <v>2.3713810000000002E-2</v>
      </c>
      <c r="K27" s="162"/>
      <c r="L27" s="65"/>
      <c r="M27" s="60"/>
      <c r="N27" s="56"/>
      <c r="O27" s="56"/>
      <c r="P27" s="38"/>
      <c r="Q27" s="83"/>
      <c r="R27" s="124"/>
      <c r="S27" s="124"/>
      <c r="T27" s="165"/>
    </row>
    <row r="28" spans="1:24" ht="7.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O28" s="57"/>
      <c r="Q28" s="83"/>
      <c r="R28" s="124"/>
      <c r="S28" s="124"/>
      <c r="T28" s="165"/>
    </row>
    <row r="29" spans="1:24" ht="12.75" customHeight="1">
      <c r="A29" s="152">
        <v>2</v>
      </c>
      <c r="B29" s="90" t="s">
        <v>33</v>
      </c>
      <c r="C29" s="331" t="s">
        <v>35</v>
      </c>
      <c r="D29" s="58" t="s">
        <v>36</v>
      </c>
      <c r="E29" s="124">
        <v>0.34499999999999997</v>
      </c>
      <c r="F29" s="38"/>
      <c r="G29" s="37">
        <v>4.9000000000000004</v>
      </c>
      <c r="H29" s="38"/>
      <c r="I29" s="159"/>
      <c r="J29" s="42">
        <v>4.8</v>
      </c>
      <c r="K29" s="162"/>
      <c r="L29" s="75"/>
      <c r="M29" s="76"/>
      <c r="N29" s="77"/>
      <c r="O29" s="77"/>
      <c r="P29" s="78"/>
      <c r="Q29" s="80"/>
      <c r="R29" s="81">
        <f>G30+J30</f>
        <v>23.0212</v>
      </c>
      <c r="S29" s="122">
        <f>R29+R30</f>
        <v>23.0212</v>
      </c>
      <c r="T29" s="166">
        <f>E29*S29</f>
        <v>7.9423139999999997</v>
      </c>
    </row>
    <row r="30" spans="1:24" ht="12.75" customHeight="1">
      <c r="A30" s="150"/>
      <c r="B30" s="90" t="s">
        <v>34</v>
      </c>
      <c r="C30" s="332"/>
      <c r="D30" s="58"/>
      <c r="E30" s="124"/>
      <c r="F30" s="38"/>
      <c r="G30" s="74">
        <f>G29*$J$19/1000</f>
        <v>9.6298720000000007</v>
      </c>
      <c r="H30" s="38"/>
      <c r="I30" s="159"/>
      <c r="J30" s="74">
        <f>J29*$Q$19/1000</f>
        <v>13.391328</v>
      </c>
      <c r="K30" s="162"/>
      <c r="L30" s="65"/>
      <c r="M30" s="60"/>
      <c r="N30" s="56"/>
      <c r="O30" s="56"/>
      <c r="P30" s="38"/>
      <c r="Q30" s="83"/>
      <c r="R30" s="124"/>
      <c r="S30" s="124"/>
      <c r="T30" s="165"/>
    </row>
    <row r="31" spans="1:24" ht="15" customHeight="1">
      <c r="A31" s="151"/>
      <c r="B31" s="85"/>
      <c r="C31" s="153"/>
      <c r="D31" s="86"/>
      <c r="E31" s="89"/>
      <c r="F31" s="87"/>
      <c r="G31" s="88"/>
      <c r="H31" s="87"/>
      <c r="I31" s="160"/>
      <c r="J31" s="88"/>
      <c r="K31" s="163"/>
      <c r="O31" s="57"/>
      <c r="Q31" s="83"/>
      <c r="R31" s="124"/>
      <c r="S31" s="124"/>
      <c r="T31" s="165"/>
    </row>
    <row r="32" spans="1:24" ht="12.75" customHeight="1">
      <c r="A32" s="149">
        <v>3</v>
      </c>
      <c r="B32" s="329" t="s">
        <v>37</v>
      </c>
      <c r="C32" s="331" t="s">
        <v>38</v>
      </c>
      <c r="D32" s="180" t="s">
        <v>39</v>
      </c>
      <c r="E32" s="122">
        <v>0.67600000000000005</v>
      </c>
      <c r="F32" s="95"/>
      <c r="G32" s="74">
        <v>0.36</v>
      </c>
      <c r="H32" s="95"/>
      <c r="I32" s="158"/>
      <c r="J32" s="74">
        <v>0.85</v>
      </c>
      <c r="K32" s="161"/>
      <c r="L32" s="75"/>
      <c r="M32" s="76"/>
      <c r="N32" s="77"/>
      <c r="O32" s="77"/>
      <c r="P32" s="78"/>
      <c r="Q32" s="80"/>
      <c r="R32" s="81">
        <f>G33+J33</f>
        <v>3.0788818</v>
      </c>
      <c r="S32" s="122">
        <f>R32+R33</f>
        <v>3.0788818</v>
      </c>
      <c r="T32" s="166">
        <f>E32*S32</f>
        <v>2.0813240968</v>
      </c>
    </row>
    <row r="33" spans="1:20" ht="12.75" customHeight="1">
      <c r="A33" s="150"/>
      <c r="B33" s="330"/>
      <c r="C33" s="332"/>
      <c r="E33" s="124"/>
      <c r="G33" s="74">
        <f>G32*$J$19/1000</f>
        <v>0.70750079999999993</v>
      </c>
      <c r="I33" s="159"/>
      <c r="J33" s="74">
        <f>J32*$Q$19/1000</f>
        <v>2.371381</v>
      </c>
      <c r="K33" s="162"/>
      <c r="O33" s="57"/>
      <c r="Q33" s="83"/>
      <c r="R33" s="124"/>
      <c r="S33" s="124"/>
      <c r="T33" s="165"/>
    </row>
    <row r="34" spans="1:20" ht="8.25" customHeight="1">
      <c r="A34" s="151"/>
      <c r="B34" s="85"/>
      <c r="C34" s="153"/>
      <c r="D34" s="86"/>
      <c r="E34" s="89"/>
      <c r="F34" s="87"/>
      <c r="G34" s="88"/>
      <c r="H34" s="87"/>
      <c r="I34" s="160"/>
      <c r="J34" s="88"/>
      <c r="K34" s="163"/>
      <c r="L34" s="181"/>
      <c r="M34" s="182"/>
      <c r="N34" s="183"/>
      <c r="O34" s="183"/>
      <c r="P34" s="87"/>
      <c r="Q34" s="184"/>
      <c r="R34" s="89"/>
      <c r="S34" s="89"/>
      <c r="T34" s="185"/>
    </row>
    <row r="35" spans="1:20" ht="12.75" customHeight="1">
      <c r="A35" s="152">
        <v>4</v>
      </c>
      <c r="B35" s="329" t="s">
        <v>40</v>
      </c>
      <c r="C35" s="331" t="s">
        <v>42</v>
      </c>
      <c r="D35" s="58" t="s">
        <v>43</v>
      </c>
      <c r="E35" s="124">
        <v>4</v>
      </c>
      <c r="F35" s="38"/>
      <c r="G35" s="37">
        <v>0.89339999999999997</v>
      </c>
      <c r="H35" s="38"/>
      <c r="I35" s="159"/>
      <c r="J35" s="42">
        <v>0.27799999999999958</v>
      </c>
      <c r="K35" s="162"/>
      <c r="L35" s="75"/>
      <c r="M35" s="76"/>
      <c r="N35" s="77"/>
      <c r="O35" s="77"/>
      <c r="P35" s="78"/>
      <c r="Q35" s="80"/>
      <c r="R35" s="81">
        <f>G36+J36</f>
        <v>2.5313622319999989</v>
      </c>
      <c r="S35" s="122">
        <f>R35+R36</f>
        <v>2.5313622319999989</v>
      </c>
      <c r="T35" s="166">
        <f>E35*S35</f>
        <v>10.125448927999996</v>
      </c>
    </row>
    <row r="36" spans="1:20" ht="12.75" customHeight="1">
      <c r="A36" s="150"/>
      <c r="B36" s="374"/>
      <c r="C36" s="332"/>
      <c r="D36" s="58"/>
      <c r="E36" s="124"/>
      <c r="F36" s="38"/>
      <c r="G36" s="74">
        <f>G35*$J$19/1000</f>
        <v>1.755781152</v>
      </c>
      <c r="H36" s="38"/>
      <c r="I36" s="159"/>
      <c r="J36" s="74">
        <f>J35*$Q$19/1000</f>
        <v>0.77558107999999892</v>
      </c>
      <c r="K36" s="162"/>
      <c r="L36" s="65"/>
      <c r="M36" s="60"/>
      <c r="N36" s="56"/>
      <c r="O36" s="56"/>
      <c r="P36" s="38"/>
      <c r="Q36" s="83"/>
      <c r="R36" s="124"/>
      <c r="S36" s="124"/>
      <c r="T36" s="165"/>
    </row>
    <row r="37" spans="1:20" ht="12.75" customHeight="1">
      <c r="A37" s="150"/>
      <c r="B37" s="374"/>
      <c r="C37" s="332"/>
      <c r="D37" s="58"/>
      <c r="E37" s="124"/>
      <c r="F37" s="38"/>
      <c r="G37" s="37"/>
      <c r="H37" s="38"/>
      <c r="I37" s="159"/>
      <c r="K37" s="162"/>
      <c r="L37" s="65"/>
      <c r="M37" s="60"/>
      <c r="N37" s="56"/>
      <c r="O37" s="56"/>
      <c r="P37" s="38"/>
      <c r="Q37" s="83"/>
      <c r="R37" s="124"/>
      <c r="S37" s="124"/>
      <c r="T37" s="165"/>
    </row>
    <row r="38" spans="1:20" ht="12.75" customHeight="1">
      <c r="A38" s="150"/>
      <c r="B38" s="90" t="s">
        <v>41</v>
      </c>
      <c r="C38" s="332"/>
      <c r="D38" s="58"/>
      <c r="E38" s="124"/>
      <c r="F38" s="38"/>
      <c r="G38" s="37"/>
      <c r="H38" s="38"/>
      <c r="I38" s="159"/>
      <c r="K38" s="162"/>
      <c r="L38" s="65"/>
      <c r="M38" s="60"/>
      <c r="N38" s="56"/>
      <c r="O38" s="56"/>
      <c r="P38" s="38"/>
      <c r="Q38" s="83"/>
      <c r="R38" s="124"/>
      <c r="S38" s="124"/>
      <c r="T38" s="165"/>
    </row>
    <row r="39" spans="1:20" ht="12.75" customHeight="1">
      <c r="A39" s="152">
        <v>5</v>
      </c>
      <c r="B39" s="235" t="s">
        <v>44</v>
      </c>
      <c r="C39" s="331" t="s">
        <v>46</v>
      </c>
      <c r="D39" s="59" t="s">
        <v>39</v>
      </c>
      <c r="E39" s="202">
        <f>(38.4+32.7+17.3+11.2)/1000</f>
        <v>9.9599999999999994E-2</v>
      </c>
      <c r="G39" s="42">
        <v>19</v>
      </c>
      <c r="I39" s="159"/>
      <c r="J39" s="42">
        <v>17.600000000000001</v>
      </c>
      <c r="K39" s="162"/>
      <c r="L39" s="92"/>
      <c r="M39" s="93"/>
      <c r="N39" s="94"/>
      <c r="O39" s="94"/>
      <c r="P39" s="95"/>
      <c r="Q39" s="121"/>
      <c r="R39" s="81">
        <f>G40+J40</f>
        <v>86.441856000000001</v>
      </c>
      <c r="S39" s="366">
        <f>R39+R40</f>
        <v>101.30547903165601</v>
      </c>
      <c r="T39" s="368">
        <f>E39*S39</f>
        <v>10.090025711552938</v>
      </c>
    </row>
    <row r="40" spans="1:20" ht="12.75" customHeight="1">
      <c r="A40" s="150"/>
      <c r="B40" s="235" t="s">
        <v>45</v>
      </c>
      <c r="C40" s="332"/>
      <c r="E40" s="178"/>
      <c r="G40" s="74">
        <f>G39*$J$19/1000</f>
        <v>37.340319999999998</v>
      </c>
      <c r="I40" s="159"/>
      <c r="J40" s="74">
        <f>J39*$Q$19/1000</f>
        <v>49.10153600000001</v>
      </c>
      <c r="K40" s="162"/>
      <c r="L40" s="236" t="s">
        <v>47</v>
      </c>
      <c r="M40" s="102" t="s">
        <v>48</v>
      </c>
      <c r="N40" s="103">
        <v>2.0299999999999998</v>
      </c>
      <c r="O40" s="104">
        <f>E39*N40</f>
        <v>0.20218799999999998</v>
      </c>
      <c r="P40" s="105">
        <v>0.95599999999999996</v>
      </c>
      <c r="Q40" s="123">
        <f>N40*P40*$N$17</f>
        <v>2.1973566656159997</v>
      </c>
      <c r="R40" s="366">
        <f>SUM(Q40:Q44)</f>
        <v>14.863623031656001</v>
      </c>
      <c r="S40" s="367"/>
      <c r="T40" s="369"/>
    </row>
    <row r="41" spans="1:20" ht="12.75" customHeight="1">
      <c r="A41" s="150"/>
      <c r="C41" s="332"/>
      <c r="E41" s="238"/>
      <c r="I41" s="159"/>
      <c r="K41" s="162"/>
      <c r="L41" s="370" t="s">
        <v>49</v>
      </c>
      <c r="M41" s="106" t="s">
        <v>39</v>
      </c>
      <c r="N41" s="107">
        <v>1.1999999999999999E-3</v>
      </c>
      <c r="O41" s="108">
        <f>E39*N41</f>
        <v>1.1951999999999998E-4</v>
      </c>
      <c r="P41" s="109">
        <v>861</v>
      </c>
      <c r="Q41" s="125">
        <f>N41*P41*$N$17</f>
        <v>1.16985227184</v>
      </c>
      <c r="R41" s="367"/>
      <c r="S41" s="367"/>
      <c r="T41" s="369"/>
    </row>
    <row r="42" spans="1:20" ht="12.75" customHeight="1">
      <c r="A42" s="150"/>
      <c r="C42" s="332"/>
      <c r="E42" s="238"/>
      <c r="I42" s="159"/>
      <c r="K42" s="162"/>
      <c r="L42" s="371"/>
      <c r="M42" s="110"/>
      <c r="N42" s="111"/>
      <c r="O42" s="111"/>
      <c r="P42" s="112"/>
      <c r="Q42" s="126"/>
      <c r="R42" s="367"/>
      <c r="S42" s="367"/>
      <c r="T42" s="369"/>
    </row>
    <row r="43" spans="1:20" ht="12.75" customHeight="1">
      <c r="A43" s="150"/>
      <c r="C43" s="332"/>
      <c r="E43" s="238"/>
      <c r="I43" s="159"/>
      <c r="K43" s="162"/>
      <c r="L43" s="371"/>
      <c r="M43" s="110"/>
      <c r="N43" s="111"/>
      <c r="O43" s="111"/>
      <c r="P43" s="112"/>
      <c r="Q43" s="126"/>
      <c r="R43" s="367"/>
      <c r="S43" s="367"/>
      <c r="T43" s="369"/>
    </row>
    <row r="44" spans="1:20" ht="12.75" customHeight="1">
      <c r="A44" s="151"/>
      <c r="B44" s="85"/>
      <c r="C44" s="333"/>
      <c r="D44" s="86"/>
      <c r="E44" s="89"/>
      <c r="F44" s="87"/>
      <c r="G44" s="88"/>
      <c r="H44" s="87"/>
      <c r="I44" s="160"/>
      <c r="J44" s="88"/>
      <c r="K44" s="163"/>
      <c r="L44" s="249" t="s">
        <v>50</v>
      </c>
      <c r="M44" s="117" t="s">
        <v>48</v>
      </c>
      <c r="N44" s="118">
        <v>10.5</v>
      </c>
      <c r="O44" s="119">
        <f>E39*N44</f>
        <v>1.0457999999999998</v>
      </c>
      <c r="P44" s="120">
        <v>0.96699999999999997</v>
      </c>
      <c r="Q44" s="127">
        <f>N44*P44*$N$17</f>
        <v>11.4964140942</v>
      </c>
      <c r="R44" s="367"/>
      <c r="S44" s="367"/>
      <c r="T44" s="369"/>
    </row>
    <row r="45" spans="1:20" ht="12.75" customHeight="1">
      <c r="A45" s="149">
        <v>6</v>
      </c>
      <c r="B45" s="234" t="s">
        <v>51</v>
      </c>
      <c r="C45" s="331" t="s">
        <v>52</v>
      </c>
      <c r="D45" s="180" t="s">
        <v>53</v>
      </c>
      <c r="E45" s="237">
        <f>2.7+2.3</f>
        <v>5</v>
      </c>
      <c r="F45" s="95"/>
      <c r="G45" s="74">
        <v>0</v>
      </c>
      <c r="H45" s="95"/>
      <c r="I45" s="158"/>
      <c r="J45" s="74">
        <v>0</v>
      </c>
      <c r="K45" s="161"/>
      <c r="L45" s="92"/>
      <c r="M45" s="93"/>
      <c r="N45" s="94"/>
      <c r="O45" s="94"/>
      <c r="P45" s="95"/>
      <c r="Q45" s="121"/>
      <c r="R45" s="81">
        <f>G46+J46</f>
        <v>0</v>
      </c>
      <c r="S45" s="366">
        <f>R45+R46</f>
        <v>7.2159006276000008</v>
      </c>
      <c r="T45" s="368">
        <f>E45*S45</f>
        <v>36.079503138000007</v>
      </c>
    </row>
    <row r="46" spans="1:20" ht="12.75" customHeight="1">
      <c r="A46" s="150"/>
      <c r="C46" s="332"/>
      <c r="E46" s="238"/>
      <c r="G46" s="74">
        <f>G45*$J$19/1000</f>
        <v>0</v>
      </c>
      <c r="I46" s="159"/>
      <c r="J46" s="74">
        <f>J45*$Q$19/1000</f>
        <v>0</v>
      </c>
      <c r="K46" s="162"/>
      <c r="L46" s="364" t="s">
        <v>54</v>
      </c>
      <c r="M46" s="102" t="s">
        <v>53</v>
      </c>
      <c r="N46" s="103">
        <v>1</v>
      </c>
      <c r="O46" s="104">
        <f>E45*N46</f>
        <v>5</v>
      </c>
      <c r="P46" s="105">
        <v>6.3730000000000002</v>
      </c>
      <c r="Q46" s="123">
        <f>N46*P46*$N$17</f>
        <v>7.2159006276000008</v>
      </c>
      <c r="R46" s="124">
        <f>SUM(Q46:Q46)</f>
        <v>7.2159006276000008</v>
      </c>
      <c r="S46" s="367"/>
      <c r="T46" s="369"/>
    </row>
    <row r="47" spans="1:20" ht="12.75" customHeight="1">
      <c r="A47" s="151"/>
      <c r="B47" s="85"/>
      <c r="C47" s="333"/>
      <c r="D47" s="86"/>
      <c r="E47" s="89"/>
      <c r="F47" s="87"/>
      <c r="G47" s="88"/>
      <c r="H47" s="87"/>
      <c r="I47" s="160"/>
      <c r="J47" s="88"/>
      <c r="K47" s="163"/>
      <c r="L47" s="380"/>
      <c r="M47" s="113"/>
      <c r="N47" s="114"/>
      <c r="O47" s="114"/>
      <c r="P47" s="115"/>
      <c r="Q47" s="130"/>
      <c r="R47" s="124"/>
      <c r="S47" s="124"/>
      <c r="T47" s="165"/>
    </row>
    <row r="48" spans="1:20" ht="12.75" customHeight="1">
      <c r="A48" s="152">
        <v>7</v>
      </c>
      <c r="B48" s="90" t="s">
        <v>51</v>
      </c>
      <c r="C48" s="332" t="s">
        <v>55</v>
      </c>
      <c r="D48" s="58" t="s">
        <v>53</v>
      </c>
      <c r="E48" s="124">
        <v>1.35</v>
      </c>
      <c r="F48" s="38"/>
      <c r="G48" s="37">
        <v>0</v>
      </c>
      <c r="H48" s="38"/>
      <c r="I48" s="159"/>
      <c r="J48" s="42">
        <v>0</v>
      </c>
      <c r="K48" s="162"/>
      <c r="M48" s="93"/>
      <c r="N48" s="94"/>
      <c r="O48" s="94"/>
      <c r="P48" s="95"/>
      <c r="Q48" s="121"/>
      <c r="R48" s="81">
        <f>G49+J49</f>
        <v>0</v>
      </c>
      <c r="S48" s="366">
        <f>R48+R49</f>
        <v>8.8406954496000001</v>
      </c>
      <c r="T48" s="368">
        <f>E48*S48</f>
        <v>11.934938856960001</v>
      </c>
    </row>
    <row r="49" spans="1:21" ht="12.75" customHeight="1">
      <c r="A49" s="150"/>
      <c r="B49" s="36"/>
      <c r="C49" s="332"/>
      <c r="D49" s="58"/>
      <c r="E49" s="124"/>
      <c r="F49" s="38"/>
      <c r="G49" s="74">
        <f>G48*$J$19/1000</f>
        <v>0</v>
      </c>
      <c r="H49" s="38"/>
      <c r="I49" s="159"/>
      <c r="J49" s="74">
        <f>J48*$Q$19/1000</f>
        <v>0</v>
      </c>
      <c r="K49" s="162"/>
      <c r="L49" s="96" t="s">
        <v>55</v>
      </c>
      <c r="M49" s="97" t="s">
        <v>53</v>
      </c>
      <c r="N49" s="98">
        <v>1</v>
      </c>
      <c r="O49" s="99">
        <f>E48*N49</f>
        <v>1.35</v>
      </c>
      <c r="P49" s="100">
        <v>7.8079999999999998</v>
      </c>
      <c r="Q49" s="131">
        <f>N49*P49*$N$17</f>
        <v>8.8406954496000001</v>
      </c>
      <c r="R49" s="124">
        <f>SUM(Q49:Q49)</f>
        <v>8.8406954496000001</v>
      </c>
      <c r="S49" s="367"/>
      <c r="T49" s="369"/>
    </row>
    <row r="50" spans="1:21" ht="12.75" customHeight="1">
      <c r="A50" s="151"/>
      <c r="B50" s="85"/>
      <c r="C50" s="153"/>
      <c r="D50" s="86"/>
      <c r="E50" s="89"/>
      <c r="F50" s="87"/>
      <c r="G50" s="88"/>
      <c r="H50" s="87"/>
      <c r="I50" s="160"/>
      <c r="J50" s="88"/>
      <c r="K50" s="163"/>
      <c r="O50" s="57"/>
      <c r="Q50" s="83"/>
      <c r="R50" s="124"/>
      <c r="S50" s="124"/>
      <c r="T50" s="165"/>
    </row>
    <row r="51" spans="1:21" ht="12.75" customHeight="1">
      <c r="A51" s="149">
        <v>8</v>
      </c>
      <c r="B51" s="234" t="s">
        <v>51</v>
      </c>
      <c r="C51" s="331" t="s">
        <v>56</v>
      </c>
      <c r="D51" s="180" t="s">
        <v>53</v>
      </c>
      <c r="E51" s="237">
        <v>3</v>
      </c>
      <c r="F51" s="95"/>
      <c r="G51" s="74">
        <v>0</v>
      </c>
      <c r="H51" s="95"/>
      <c r="I51" s="158"/>
      <c r="J51" s="74">
        <v>0</v>
      </c>
      <c r="K51" s="161"/>
      <c r="L51" s="92"/>
      <c r="M51" s="93"/>
      <c r="N51" s="94"/>
      <c r="O51" s="94"/>
      <c r="P51" s="95"/>
      <c r="Q51" s="121"/>
      <c r="R51" s="81">
        <f>G52+J52</f>
        <v>0</v>
      </c>
      <c r="S51" s="366">
        <f>R51+R52</f>
        <v>1.9089923832</v>
      </c>
      <c r="T51" s="368">
        <f>E51*S51</f>
        <v>5.7269771495999997</v>
      </c>
    </row>
    <row r="52" spans="1:21" ht="12.75" customHeight="1">
      <c r="A52" s="150"/>
      <c r="C52" s="332"/>
      <c r="E52" s="238"/>
      <c r="G52" s="74">
        <f>G51*$J$19/1000</f>
        <v>0</v>
      </c>
      <c r="I52" s="159"/>
      <c r="J52" s="74">
        <f>J51*$Q$19/1000</f>
        <v>0</v>
      </c>
      <c r="K52" s="162"/>
      <c r="L52" s="364" t="s">
        <v>56</v>
      </c>
      <c r="M52" s="102" t="s">
        <v>53</v>
      </c>
      <c r="N52" s="103">
        <v>1</v>
      </c>
      <c r="O52" s="104">
        <f>E51*N52</f>
        <v>3</v>
      </c>
      <c r="P52" s="105">
        <v>1.6859999999999999</v>
      </c>
      <c r="Q52" s="123">
        <f>N52*P52*$N$17</f>
        <v>1.9089923832</v>
      </c>
      <c r="R52" s="124">
        <f>SUM(Q52:Q52)</f>
        <v>1.9089923832</v>
      </c>
      <c r="S52" s="367"/>
      <c r="T52" s="369"/>
    </row>
    <row r="53" spans="1:21" ht="12.75" customHeight="1">
      <c r="A53" s="151"/>
      <c r="B53" s="85"/>
      <c r="C53" s="333"/>
      <c r="D53" s="86"/>
      <c r="E53" s="89"/>
      <c r="F53" s="87"/>
      <c r="G53" s="88"/>
      <c r="H53" s="87"/>
      <c r="I53" s="160"/>
      <c r="J53" s="88"/>
      <c r="K53" s="163"/>
      <c r="L53" s="380"/>
      <c r="M53" s="113"/>
      <c r="N53" s="114"/>
      <c r="O53" s="114"/>
      <c r="P53" s="115"/>
      <c r="Q53" s="130"/>
      <c r="R53" s="124"/>
      <c r="S53" s="124"/>
      <c r="T53" s="165"/>
    </row>
    <row r="54" spans="1:21" ht="12.75" customHeight="1">
      <c r="A54" s="152">
        <v>9</v>
      </c>
      <c r="B54" s="330" t="s">
        <v>57</v>
      </c>
      <c r="C54" s="332" t="s">
        <v>59</v>
      </c>
      <c r="D54" s="58" t="s">
        <v>36</v>
      </c>
      <c r="E54" s="124">
        <v>0.45</v>
      </c>
      <c r="F54" s="38"/>
      <c r="G54" s="37">
        <v>8.91</v>
      </c>
      <c r="H54" s="38"/>
      <c r="I54" s="159"/>
      <c r="J54" s="42">
        <v>0.86</v>
      </c>
      <c r="K54" s="162"/>
      <c r="M54" s="93"/>
      <c r="N54" s="94"/>
      <c r="O54" s="94"/>
      <c r="P54" s="95"/>
      <c r="Q54" s="121"/>
      <c r="R54" s="81">
        <f>G55+J55</f>
        <v>19.909924400000001</v>
      </c>
      <c r="S54" s="366">
        <f>R54+R55</f>
        <v>64.710860783142806</v>
      </c>
      <c r="T54" s="368">
        <f>E54*S54</f>
        <v>29.119887352414263</v>
      </c>
    </row>
    <row r="55" spans="1:21" ht="12.75" customHeight="1">
      <c r="A55" s="150"/>
      <c r="B55" s="374"/>
      <c r="C55" s="332"/>
      <c r="D55" s="58"/>
      <c r="E55" s="124"/>
      <c r="F55" s="38"/>
      <c r="G55" s="74">
        <f>G54*$J$19/1000</f>
        <v>17.510644800000001</v>
      </c>
      <c r="H55" s="38"/>
      <c r="I55" s="159"/>
      <c r="J55" s="74">
        <f>J54*$Q$19/1000</f>
        <v>2.3992795999999998</v>
      </c>
      <c r="K55" s="162"/>
      <c r="L55" s="129" t="s">
        <v>60</v>
      </c>
      <c r="M55" s="102" t="s">
        <v>36</v>
      </c>
      <c r="N55" s="103">
        <v>1.0149999999999999</v>
      </c>
      <c r="O55" s="104">
        <f>E54*N55</f>
        <v>0.45674999999999999</v>
      </c>
      <c r="P55" s="105">
        <v>29.007000000000001</v>
      </c>
      <c r="Q55" s="123">
        <f>N55*P55*$N$17</f>
        <v>33.336153137826003</v>
      </c>
      <c r="R55" s="366">
        <f>SUM(Q55:Q57)</f>
        <v>44.800936383142805</v>
      </c>
      <c r="S55" s="367"/>
      <c r="T55" s="369"/>
    </row>
    <row r="56" spans="1:21" ht="12.75" customHeight="1">
      <c r="A56" s="150"/>
      <c r="B56" s="90" t="s">
        <v>58</v>
      </c>
      <c r="C56" s="332"/>
      <c r="D56" s="58"/>
      <c r="E56" s="124"/>
      <c r="F56" s="38"/>
      <c r="G56" s="37"/>
      <c r="H56" s="38"/>
      <c r="I56" s="159"/>
      <c r="K56" s="162"/>
      <c r="L56" s="132" t="s">
        <v>61</v>
      </c>
      <c r="M56" s="106" t="s">
        <v>62</v>
      </c>
      <c r="N56" s="107">
        <v>1.37</v>
      </c>
      <c r="O56" s="108">
        <f>E54*N56</f>
        <v>0.61650000000000005</v>
      </c>
      <c r="P56" s="109">
        <v>3.5</v>
      </c>
      <c r="Q56" s="125">
        <f>N56*P56*$N$17</f>
        <v>5.4291924540000007</v>
      </c>
      <c r="R56" s="367"/>
      <c r="S56" s="367"/>
      <c r="T56" s="369"/>
    </row>
    <row r="57" spans="1:21" s="39" customFormat="1" ht="12.75" customHeight="1">
      <c r="A57" s="150"/>
      <c r="B57" s="36"/>
      <c r="C57" s="332"/>
      <c r="D57" s="58"/>
      <c r="E57" s="124"/>
      <c r="F57" s="38"/>
      <c r="G57" s="37"/>
      <c r="H57" s="38"/>
      <c r="I57" s="159"/>
      <c r="J57" s="42"/>
      <c r="K57" s="162"/>
      <c r="L57" s="116" t="s">
        <v>63</v>
      </c>
      <c r="M57" s="117" t="s">
        <v>36</v>
      </c>
      <c r="N57" s="118">
        <v>3.7999999999999999E-2</v>
      </c>
      <c r="O57" s="119">
        <f>E54*N57</f>
        <v>1.7100000000000001E-2</v>
      </c>
      <c r="P57" s="120">
        <v>140.27799999999999</v>
      </c>
      <c r="Q57" s="127">
        <f>N57*P57*$N$17</f>
        <v>6.0355907913168005</v>
      </c>
      <c r="R57" s="367"/>
      <c r="S57" s="367"/>
      <c r="T57" s="369"/>
      <c r="U57" s="36"/>
    </row>
    <row r="58" spans="1:21" s="39" customFormat="1" ht="12.75" customHeight="1">
      <c r="A58" s="149">
        <v>10</v>
      </c>
      <c r="B58" s="91" t="s">
        <v>64</v>
      </c>
      <c r="C58" s="331" t="s">
        <v>65</v>
      </c>
      <c r="D58" s="180" t="s">
        <v>39</v>
      </c>
      <c r="E58" s="202">
        <v>3.0099999999999998E-2</v>
      </c>
      <c r="F58" s="95"/>
      <c r="G58" s="74">
        <v>0</v>
      </c>
      <c r="H58" s="95"/>
      <c r="I58" s="158"/>
      <c r="J58" s="74">
        <v>0</v>
      </c>
      <c r="K58" s="161"/>
      <c r="L58" s="92"/>
      <c r="M58" s="93"/>
      <c r="N58" s="94"/>
      <c r="O58" s="94"/>
      <c r="P58" s="95"/>
      <c r="Q58" s="121"/>
      <c r="R58" s="81">
        <f>G59+J59</f>
        <v>0</v>
      </c>
      <c r="S58" s="366">
        <f>R58+R59</f>
        <v>385.91198157960008</v>
      </c>
      <c r="T58" s="368">
        <f>E58*S58</f>
        <v>11.615950645545961</v>
      </c>
      <c r="U58" s="36"/>
    </row>
    <row r="59" spans="1:21" s="39" customFormat="1" ht="12.75" customHeight="1">
      <c r="A59" s="150"/>
      <c r="B59" s="41"/>
      <c r="C59" s="332"/>
      <c r="D59" s="59"/>
      <c r="E59" s="124"/>
      <c r="F59" s="43"/>
      <c r="G59" s="74">
        <f>G58*$J$19/1000</f>
        <v>0</v>
      </c>
      <c r="H59" s="43"/>
      <c r="I59" s="159"/>
      <c r="J59" s="74">
        <f>J58*$Q$19/1000</f>
        <v>0</v>
      </c>
      <c r="K59" s="162"/>
      <c r="L59" s="96" t="s">
        <v>65</v>
      </c>
      <c r="M59" s="97" t="s">
        <v>39</v>
      </c>
      <c r="N59" s="98">
        <v>1</v>
      </c>
      <c r="O59" s="99">
        <f>E58*N59</f>
        <v>3.0099999999999998E-2</v>
      </c>
      <c r="P59" s="100">
        <v>340.83300000000003</v>
      </c>
      <c r="Q59" s="131">
        <f>N59*P59*$N$17</f>
        <v>385.91198157960008</v>
      </c>
      <c r="R59" s="124">
        <f>SUM(Q59:Q59)</f>
        <v>385.91198157960008</v>
      </c>
      <c r="S59" s="367"/>
      <c r="T59" s="369"/>
      <c r="U59" s="36"/>
    </row>
    <row r="60" spans="1:21" s="39" customFormat="1" ht="12.75" customHeight="1">
      <c r="A60" s="151"/>
      <c r="B60" s="85"/>
      <c r="C60" s="153"/>
      <c r="D60" s="86"/>
      <c r="E60" s="89"/>
      <c r="F60" s="87"/>
      <c r="G60" s="88"/>
      <c r="H60" s="87"/>
      <c r="I60" s="160"/>
      <c r="J60" s="88"/>
      <c r="K60" s="163"/>
      <c r="L60" s="181"/>
      <c r="M60" s="182"/>
      <c r="N60" s="183"/>
      <c r="O60" s="183"/>
      <c r="P60" s="87"/>
      <c r="Q60" s="184"/>
      <c r="R60" s="89"/>
      <c r="S60" s="89"/>
      <c r="T60" s="185"/>
      <c r="U60" s="36"/>
    </row>
    <row r="61" spans="1:21" s="39" customFormat="1" ht="12.75" customHeight="1">
      <c r="A61" s="149">
        <v>11</v>
      </c>
      <c r="B61" s="329" t="s">
        <v>66</v>
      </c>
      <c r="C61" s="331" t="s">
        <v>68</v>
      </c>
      <c r="D61" s="180" t="s">
        <v>62</v>
      </c>
      <c r="E61" s="237">
        <v>2.5</v>
      </c>
      <c r="F61" s="95"/>
      <c r="G61" s="74">
        <v>0.33</v>
      </c>
      <c r="H61" s="95"/>
      <c r="I61" s="158"/>
      <c r="J61" s="74">
        <v>0.02</v>
      </c>
      <c r="K61" s="161"/>
      <c r="L61" s="92"/>
      <c r="M61" s="93"/>
      <c r="N61" s="94"/>
      <c r="O61" s="94"/>
      <c r="P61" s="95"/>
      <c r="Q61" s="121"/>
      <c r="R61" s="81">
        <f>G62+J62</f>
        <v>0.70433960000000007</v>
      </c>
      <c r="S61" s="366">
        <f>R61+R62</f>
        <v>2.0914564915587204</v>
      </c>
      <c r="T61" s="368">
        <f>E61*S61</f>
        <v>5.2286412288968007</v>
      </c>
      <c r="U61" s="36"/>
    </row>
    <row r="62" spans="1:21" s="39" customFormat="1" ht="12.75" customHeight="1">
      <c r="A62" s="150"/>
      <c r="B62" s="330"/>
      <c r="C62" s="332"/>
      <c r="D62" s="59"/>
      <c r="E62" s="238"/>
      <c r="F62" s="43"/>
      <c r="G62" s="74">
        <f>G61*$J$19/1000</f>
        <v>0.64854240000000007</v>
      </c>
      <c r="H62" s="43"/>
      <c r="I62" s="159"/>
      <c r="J62" s="74">
        <f>J61*$Q$19/1000</f>
        <v>5.5797200000000005E-2</v>
      </c>
      <c r="K62" s="162"/>
      <c r="L62" s="236" t="s">
        <v>60</v>
      </c>
      <c r="M62" s="102" t="s">
        <v>36</v>
      </c>
      <c r="N62" s="103">
        <v>4.0800000000000003E-2</v>
      </c>
      <c r="O62" s="104">
        <f>E61*N62</f>
        <v>0.10200000000000001</v>
      </c>
      <c r="P62" s="105">
        <v>29.007000000000001</v>
      </c>
      <c r="Q62" s="123">
        <f>N62*P62*$N$17</f>
        <v>1.3400148256387203</v>
      </c>
      <c r="R62" s="366">
        <f>SUM(Q62:Q63)</f>
        <v>1.3871168915587204</v>
      </c>
      <c r="S62" s="367"/>
      <c r="T62" s="369"/>
      <c r="U62" s="36"/>
    </row>
    <row r="63" spans="1:21" s="39" customFormat="1" ht="12.75" customHeight="1">
      <c r="A63" s="151"/>
      <c r="B63" s="248" t="s">
        <v>67</v>
      </c>
      <c r="C63" s="333"/>
      <c r="D63" s="86"/>
      <c r="E63" s="89"/>
      <c r="F63" s="87"/>
      <c r="G63" s="88"/>
      <c r="H63" s="87"/>
      <c r="I63" s="160"/>
      <c r="J63" s="88"/>
      <c r="K63" s="163"/>
      <c r="L63" s="249" t="s">
        <v>69</v>
      </c>
      <c r="M63" s="117" t="s">
        <v>36</v>
      </c>
      <c r="N63" s="118">
        <v>1.6000000000000001E-3</v>
      </c>
      <c r="O63" s="119">
        <f>E61*N63</f>
        <v>4.0000000000000001E-3</v>
      </c>
      <c r="P63" s="120">
        <v>26</v>
      </c>
      <c r="Q63" s="127">
        <f>N63*P63*$N$17</f>
        <v>4.7102065920000012E-2</v>
      </c>
      <c r="R63" s="367"/>
      <c r="S63" s="367"/>
      <c r="T63" s="369"/>
      <c r="U63" s="36"/>
    </row>
    <row r="64" spans="1:21" s="39" customFormat="1" ht="12.75" customHeight="1">
      <c r="A64" s="152">
        <v>12</v>
      </c>
      <c r="B64" s="90" t="s">
        <v>70</v>
      </c>
      <c r="C64" s="332" t="s">
        <v>72</v>
      </c>
      <c r="D64" s="58" t="s">
        <v>62</v>
      </c>
      <c r="E64" s="124">
        <v>2.7</v>
      </c>
      <c r="F64" s="38"/>
      <c r="G64" s="37">
        <v>0.247</v>
      </c>
      <c r="H64" s="38"/>
      <c r="I64" s="159"/>
      <c r="J64" s="42">
        <v>8.0000000000000071E-3</v>
      </c>
      <c r="K64" s="162"/>
      <c r="L64" s="66"/>
      <c r="M64" s="93"/>
      <c r="N64" s="94"/>
      <c r="O64" s="94"/>
      <c r="P64" s="95"/>
      <c r="Q64" s="121"/>
      <c r="R64" s="81">
        <f>G65+J65</f>
        <v>0.50774304000000003</v>
      </c>
      <c r="S64" s="366">
        <f>R64+R65</f>
        <v>1.1633222748000001</v>
      </c>
      <c r="T64" s="368">
        <f>E64*S64</f>
        <v>3.1409701419600005</v>
      </c>
      <c r="U64" s="36"/>
    </row>
    <row r="65" spans="1:21" s="39" customFormat="1" ht="12.75" customHeight="1">
      <c r="A65" s="150"/>
      <c r="B65" s="90" t="s">
        <v>71</v>
      </c>
      <c r="C65" s="332"/>
      <c r="D65" s="58"/>
      <c r="E65" s="124"/>
      <c r="F65" s="38"/>
      <c r="G65" s="74">
        <f>G64*$J$19/1000</f>
        <v>0.48542415999999999</v>
      </c>
      <c r="H65" s="38"/>
      <c r="I65" s="159"/>
      <c r="J65" s="74">
        <f>J64*$Q$19/1000</f>
        <v>2.231888000000002E-2</v>
      </c>
      <c r="K65" s="162"/>
      <c r="L65" s="236" t="s">
        <v>73</v>
      </c>
      <c r="M65" s="102" t="s">
        <v>62</v>
      </c>
      <c r="N65" s="103">
        <v>1.08</v>
      </c>
      <c r="O65" s="104">
        <f>E64*N65</f>
        <v>2.9160000000000004</v>
      </c>
      <c r="P65" s="105">
        <v>0.42499999999999999</v>
      </c>
      <c r="Q65" s="123">
        <f>N65*P65*$N$17</f>
        <v>0.51970789080000002</v>
      </c>
      <c r="R65" s="366">
        <f>SUM(Q65:Q66)</f>
        <v>0.65557923480000002</v>
      </c>
      <c r="S65" s="367"/>
      <c r="T65" s="369"/>
      <c r="U65" s="36"/>
    </row>
    <row r="66" spans="1:21" s="39" customFormat="1" ht="12.75" customHeight="1">
      <c r="A66" s="150"/>
      <c r="B66" s="36"/>
      <c r="C66" s="332"/>
      <c r="D66" s="58"/>
      <c r="E66" s="124"/>
      <c r="F66" s="38"/>
      <c r="G66" s="37"/>
      <c r="H66" s="38"/>
      <c r="I66" s="159"/>
      <c r="J66" s="42"/>
      <c r="K66" s="162"/>
      <c r="L66" s="116" t="s">
        <v>74</v>
      </c>
      <c r="M66" s="117" t="s">
        <v>48</v>
      </c>
      <c r="N66" s="118">
        <v>0.3</v>
      </c>
      <c r="O66" s="119">
        <f>E64*N66</f>
        <v>0.81</v>
      </c>
      <c r="P66" s="120">
        <v>0.4</v>
      </c>
      <c r="Q66" s="127">
        <f>N66*P66*$N$17</f>
        <v>0.13587134400000001</v>
      </c>
      <c r="R66" s="367"/>
      <c r="S66" s="367"/>
      <c r="T66" s="369"/>
      <c r="U66" s="36"/>
    </row>
    <row r="67" spans="1:21" s="39" customFormat="1" ht="8.25" customHeight="1">
      <c r="A67" s="151"/>
      <c r="B67" s="85"/>
      <c r="C67" s="153"/>
      <c r="D67" s="86"/>
      <c r="E67" s="89"/>
      <c r="F67" s="87"/>
      <c r="G67" s="88"/>
      <c r="H67" s="87"/>
      <c r="I67" s="160"/>
      <c r="J67" s="88"/>
      <c r="K67" s="163"/>
      <c r="L67" s="66"/>
      <c r="M67" s="61"/>
      <c r="N67" s="57"/>
      <c r="O67" s="57"/>
      <c r="P67" s="43"/>
      <c r="Q67" s="83"/>
      <c r="R67" s="124"/>
      <c r="S67" s="124"/>
      <c r="T67" s="165"/>
      <c r="U67" s="36"/>
    </row>
    <row r="68" spans="1:21" s="39" customFormat="1" ht="12.75" customHeight="1">
      <c r="A68" s="152">
        <v>13</v>
      </c>
      <c r="B68" s="90" t="s">
        <v>75</v>
      </c>
      <c r="C68" s="331" t="s">
        <v>77</v>
      </c>
      <c r="D68" s="58" t="s">
        <v>62</v>
      </c>
      <c r="E68" s="124">
        <v>2.7</v>
      </c>
      <c r="F68" s="38"/>
      <c r="G68" s="37">
        <v>0.74</v>
      </c>
      <c r="H68" s="38"/>
      <c r="I68" s="159"/>
      <c r="J68" s="42">
        <v>6.0000000000000053E-2</v>
      </c>
      <c r="K68" s="162"/>
      <c r="L68" s="92"/>
      <c r="M68" s="93"/>
      <c r="N68" s="94"/>
      <c r="O68" s="94"/>
      <c r="P68" s="95"/>
      <c r="Q68" s="121"/>
      <c r="R68" s="81">
        <f>G69+J69</f>
        <v>1.6216988000000001</v>
      </c>
      <c r="S68" s="366">
        <f>R68+R69</f>
        <v>2.5637401184000002</v>
      </c>
      <c r="T68" s="368">
        <f>E68*S68</f>
        <v>6.9220983196800008</v>
      </c>
      <c r="U68" s="36"/>
    </row>
    <row r="69" spans="1:21" ht="12.75" customHeight="1">
      <c r="A69" s="150"/>
      <c r="B69" s="90" t="s">
        <v>76</v>
      </c>
      <c r="C69" s="332"/>
      <c r="D69" s="58"/>
      <c r="E69" s="124"/>
      <c r="F69" s="38"/>
      <c r="G69" s="74">
        <f>G68*$J$19/1000</f>
        <v>1.4543071999999999</v>
      </c>
      <c r="H69" s="38"/>
      <c r="I69" s="159"/>
      <c r="J69" s="74">
        <f>J68*$Q$19/1000</f>
        <v>0.16739160000000014</v>
      </c>
      <c r="K69" s="162"/>
      <c r="L69" s="96" t="s">
        <v>69</v>
      </c>
      <c r="M69" s="97" t="s">
        <v>36</v>
      </c>
      <c r="N69" s="98">
        <v>3.2000000000000001E-2</v>
      </c>
      <c r="O69" s="99">
        <f>E68*N69</f>
        <v>8.6400000000000005E-2</v>
      </c>
      <c r="P69" s="100">
        <v>26</v>
      </c>
      <c r="Q69" s="131">
        <f>N69*P69*$N$17</f>
        <v>0.94204131840000016</v>
      </c>
      <c r="R69" s="124">
        <f>SUM(Q69:Q69)</f>
        <v>0.94204131840000016</v>
      </c>
      <c r="S69" s="367"/>
      <c r="T69" s="369"/>
    </row>
    <row r="70" spans="1:21" ht="7.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1" ht="12.75" customHeight="1">
      <c r="A71" s="152">
        <v>14</v>
      </c>
      <c r="B71" s="90" t="s">
        <v>78</v>
      </c>
      <c r="C71" s="331" t="s">
        <v>80</v>
      </c>
      <c r="D71" s="58" t="s">
        <v>81</v>
      </c>
      <c r="E71" s="124">
        <v>4.3</v>
      </c>
      <c r="F71" s="38"/>
      <c r="G71" s="37">
        <v>0.87</v>
      </c>
      <c r="H71" s="38"/>
      <c r="I71" s="159"/>
      <c r="J71" s="42">
        <v>3.6000000000000032E-2</v>
      </c>
      <c r="K71" s="162"/>
      <c r="L71" s="92"/>
      <c r="M71" s="93"/>
      <c r="N71" s="94"/>
      <c r="O71" s="94"/>
      <c r="P71" s="95"/>
      <c r="Q71" s="121"/>
      <c r="R71" s="81">
        <f>G72+J72</f>
        <v>1.8102285600000001</v>
      </c>
      <c r="S71" s="366">
        <f>R71+R72</f>
        <v>1.9585230738864001</v>
      </c>
      <c r="T71" s="368">
        <f>E71*S71</f>
        <v>8.4216492177115203</v>
      </c>
    </row>
    <row r="72" spans="1:21" ht="12.75" customHeight="1">
      <c r="A72" s="150"/>
      <c r="B72" s="90" t="s">
        <v>79</v>
      </c>
      <c r="C72" s="332"/>
      <c r="D72" s="58"/>
      <c r="E72" s="124"/>
      <c r="F72" s="38"/>
      <c r="G72" s="74">
        <f>G71*$J$19/1000</f>
        <v>1.7097936</v>
      </c>
      <c r="H72" s="38"/>
      <c r="I72" s="159"/>
      <c r="J72" s="74">
        <f>J71*$Q$19/1000</f>
        <v>0.10043496000000009</v>
      </c>
      <c r="K72" s="162"/>
      <c r="L72" s="96" t="s">
        <v>47</v>
      </c>
      <c r="M72" s="97" t="s">
        <v>48</v>
      </c>
      <c r="N72" s="98">
        <v>0.13700000000000001</v>
      </c>
      <c r="O72" s="99">
        <f>E71*N72</f>
        <v>0.58910000000000007</v>
      </c>
      <c r="P72" s="100">
        <v>0.95599999999999996</v>
      </c>
      <c r="Q72" s="131">
        <f>N72*P72*$N$17</f>
        <v>0.14829451388640003</v>
      </c>
      <c r="R72" s="124">
        <f>SUM(Q72:Q72)</f>
        <v>0.14829451388640003</v>
      </c>
      <c r="S72" s="367"/>
      <c r="T72" s="369"/>
    </row>
    <row r="73" spans="1:21" ht="12.75" customHeight="1">
      <c r="A73" s="151"/>
      <c r="B73" s="85"/>
      <c r="C73" s="153"/>
      <c r="D73" s="86"/>
      <c r="E73" s="89"/>
      <c r="F73" s="87"/>
      <c r="G73" s="88"/>
      <c r="H73" s="87"/>
      <c r="I73" s="160"/>
      <c r="J73" s="88"/>
      <c r="K73" s="163"/>
      <c r="O73" s="57"/>
      <c r="Q73" s="83"/>
      <c r="R73" s="124"/>
      <c r="S73" s="124"/>
      <c r="T73" s="165"/>
    </row>
    <row r="74" spans="1:21" ht="12.75" customHeight="1">
      <c r="A74" s="152">
        <v>15</v>
      </c>
      <c r="B74" s="90" t="s">
        <v>51</v>
      </c>
      <c r="C74" s="331" t="s">
        <v>82</v>
      </c>
      <c r="D74" s="58" t="s">
        <v>53</v>
      </c>
      <c r="E74" s="124">
        <v>15.8</v>
      </c>
      <c r="F74" s="38"/>
      <c r="G74" s="37">
        <v>0</v>
      </c>
      <c r="H74" s="38"/>
      <c r="I74" s="159"/>
      <c r="J74" s="42">
        <v>0</v>
      </c>
      <c r="K74" s="162"/>
      <c r="L74" s="92"/>
      <c r="M74" s="93"/>
      <c r="N74" s="94"/>
      <c r="O74" s="94"/>
      <c r="P74" s="95"/>
      <c r="Q74" s="121"/>
      <c r="R74" s="81">
        <f>G75+J75</f>
        <v>0</v>
      </c>
      <c r="S74" s="366">
        <f>R74+R75</f>
        <v>1.4813373279600002</v>
      </c>
      <c r="T74" s="368">
        <f>E74*S74</f>
        <v>23.405129781768004</v>
      </c>
    </row>
    <row r="75" spans="1:21" ht="12.75" customHeight="1">
      <c r="A75" s="150"/>
      <c r="B75" s="36"/>
      <c r="C75" s="332"/>
      <c r="D75" s="58"/>
      <c r="E75" s="124"/>
      <c r="F75" s="38"/>
      <c r="G75" s="74">
        <f>G74*$J$19/1000</f>
        <v>0</v>
      </c>
      <c r="H75" s="38"/>
      <c r="I75" s="159"/>
      <c r="J75" s="74">
        <f>J74*$Q$19/1000</f>
        <v>0</v>
      </c>
      <c r="K75" s="162"/>
      <c r="L75" s="96" t="s">
        <v>82</v>
      </c>
      <c r="M75" s="97" t="s">
        <v>53</v>
      </c>
      <c r="N75" s="98">
        <v>1</v>
      </c>
      <c r="O75" s="99">
        <f>E74*N75</f>
        <v>15.8</v>
      </c>
      <c r="P75" s="100">
        <v>1.3083</v>
      </c>
      <c r="Q75" s="131">
        <f>N75*P75*$N$17</f>
        <v>1.4813373279600002</v>
      </c>
      <c r="R75" s="124">
        <f>SUM(Q75:Q75)</f>
        <v>1.4813373279600002</v>
      </c>
      <c r="S75" s="367"/>
      <c r="T75" s="369"/>
    </row>
    <row r="76" spans="1:21" ht="7.5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O76" s="57"/>
      <c r="Q76" s="83"/>
      <c r="R76" s="124"/>
      <c r="S76" s="124"/>
      <c r="T76" s="165"/>
    </row>
    <row r="77" spans="1:21" ht="12.75" customHeight="1">
      <c r="A77" s="152">
        <v>16</v>
      </c>
      <c r="B77" s="90" t="s">
        <v>51</v>
      </c>
      <c r="C77" s="331" t="s">
        <v>83</v>
      </c>
      <c r="D77" s="58" t="s">
        <v>53</v>
      </c>
      <c r="E77" s="124">
        <v>16.8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0.43365603960000004</v>
      </c>
      <c r="T77" s="368">
        <f>E77*S77</f>
        <v>7.2854214652800007</v>
      </c>
    </row>
    <row r="78" spans="1:21" ht="12.75" customHeight="1">
      <c r="A78" s="150"/>
      <c r="B78" s="36"/>
      <c r="C78" s="332"/>
      <c r="D78" s="58"/>
      <c r="E78" s="124"/>
      <c r="F78" s="38"/>
      <c r="G78" s="74">
        <f>G77*$J$19/1000</f>
        <v>0</v>
      </c>
      <c r="H78" s="38"/>
      <c r="I78" s="159"/>
      <c r="J78" s="74">
        <f>J77*$Q$19/1000</f>
        <v>0</v>
      </c>
      <c r="K78" s="162"/>
      <c r="L78" s="96" t="s">
        <v>83</v>
      </c>
      <c r="M78" s="97" t="s">
        <v>53</v>
      </c>
      <c r="N78" s="98">
        <v>1</v>
      </c>
      <c r="O78" s="99">
        <f>E77*N78</f>
        <v>16.8</v>
      </c>
      <c r="P78" s="100">
        <v>0.38300000000000001</v>
      </c>
      <c r="Q78" s="131">
        <f>N78*P78*$N$17</f>
        <v>0.43365603960000004</v>
      </c>
      <c r="R78" s="124">
        <f>SUM(Q78:Q78)</f>
        <v>0.43365603960000004</v>
      </c>
      <c r="S78" s="367"/>
      <c r="T78" s="369"/>
    </row>
    <row r="79" spans="1:21" ht="8.25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1" ht="12.75" customHeight="1">
      <c r="A80" s="152">
        <v>17</v>
      </c>
      <c r="B80" s="90" t="s">
        <v>51</v>
      </c>
      <c r="C80" s="331" t="s">
        <v>84</v>
      </c>
      <c r="D80" s="58" t="s">
        <v>53</v>
      </c>
      <c r="E80" s="124">
        <v>4.5999999999999996</v>
      </c>
      <c r="F80" s="38"/>
      <c r="G80" s="37">
        <v>0</v>
      </c>
      <c r="H80" s="38"/>
      <c r="I80" s="159"/>
      <c r="J80" s="42">
        <v>0</v>
      </c>
      <c r="K80" s="162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0.25589103120000001</v>
      </c>
      <c r="T80" s="368">
        <f>E80*S80</f>
        <v>1.17709874352</v>
      </c>
    </row>
    <row r="81" spans="1:20" ht="12.75" customHeight="1">
      <c r="A81" s="150"/>
      <c r="B81" s="36"/>
      <c r="C81" s="332"/>
      <c r="D81" s="58"/>
      <c r="E81" s="124"/>
      <c r="F81" s="38"/>
      <c r="G81" s="74">
        <f>G80*$J$19/1000</f>
        <v>0</v>
      </c>
      <c r="H81" s="38"/>
      <c r="I81" s="159"/>
      <c r="J81" s="74">
        <f>J80*$Q$19/1000</f>
        <v>0</v>
      </c>
      <c r="K81" s="162"/>
      <c r="L81" s="96" t="s">
        <v>84</v>
      </c>
      <c r="M81" s="97" t="s">
        <v>53</v>
      </c>
      <c r="N81" s="98">
        <v>1</v>
      </c>
      <c r="O81" s="99">
        <f>E80*N81</f>
        <v>4.5999999999999996</v>
      </c>
      <c r="P81" s="100">
        <v>0.22600000000000001</v>
      </c>
      <c r="Q81" s="131">
        <f>N81*P81*$N$17</f>
        <v>0.25589103120000001</v>
      </c>
      <c r="R81" s="124">
        <f>SUM(Q81:Q81)</f>
        <v>0.25589103120000001</v>
      </c>
      <c r="S81" s="367"/>
      <c r="T81" s="369"/>
    </row>
    <row r="82" spans="1:20" ht="6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O82" s="57"/>
      <c r="Q82" s="83"/>
      <c r="R82" s="124"/>
      <c r="S82" s="124"/>
      <c r="T82" s="165"/>
    </row>
    <row r="83" spans="1:20" ht="12.75" customHeight="1">
      <c r="A83" s="152">
        <v>18</v>
      </c>
      <c r="B83" s="90" t="s">
        <v>51</v>
      </c>
      <c r="C83" s="331" t="s">
        <v>85</v>
      </c>
      <c r="D83" s="58" t="s">
        <v>48</v>
      </c>
      <c r="E83" s="124">
        <v>0.32</v>
      </c>
      <c r="F83" s="38"/>
      <c r="G83" s="37">
        <v>0</v>
      </c>
      <c r="H83" s="38"/>
      <c r="I83" s="159"/>
      <c r="J83" s="42">
        <v>0</v>
      </c>
      <c r="K83" s="162"/>
      <c r="L83" s="92"/>
      <c r="M83" s="93"/>
      <c r="N83" s="94"/>
      <c r="O83" s="94"/>
      <c r="P83" s="95"/>
      <c r="Q83" s="121"/>
      <c r="R83" s="81">
        <f>G84+J84</f>
        <v>0</v>
      </c>
      <c r="S83" s="366">
        <f>R83+R84</f>
        <v>0.46196256959999998</v>
      </c>
      <c r="T83" s="368">
        <f>E83*S83</f>
        <v>0.14782802227200001</v>
      </c>
    </row>
    <row r="84" spans="1:20" ht="12.75" customHeight="1">
      <c r="A84" s="150"/>
      <c r="B84" s="36"/>
      <c r="C84" s="332"/>
      <c r="D84" s="58"/>
      <c r="E84" s="124"/>
      <c r="F84" s="38"/>
      <c r="G84" s="74">
        <f>G83*$J$19/1000</f>
        <v>0</v>
      </c>
      <c r="H84" s="38"/>
      <c r="I84" s="159"/>
      <c r="J84" s="74">
        <f>J83*$Q$19/1000</f>
        <v>0</v>
      </c>
      <c r="K84" s="162"/>
      <c r="L84" s="96" t="s">
        <v>85</v>
      </c>
      <c r="M84" s="97" t="s">
        <v>48</v>
      </c>
      <c r="N84" s="98">
        <v>1</v>
      </c>
      <c r="O84" s="99">
        <f>E83*N84</f>
        <v>0.32</v>
      </c>
      <c r="P84" s="100">
        <v>0.40799999999999997</v>
      </c>
      <c r="Q84" s="131">
        <f>N84*P84*$N$17</f>
        <v>0.46196256959999998</v>
      </c>
      <c r="R84" s="124">
        <f>SUM(Q84:Q84)</f>
        <v>0.46196256959999998</v>
      </c>
      <c r="S84" s="367"/>
      <c r="T84" s="369"/>
    </row>
    <row r="85" spans="1:20" ht="11.2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Q85" s="83"/>
      <c r="R85" s="124"/>
      <c r="S85" s="124"/>
      <c r="T85" s="165"/>
    </row>
    <row r="86" spans="1:20" ht="12.75" customHeight="1">
      <c r="A86" s="149">
        <v>19</v>
      </c>
      <c r="B86" s="91" t="s">
        <v>51</v>
      </c>
      <c r="C86" s="331" t="s">
        <v>112</v>
      </c>
      <c r="D86" s="180" t="s">
        <v>53</v>
      </c>
      <c r="E86" s="122">
        <v>4.3</v>
      </c>
      <c r="F86" s="95"/>
      <c r="G86" s="74">
        <v>0</v>
      </c>
      <c r="H86" s="95"/>
      <c r="I86" s="158"/>
      <c r="J86" s="74">
        <v>0</v>
      </c>
      <c r="K86" s="161"/>
      <c r="L86" s="92"/>
      <c r="M86" s="93"/>
      <c r="N86" s="94"/>
      <c r="O86" s="128"/>
      <c r="P86" s="95"/>
      <c r="Q86" s="121"/>
      <c r="R86" s="81">
        <f>G87+J87</f>
        <v>0</v>
      </c>
      <c r="S86" s="366">
        <f>R86+R87</f>
        <v>0.90580896000000011</v>
      </c>
      <c r="T86" s="368">
        <f>E86*S86</f>
        <v>3.8949785280000002</v>
      </c>
    </row>
    <row r="87" spans="1:20" ht="12.75" customHeight="1">
      <c r="A87" s="150"/>
      <c r="C87" s="332"/>
      <c r="E87" s="124"/>
      <c r="G87" s="74">
        <f>G86*$J$19/1000</f>
        <v>0</v>
      </c>
      <c r="I87" s="159"/>
      <c r="J87" s="74">
        <f>J86*$Q$19/1000</f>
        <v>0</v>
      </c>
      <c r="K87" s="162"/>
      <c r="L87" s="96" t="s">
        <v>86</v>
      </c>
      <c r="M87" s="97" t="s">
        <v>81</v>
      </c>
      <c r="N87" s="98">
        <v>1</v>
      </c>
      <c r="O87" s="98">
        <f>E86*N87</f>
        <v>4.3</v>
      </c>
      <c r="P87" s="100">
        <v>0.8</v>
      </c>
      <c r="Q87" s="131">
        <f>N87*P87*$N$17</f>
        <v>0.90580896000000011</v>
      </c>
      <c r="R87" s="124">
        <f>SUM(Q87:Q87)</f>
        <v>0.90580896000000011</v>
      </c>
      <c r="S87" s="367"/>
      <c r="T87" s="369"/>
    </row>
    <row r="88" spans="1:20" ht="9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L88" s="181"/>
      <c r="M88" s="182"/>
      <c r="N88" s="183"/>
      <c r="O88" s="186"/>
      <c r="P88" s="87"/>
      <c r="Q88" s="184"/>
      <c r="R88" s="89"/>
      <c r="S88" s="89"/>
      <c r="T88" s="185"/>
    </row>
    <row r="89" spans="1:20" ht="12.75" customHeight="1">
      <c r="A89" s="152">
        <v>20</v>
      </c>
      <c r="B89" s="134" t="s">
        <v>87</v>
      </c>
      <c r="C89" s="331" t="s">
        <v>88</v>
      </c>
      <c r="D89" s="59" t="s">
        <v>62</v>
      </c>
      <c r="E89" s="124">
        <v>1.6</v>
      </c>
      <c r="G89" s="42">
        <v>0.38400000000000001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0.75466751999999993</v>
      </c>
      <c r="S89" s="366">
        <f>R89+R90</f>
        <v>1.10750841645</v>
      </c>
      <c r="T89" s="368">
        <f>E89*S89</f>
        <v>1.77201346632</v>
      </c>
    </row>
    <row r="90" spans="1:20" ht="12.75" customHeight="1">
      <c r="A90" s="150"/>
      <c r="B90" s="134" t="s">
        <v>76</v>
      </c>
      <c r="C90" s="332"/>
      <c r="E90" s="124"/>
      <c r="G90" s="74">
        <f>G89*$J$19/1000</f>
        <v>0.75466751999999993</v>
      </c>
      <c r="I90" s="159"/>
      <c r="J90" s="74">
        <f>J89*$Q$19/1000</f>
        <v>0</v>
      </c>
      <c r="K90" s="162"/>
      <c r="L90" s="96" t="s">
        <v>89</v>
      </c>
      <c r="M90" s="97" t="s">
        <v>48</v>
      </c>
      <c r="N90" s="98">
        <v>0.27700000000000002</v>
      </c>
      <c r="O90" s="98">
        <f>E89*N90</f>
        <v>0.44320000000000004</v>
      </c>
      <c r="P90" s="100">
        <v>1.125</v>
      </c>
      <c r="Q90" s="131">
        <f>N90*P90*$N$17</f>
        <v>0.35284089645000005</v>
      </c>
      <c r="R90" s="124">
        <f>SUM(Q90:Q90)</f>
        <v>0.35284089645000005</v>
      </c>
      <c r="S90" s="367"/>
      <c r="T90" s="369"/>
    </row>
    <row r="91" spans="1:20" ht="10.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Q91" s="83"/>
      <c r="R91" s="124"/>
      <c r="S91" s="124"/>
      <c r="T91" s="165"/>
    </row>
    <row r="92" spans="1:20" ht="12.75" customHeight="1">
      <c r="A92" s="152">
        <v>21</v>
      </c>
      <c r="B92" s="134" t="s">
        <v>90</v>
      </c>
      <c r="C92" s="331" t="s">
        <v>91</v>
      </c>
      <c r="D92" s="59" t="s">
        <v>62</v>
      </c>
      <c r="E92" s="124">
        <v>0.6</v>
      </c>
      <c r="G92" s="42">
        <v>0.38400000000000001</v>
      </c>
      <c r="I92" s="159"/>
      <c r="J92" s="42">
        <v>0</v>
      </c>
      <c r="K92" s="162"/>
      <c r="L92" s="92"/>
      <c r="M92" s="93"/>
      <c r="N92" s="94"/>
      <c r="O92" s="128"/>
      <c r="P92" s="95"/>
      <c r="Q92" s="121"/>
      <c r="R92" s="81">
        <f>G93+J93</f>
        <v>0.75466751999999993</v>
      </c>
      <c r="S92" s="366">
        <f>R92+R93</f>
        <v>1.1821867038959999</v>
      </c>
      <c r="T92" s="368">
        <f>E92*S92</f>
        <v>0.70931202233759993</v>
      </c>
    </row>
    <row r="93" spans="1:20" ht="12.75" customHeight="1">
      <c r="A93" s="150"/>
      <c r="B93" s="134" t="s">
        <v>76</v>
      </c>
      <c r="C93" s="332"/>
      <c r="E93" s="124"/>
      <c r="G93" s="74">
        <f>G92*$J$19/1000</f>
        <v>0.75466751999999993</v>
      </c>
      <c r="I93" s="159"/>
      <c r="J93" s="74">
        <f>J92*$Q$19/1000</f>
        <v>0</v>
      </c>
      <c r="K93" s="162"/>
      <c r="L93" s="96" t="s">
        <v>92</v>
      </c>
      <c r="M93" s="97" t="s">
        <v>48</v>
      </c>
      <c r="N93" s="98">
        <v>0.21</v>
      </c>
      <c r="O93" s="98">
        <f>E92*N93</f>
        <v>0.126</v>
      </c>
      <c r="P93" s="100">
        <v>1.798</v>
      </c>
      <c r="Q93" s="131">
        <f>N93*P93*$N$17</f>
        <v>0.42751918389600002</v>
      </c>
      <c r="R93" s="124">
        <f>SUM(Q93:Q93)</f>
        <v>0.42751918389600002</v>
      </c>
      <c r="S93" s="367"/>
      <c r="T93" s="369"/>
    </row>
    <row r="94" spans="1:20" ht="8.25" customHeight="1">
      <c r="A94" s="151"/>
      <c r="B94" s="85"/>
      <c r="C94" s="153"/>
      <c r="D94" s="86"/>
      <c r="E94" s="89"/>
      <c r="F94" s="87"/>
      <c r="G94" s="88"/>
      <c r="H94" s="87"/>
      <c r="I94" s="160"/>
      <c r="J94" s="88"/>
      <c r="K94" s="163"/>
      <c r="Q94" s="83"/>
      <c r="R94" s="124"/>
      <c r="S94" s="124"/>
      <c r="T94" s="165"/>
    </row>
    <row r="95" spans="1:20" ht="12.75" customHeight="1">
      <c r="A95" s="149">
        <v>22</v>
      </c>
      <c r="B95" s="234" t="s">
        <v>93</v>
      </c>
      <c r="C95" s="331" t="s">
        <v>95</v>
      </c>
      <c r="D95" s="180" t="s">
        <v>62</v>
      </c>
      <c r="E95" s="237">
        <v>2.7</v>
      </c>
      <c r="F95" s="95"/>
      <c r="G95" s="74">
        <v>0.33800000000000002</v>
      </c>
      <c r="H95" s="95"/>
      <c r="I95" s="158"/>
      <c r="J95" s="74">
        <v>1.26E-2</v>
      </c>
      <c r="K95" s="161"/>
      <c r="L95" s="92"/>
      <c r="M95" s="93"/>
      <c r="N95" s="94"/>
      <c r="O95" s="128"/>
      <c r="P95" s="95"/>
      <c r="Q95" s="121"/>
      <c r="R95" s="81">
        <f>G96+J96</f>
        <v>0.69941687599999991</v>
      </c>
      <c r="S95" s="366">
        <f>R95+R96</f>
        <v>0.9805007188999999</v>
      </c>
      <c r="T95" s="368">
        <f>E95*S95</f>
        <v>2.6473519410299997</v>
      </c>
    </row>
    <row r="96" spans="1:20" ht="12.75" customHeight="1">
      <c r="A96" s="150"/>
      <c r="B96" s="330" t="s">
        <v>94</v>
      </c>
      <c r="C96" s="332"/>
      <c r="E96" s="238"/>
      <c r="G96" s="74">
        <f>G95*$J$19/1000</f>
        <v>0.66426463999999996</v>
      </c>
      <c r="I96" s="159"/>
      <c r="J96" s="74">
        <f>J95*$Q$19/1000</f>
        <v>3.5152236000000003E-2</v>
      </c>
      <c r="K96" s="162"/>
      <c r="L96" s="96" t="s">
        <v>109</v>
      </c>
      <c r="M96" s="97" t="s">
        <v>48</v>
      </c>
      <c r="N96" s="98">
        <v>0.33100000000000002</v>
      </c>
      <c r="O96" s="98">
        <f>E95*N96</f>
        <v>0.89370000000000005</v>
      </c>
      <c r="P96" s="100">
        <v>0.75</v>
      </c>
      <c r="Q96" s="131">
        <f>N96*P96*$N$17</f>
        <v>0.28108384290000005</v>
      </c>
      <c r="R96" s="124">
        <f>SUM(Q96:Q96)</f>
        <v>0.28108384290000005</v>
      </c>
      <c r="S96" s="367"/>
      <c r="T96" s="369"/>
    </row>
    <row r="97" spans="1:20" ht="12.75" customHeight="1">
      <c r="A97" s="151"/>
      <c r="B97" s="375"/>
      <c r="C97" s="333"/>
      <c r="D97" s="86"/>
      <c r="E97" s="89"/>
      <c r="F97" s="87"/>
      <c r="G97" s="88"/>
      <c r="H97" s="87"/>
      <c r="I97" s="160"/>
      <c r="J97" s="88"/>
      <c r="K97" s="163"/>
      <c r="L97" s="181"/>
      <c r="Q97" s="83"/>
      <c r="R97" s="124"/>
      <c r="S97" s="124"/>
      <c r="T97" s="165"/>
    </row>
    <row r="98" spans="1:20" ht="12.75" customHeight="1">
      <c r="A98" s="152">
        <v>23</v>
      </c>
      <c r="B98" s="134" t="s">
        <v>96</v>
      </c>
      <c r="C98" s="332" t="s">
        <v>97</v>
      </c>
      <c r="D98" s="59" t="s">
        <v>98</v>
      </c>
      <c r="E98" s="124">
        <v>4</v>
      </c>
      <c r="G98" s="42">
        <v>0</v>
      </c>
      <c r="I98" s="159"/>
      <c r="J98" s="42">
        <v>2.84</v>
      </c>
      <c r="K98" s="162"/>
      <c r="L98" s="181"/>
      <c r="M98" s="76"/>
      <c r="N98" s="77"/>
      <c r="O98" s="79"/>
      <c r="P98" s="78"/>
      <c r="Q98" s="80"/>
      <c r="R98" s="81">
        <f>G99+J99</f>
        <v>7.9232024000000001</v>
      </c>
      <c r="S98" s="122">
        <f>R98+R99</f>
        <v>7.9232024000000001</v>
      </c>
      <c r="T98" s="166">
        <f>E98*S98</f>
        <v>31.6928096</v>
      </c>
    </row>
    <row r="99" spans="1:20" ht="12.75" customHeight="1">
      <c r="A99" s="150"/>
      <c r="C99" s="332"/>
      <c r="E99" s="124"/>
      <c r="G99" s="74">
        <f>G98*$J$19/1000</f>
        <v>0</v>
      </c>
      <c r="I99" s="159"/>
      <c r="J99" s="74">
        <f>J98*$Q$19/1000</f>
        <v>7.9232024000000001</v>
      </c>
      <c r="K99" s="162"/>
      <c r="Q99" s="83"/>
      <c r="R99" s="124"/>
      <c r="S99" s="124"/>
      <c r="T99" s="165"/>
    </row>
    <row r="100" spans="1:20" ht="12.75" customHeight="1">
      <c r="A100" s="150"/>
      <c r="C100" s="154"/>
      <c r="E100" s="124"/>
      <c r="I100" s="159"/>
      <c r="K100" s="162"/>
      <c r="Q100" s="83"/>
      <c r="R100" s="124"/>
      <c r="S100" s="124"/>
      <c r="T100" s="165"/>
    </row>
    <row r="101" spans="1:20" ht="12.75" customHeight="1">
      <c r="A101" s="171"/>
      <c r="B101" s="135"/>
      <c r="C101" s="174" t="s">
        <v>99</v>
      </c>
      <c r="D101" s="136"/>
      <c r="E101" s="156"/>
      <c r="F101" s="138"/>
      <c r="G101" s="139"/>
      <c r="H101" s="138"/>
      <c r="I101" s="138"/>
      <c r="J101" s="139"/>
      <c r="K101" s="138"/>
      <c r="L101" s="140"/>
      <c r="M101" s="141"/>
      <c r="N101" s="142"/>
      <c r="O101" s="137"/>
      <c r="P101" s="138"/>
      <c r="Q101" s="139"/>
      <c r="R101" s="137"/>
      <c r="S101" s="137"/>
      <c r="T101" s="168">
        <f>SUM(T26:T100)</f>
        <v>223.14983887344908</v>
      </c>
    </row>
    <row r="102" spans="1:20" ht="12" hidden="1">
      <c r="A102" s="171"/>
      <c r="B102" s="135"/>
      <c r="C102" s="174" t="s">
        <v>99</v>
      </c>
      <c r="D102" s="136"/>
      <c r="E102" s="156"/>
      <c r="F102" s="138"/>
      <c r="G102" s="139"/>
      <c r="H102" s="138"/>
      <c r="I102" s="138"/>
      <c r="J102" s="139"/>
      <c r="K102" s="138"/>
      <c r="L102" s="140"/>
      <c r="M102" s="141"/>
      <c r="N102" s="142"/>
      <c r="O102" s="137"/>
      <c r="P102" s="138"/>
      <c r="Q102" s="139"/>
      <c r="R102" s="137"/>
      <c r="S102" s="137"/>
      <c r="T102" s="168">
        <f>T101</f>
        <v>223.14983887344908</v>
      </c>
    </row>
    <row r="103" spans="1:20">
      <c r="A103" s="172"/>
      <c r="C103" s="175" t="s">
        <v>100</v>
      </c>
      <c r="D103" s="143">
        <v>0.13300000000000001</v>
      </c>
      <c r="E103" s="155"/>
      <c r="T103" s="169">
        <f>D103*T102</f>
        <v>29.678928570168729</v>
      </c>
    </row>
    <row r="104" spans="1:20">
      <c r="A104" s="172"/>
      <c r="C104" s="175" t="s">
        <v>99</v>
      </c>
      <c r="E104" s="155"/>
      <c r="T104" s="169">
        <f>T102+T103</f>
        <v>252.82876744361781</v>
      </c>
    </row>
    <row r="105" spans="1:20">
      <c r="A105" s="172"/>
      <c r="C105" s="175" t="s">
        <v>101</v>
      </c>
      <c r="D105" s="143">
        <v>0.11</v>
      </c>
      <c r="E105" s="155"/>
      <c r="T105" s="169">
        <f>D105*T104</f>
        <v>27.811164418797958</v>
      </c>
    </row>
    <row r="106" spans="1:20" ht="15.75" thickBot="1">
      <c r="A106" s="172"/>
      <c r="C106" s="175" t="s">
        <v>99</v>
      </c>
      <c r="E106" s="155"/>
      <c r="T106" s="169">
        <f>T104+T105</f>
        <v>280.63993186241578</v>
      </c>
    </row>
    <row r="107" spans="1:20" ht="16.5" thickTop="1" thickBot="1">
      <c r="A107" s="173"/>
      <c r="B107" s="144"/>
      <c r="C107" s="176" t="s">
        <v>102</v>
      </c>
      <c r="D107" s="144"/>
      <c r="E107" s="157"/>
      <c r="F107" s="146"/>
      <c r="G107" s="145"/>
      <c r="H107" s="146"/>
      <c r="I107" s="146"/>
      <c r="J107" s="145"/>
      <c r="K107" s="146"/>
      <c r="L107" s="147"/>
      <c r="M107" s="148"/>
      <c r="N107" s="146"/>
      <c r="O107" s="145"/>
      <c r="P107" s="146"/>
      <c r="Q107" s="145"/>
      <c r="R107" s="145"/>
      <c r="S107" s="145"/>
      <c r="T107" s="170">
        <f>T106</f>
        <v>280.63993186241578</v>
      </c>
    </row>
    <row r="108" spans="1:20" ht="15.75" thickTop="1"/>
    <row r="109" spans="1:20">
      <c r="L109" s="66" t="s">
        <v>103</v>
      </c>
      <c r="P109" s="43" t="s">
        <v>104</v>
      </c>
    </row>
  </sheetData>
  <mergeCells count="99">
    <mergeCell ref="A2:C2"/>
    <mergeCell ref="E2:S2"/>
    <mergeCell ref="A3:C3"/>
    <mergeCell ref="E11:R11"/>
    <mergeCell ref="A15:B15"/>
    <mergeCell ref="P15:R15"/>
    <mergeCell ref="A21:A25"/>
    <mergeCell ref="B21:B25"/>
    <mergeCell ref="C21:C25"/>
    <mergeCell ref="D21:D25"/>
    <mergeCell ref="E21:E25"/>
    <mergeCell ref="E16:G16"/>
    <mergeCell ref="D17:F17"/>
    <mergeCell ref="N17:P17"/>
    <mergeCell ref="J19:L19"/>
    <mergeCell ref="Q19:S19"/>
    <mergeCell ref="R21:R25"/>
    <mergeCell ref="S21:S25"/>
    <mergeCell ref="T21:T25"/>
    <mergeCell ref="L22:L25"/>
    <mergeCell ref="M22:M25"/>
    <mergeCell ref="N22:N25"/>
    <mergeCell ref="O22:O25"/>
    <mergeCell ref="P22:P25"/>
    <mergeCell ref="Q22:Q25"/>
    <mergeCell ref="I21:K25"/>
    <mergeCell ref="L21:Q21"/>
    <mergeCell ref="B35:B37"/>
    <mergeCell ref="C35:C38"/>
    <mergeCell ref="C39:C44"/>
    <mergeCell ref="C26:C27"/>
    <mergeCell ref="C29:C30"/>
    <mergeCell ref="B32:B33"/>
    <mergeCell ref="C32:C33"/>
    <mergeCell ref="F21:H25"/>
    <mergeCell ref="S39:S44"/>
    <mergeCell ref="T39:T44"/>
    <mergeCell ref="R40:R44"/>
    <mergeCell ref="L41:L43"/>
    <mergeCell ref="C45:C47"/>
    <mergeCell ref="S45:S46"/>
    <mergeCell ref="T45:T46"/>
    <mergeCell ref="L46:L47"/>
    <mergeCell ref="C48:C49"/>
    <mergeCell ref="S48:S49"/>
    <mergeCell ref="T48:T49"/>
    <mergeCell ref="C51:C53"/>
    <mergeCell ref="S51:S52"/>
    <mergeCell ref="T51:T52"/>
    <mergeCell ref="L52:L53"/>
    <mergeCell ref="B54:B55"/>
    <mergeCell ref="C54:C57"/>
    <mergeCell ref="S54:S57"/>
    <mergeCell ref="T54:T57"/>
    <mergeCell ref="R55:R57"/>
    <mergeCell ref="B61:B62"/>
    <mergeCell ref="C61:C63"/>
    <mergeCell ref="S61:S63"/>
    <mergeCell ref="T61:T63"/>
    <mergeCell ref="R62:R63"/>
    <mergeCell ref="C68:C69"/>
    <mergeCell ref="S68:S69"/>
    <mergeCell ref="T68:T69"/>
    <mergeCell ref="C58:C59"/>
    <mergeCell ref="S58:S59"/>
    <mergeCell ref="T58:T59"/>
    <mergeCell ref="C64:C66"/>
    <mergeCell ref="S64:S66"/>
    <mergeCell ref="T64:T66"/>
    <mergeCell ref="R65:R66"/>
    <mergeCell ref="C71:C72"/>
    <mergeCell ref="S71:S72"/>
    <mergeCell ref="T71:T72"/>
    <mergeCell ref="C74:C75"/>
    <mergeCell ref="S74:S75"/>
    <mergeCell ref="T74:T75"/>
    <mergeCell ref="C77:C78"/>
    <mergeCell ref="S77:S78"/>
    <mergeCell ref="T77:T78"/>
    <mergeCell ref="C80:C81"/>
    <mergeCell ref="S80:S81"/>
    <mergeCell ref="T80:T81"/>
    <mergeCell ref="C83:C84"/>
    <mergeCell ref="S83:S84"/>
    <mergeCell ref="T83:T84"/>
    <mergeCell ref="C86:C87"/>
    <mergeCell ref="S86:S87"/>
    <mergeCell ref="T86:T87"/>
    <mergeCell ref="C89:C90"/>
    <mergeCell ref="S89:S90"/>
    <mergeCell ref="T89:T90"/>
    <mergeCell ref="C92:C93"/>
    <mergeCell ref="S92:S93"/>
    <mergeCell ref="T92:T93"/>
    <mergeCell ref="C95:C97"/>
    <mergeCell ref="S95:S96"/>
    <mergeCell ref="T95:T96"/>
    <mergeCell ref="B96:B97"/>
    <mergeCell ref="C98:C99"/>
  </mergeCells>
  <pageMargins left="0.3" right="0" top="0.39" bottom="0.5" header="0.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6"/>
  <sheetViews>
    <sheetView showZeros="0" topLeftCell="A70" zoomScaleSheetLayoutView="100" workbookViewId="0">
      <selection activeCell="E33" sqref="E33"/>
    </sheetView>
  </sheetViews>
  <sheetFormatPr defaultRowHeight="15"/>
  <cols>
    <col min="1" max="1" width="3.85546875" style="40" customWidth="1"/>
    <col min="2" max="2" width="7.42578125" style="41" customWidth="1"/>
    <col min="3" max="3" width="28.4257812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5" style="66" customWidth="1"/>
    <col min="13" max="13" width="5.28515625" style="61" customWidth="1"/>
    <col min="14" max="14" width="5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126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 t="s">
        <v>125</v>
      </c>
      <c r="F7" s="21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1"/>
      <c r="R7" s="21" t="s">
        <v>226</v>
      </c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T104</f>
        <v>280.63993186241578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ht="12.75" customHeight="1">
      <c r="A20" s="152">
        <v>1</v>
      </c>
      <c r="B20" s="90" t="s">
        <v>30</v>
      </c>
      <c r="C20" s="332" t="s">
        <v>31</v>
      </c>
      <c r="D20" s="58" t="s">
        <v>32</v>
      </c>
      <c r="E20" s="124">
        <f>E68</f>
        <v>4.3</v>
      </c>
      <c r="F20" s="38"/>
      <c r="G20" s="37">
        <v>0.22320000000000001</v>
      </c>
      <c r="H20" s="38"/>
      <c r="I20" s="159"/>
      <c r="J20" s="42">
        <v>8.5000000000000006E-3</v>
      </c>
      <c r="K20" s="162"/>
      <c r="L20" s="181"/>
      <c r="M20" s="182"/>
      <c r="N20" s="183"/>
      <c r="O20" s="183"/>
      <c r="P20" s="87"/>
      <c r="Q20" s="184"/>
      <c r="R20" s="89">
        <f>G21+J21</f>
        <v>0.46236430600000006</v>
      </c>
      <c r="S20" s="124">
        <f>R20+R21</f>
        <v>0.46236430600000006</v>
      </c>
      <c r="T20" s="167">
        <f>E20*S20</f>
        <v>1.9881665158000001</v>
      </c>
    </row>
    <row r="21" spans="1:20" ht="12.75" customHeight="1">
      <c r="A21" s="150"/>
      <c r="B21" s="36"/>
      <c r="C21" s="332"/>
      <c r="D21" s="58"/>
      <c r="E21" s="124"/>
      <c r="F21" s="38"/>
      <c r="G21" s="74">
        <f>G20*$J$13/1000</f>
        <v>0.43865049600000006</v>
      </c>
      <c r="H21" s="38"/>
      <c r="I21" s="159"/>
      <c r="J21" s="74">
        <f>J20*$Q$13/1000</f>
        <v>2.3713810000000002E-2</v>
      </c>
      <c r="K21" s="162"/>
      <c r="L21" s="65"/>
      <c r="M21" s="60"/>
      <c r="N21" s="56"/>
      <c r="O21" s="56"/>
      <c r="P21" s="38"/>
      <c r="Q21" s="83"/>
      <c r="R21" s="124"/>
      <c r="S21" s="124"/>
      <c r="T21" s="165"/>
    </row>
    <row r="22" spans="1:20" ht="7.5" customHeight="1">
      <c r="A22" s="151"/>
      <c r="B22" s="85"/>
      <c r="C22" s="153"/>
      <c r="D22" s="86"/>
      <c r="E22" s="89"/>
      <c r="F22" s="87"/>
      <c r="G22" s="88"/>
      <c r="H22" s="87"/>
      <c r="I22" s="160"/>
      <c r="J22" s="88"/>
      <c r="K22" s="163"/>
      <c r="O22" s="57"/>
      <c r="Q22" s="83"/>
      <c r="R22" s="124"/>
      <c r="S22" s="124"/>
      <c r="T22" s="165"/>
    </row>
    <row r="23" spans="1:20" ht="12.75" customHeight="1">
      <c r="A23" s="152">
        <v>2</v>
      </c>
      <c r="B23" s="90" t="s">
        <v>33</v>
      </c>
      <c r="C23" s="331" t="s">
        <v>35</v>
      </c>
      <c r="D23" s="58" t="s">
        <v>36</v>
      </c>
      <c r="E23" s="124">
        <v>0.34499999999999997</v>
      </c>
      <c r="F23" s="38"/>
      <c r="G23" s="37">
        <v>4.9000000000000004</v>
      </c>
      <c r="H23" s="38"/>
      <c r="I23" s="159"/>
      <c r="J23" s="42">
        <v>4.8</v>
      </c>
      <c r="K23" s="162"/>
      <c r="L23" s="75"/>
      <c r="M23" s="76"/>
      <c r="N23" s="77"/>
      <c r="O23" s="77"/>
      <c r="P23" s="78"/>
      <c r="Q23" s="80"/>
      <c r="R23" s="81">
        <f>G24+J24</f>
        <v>23.0212</v>
      </c>
      <c r="S23" s="122">
        <f>R23+R24</f>
        <v>23.0212</v>
      </c>
      <c r="T23" s="166">
        <f>E23*S23</f>
        <v>7.9423139999999997</v>
      </c>
    </row>
    <row r="24" spans="1:20" ht="12.75" customHeight="1">
      <c r="A24" s="150"/>
      <c r="B24" s="90" t="s">
        <v>34</v>
      </c>
      <c r="C24" s="332"/>
      <c r="D24" s="58"/>
      <c r="E24" s="124"/>
      <c r="F24" s="38"/>
      <c r="G24" s="74">
        <f>G23*$J$13/1000</f>
        <v>9.6298720000000007</v>
      </c>
      <c r="H24" s="38"/>
      <c r="I24" s="159"/>
      <c r="J24" s="74">
        <f>J23*$Q$13/1000</f>
        <v>13.391328</v>
      </c>
      <c r="K24" s="162"/>
      <c r="L24" s="65"/>
      <c r="M24" s="60"/>
      <c r="N24" s="56"/>
      <c r="O24" s="56"/>
      <c r="P24" s="38"/>
      <c r="Q24" s="83"/>
      <c r="R24" s="124"/>
      <c r="S24" s="124"/>
      <c r="T24" s="165"/>
    </row>
    <row r="25" spans="1:20" ht="15" customHeight="1">
      <c r="A25" s="151"/>
      <c r="B25" s="85"/>
      <c r="C25" s="153"/>
      <c r="D25" s="86"/>
      <c r="E25" s="89"/>
      <c r="F25" s="87"/>
      <c r="G25" s="88"/>
      <c r="H25" s="87"/>
      <c r="I25" s="160"/>
      <c r="J25" s="88"/>
      <c r="K25" s="163"/>
      <c r="O25" s="57"/>
      <c r="Q25" s="83"/>
      <c r="R25" s="124"/>
      <c r="S25" s="124"/>
      <c r="T25" s="165"/>
    </row>
    <row r="26" spans="1:20" ht="12.75" customHeight="1">
      <c r="A26" s="149">
        <v>3</v>
      </c>
      <c r="B26" s="329" t="s">
        <v>37</v>
      </c>
      <c r="C26" s="331" t="s">
        <v>38</v>
      </c>
      <c r="D26" s="180" t="s">
        <v>39</v>
      </c>
      <c r="E26" s="122">
        <v>0.67600000000000005</v>
      </c>
      <c r="F26" s="95"/>
      <c r="G26" s="74">
        <v>0.36</v>
      </c>
      <c r="H26" s="95"/>
      <c r="I26" s="158"/>
      <c r="J26" s="74">
        <v>0.85</v>
      </c>
      <c r="K26" s="161"/>
      <c r="L26" s="75"/>
      <c r="M26" s="76"/>
      <c r="N26" s="77"/>
      <c r="O26" s="77"/>
      <c r="P26" s="78"/>
      <c r="Q26" s="80"/>
      <c r="R26" s="81">
        <f>G27+J27</f>
        <v>3.0788818</v>
      </c>
      <c r="S26" s="122">
        <f>R26+R27</f>
        <v>3.0788818</v>
      </c>
      <c r="T26" s="166">
        <f>E26*S26</f>
        <v>2.0813240968</v>
      </c>
    </row>
    <row r="27" spans="1:20" ht="12.75" customHeight="1">
      <c r="A27" s="150"/>
      <c r="B27" s="330"/>
      <c r="C27" s="332"/>
      <c r="E27" s="124"/>
      <c r="G27" s="74">
        <f>G26*$J$13/1000</f>
        <v>0.70750079999999993</v>
      </c>
      <c r="I27" s="159"/>
      <c r="J27" s="74">
        <f>J26*$Q$13/1000</f>
        <v>2.371381</v>
      </c>
      <c r="K27" s="162"/>
      <c r="O27" s="57"/>
      <c r="Q27" s="83"/>
      <c r="R27" s="124"/>
      <c r="S27" s="124"/>
      <c r="T27" s="165"/>
    </row>
    <row r="28" spans="1:20" ht="8.2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L28" s="181"/>
      <c r="M28" s="182"/>
      <c r="N28" s="183"/>
      <c r="O28" s="183"/>
      <c r="P28" s="87"/>
      <c r="Q28" s="184"/>
      <c r="R28" s="89"/>
      <c r="S28" s="89"/>
      <c r="T28" s="185"/>
    </row>
    <row r="29" spans="1:20" ht="12.75" customHeight="1">
      <c r="A29" s="152">
        <v>4</v>
      </c>
      <c r="B29" s="329" t="s">
        <v>40</v>
      </c>
      <c r="C29" s="331" t="s">
        <v>42</v>
      </c>
      <c r="D29" s="58" t="s">
        <v>43</v>
      </c>
      <c r="E29" s="124">
        <v>4</v>
      </c>
      <c r="F29" s="38"/>
      <c r="G29" s="37">
        <v>0.89339999999999997</v>
      </c>
      <c r="H29" s="38"/>
      <c r="I29" s="159"/>
      <c r="J29" s="42">
        <v>0.27799999999999958</v>
      </c>
      <c r="K29" s="162"/>
      <c r="L29" s="75"/>
      <c r="M29" s="76"/>
      <c r="N29" s="77"/>
      <c r="O29" s="77"/>
      <c r="P29" s="78"/>
      <c r="Q29" s="80"/>
      <c r="R29" s="81">
        <f>G30+J30</f>
        <v>2.5313622319999989</v>
      </c>
      <c r="S29" s="122">
        <f>R29+R30</f>
        <v>2.5313622319999989</v>
      </c>
      <c r="T29" s="166">
        <f>E29*S29</f>
        <v>10.125448927999996</v>
      </c>
    </row>
    <row r="30" spans="1:20" ht="12.75" customHeight="1">
      <c r="A30" s="150"/>
      <c r="B30" s="374"/>
      <c r="C30" s="332"/>
      <c r="D30" s="58"/>
      <c r="E30" s="124"/>
      <c r="F30" s="38"/>
      <c r="G30" s="74">
        <f>G29*$J$13/1000</f>
        <v>1.755781152</v>
      </c>
      <c r="H30" s="38"/>
      <c r="I30" s="159"/>
      <c r="J30" s="74">
        <f>J29*$Q$13/1000</f>
        <v>0.77558107999999892</v>
      </c>
      <c r="K30" s="162"/>
      <c r="L30" s="65"/>
      <c r="M30" s="60"/>
      <c r="N30" s="56"/>
      <c r="O30" s="56"/>
      <c r="P30" s="38"/>
      <c r="Q30" s="83"/>
      <c r="R30" s="124"/>
      <c r="S30" s="124"/>
      <c r="T30" s="165"/>
    </row>
    <row r="31" spans="1:20" ht="12.75" customHeight="1">
      <c r="A31" s="150"/>
      <c r="B31" s="90" t="s">
        <v>41</v>
      </c>
      <c r="C31" s="332"/>
      <c r="D31" s="58"/>
      <c r="E31" s="124"/>
      <c r="F31" s="38"/>
      <c r="G31" s="37"/>
      <c r="H31" s="38"/>
      <c r="I31" s="159"/>
      <c r="K31" s="162"/>
      <c r="L31" s="65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85"/>
      <c r="C32" s="153"/>
      <c r="D32" s="86"/>
      <c r="E32" s="89"/>
      <c r="F32" s="87"/>
      <c r="G32" s="88"/>
      <c r="H32" s="87"/>
      <c r="I32" s="160"/>
      <c r="J32" s="88"/>
      <c r="K32" s="163"/>
      <c r="O32" s="57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(38.4+32.7+17.3+11.2)/1000</f>
        <v>9.9599999999999994E-2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10.090025711552938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0.20218799999999998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49</v>
      </c>
      <c r="M35" s="106" t="s">
        <v>39</v>
      </c>
      <c r="N35" s="107">
        <v>1.1999999999999999E-3</v>
      </c>
      <c r="O35" s="108">
        <f>E33*N35</f>
        <v>1.1951999999999998E-4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250" t="s">
        <v>48</v>
      </c>
      <c r="N38" s="251">
        <v>10.5</v>
      </c>
      <c r="O38" s="252">
        <f>E33*N38</f>
        <v>1.0457999999999998</v>
      </c>
      <c r="P38" s="253">
        <v>0.96699999999999997</v>
      </c>
      <c r="Q38" s="254">
        <f>N38*P38*$N$11</f>
        <v>11.4964140942</v>
      </c>
      <c r="R38" s="372"/>
      <c r="S38" s="372"/>
      <c r="T38" s="373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f>2.7+2.3</f>
        <v>5</v>
      </c>
      <c r="F39" s="38"/>
      <c r="G39" s="37">
        <v>0</v>
      </c>
      <c r="H39" s="38"/>
      <c r="I39" s="159"/>
      <c r="J39" s="42">
        <v>0</v>
      </c>
      <c r="K39" s="162"/>
      <c r="O39" s="57"/>
      <c r="Q39" s="83"/>
      <c r="R39" s="89">
        <f>G40+J40</f>
        <v>0</v>
      </c>
      <c r="S39" s="367">
        <f>R39+R40</f>
        <v>7.2159006276000008</v>
      </c>
      <c r="T39" s="369">
        <f>E39*S39</f>
        <v>36.079503138000007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12.7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236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2.75" customHeight="1">
      <c r="A48" s="151"/>
      <c r="B48" s="85"/>
      <c r="C48" s="153"/>
      <c r="D48" s="86"/>
      <c r="E48" s="89"/>
      <c r="F48" s="87"/>
      <c r="G48" s="88"/>
      <c r="H48" s="87"/>
      <c r="I48" s="160"/>
      <c r="J48" s="88"/>
      <c r="K48" s="163"/>
      <c r="O48" s="57"/>
      <c r="Q48" s="83"/>
      <c r="R48" s="124"/>
      <c r="S48" s="124"/>
      <c r="T48" s="165"/>
    </row>
    <row r="49" spans="1:21" ht="12.75" customHeight="1">
      <c r="A49" s="152">
        <v>9</v>
      </c>
      <c r="B49" s="329" t="s">
        <v>57</v>
      </c>
      <c r="C49" s="331" t="s">
        <v>59</v>
      </c>
      <c r="D49" s="58" t="s">
        <v>36</v>
      </c>
      <c r="E49" s="124">
        <v>0.45</v>
      </c>
      <c r="F49" s="38"/>
      <c r="G49" s="37">
        <v>8.91</v>
      </c>
      <c r="H49" s="38"/>
      <c r="I49" s="159"/>
      <c r="J49" s="42">
        <v>0.86</v>
      </c>
      <c r="K49" s="162"/>
      <c r="L49" s="92"/>
      <c r="M49" s="93"/>
      <c r="N49" s="94"/>
      <c r="O49" s="94"/>
      <c r="P49" s="95"/>
      <c r="Q49" s="121"/>
      <c r="R49" s="81">
        <f>G50+J50</f>
        <v>19.909924400000001</v>
      </c>
      <c r="S49" s="366">
        <f>R49+R50</f>
        <v>64.710860783142806</v>
      </c>
      <c r="T49" s="368">
        <f>E49*S49</f>
        <v>29.119887352414263</v>
      </c>
    </row>
    <row r="50" spans="1:21" ht="12.75" customHeight="1">
      <c r="A50" s="150"/>
      <c r="B50" s="374"/>
      <c r="C50" s="332"/>
      <c r="D50" s="58"/>
      <c r="E50" s="124"/>
      <c r="F50" s="38"/>
      <c r="G50" s="74">
        <f>G49*$J$13/1000</f>
        <v>17.510644800000001</v>
      </c>
      <c r="H50" s="38"/>
      <c r="I50" s="159"/>
      <c r="J50" s="74">
        <f>J49*$Q$13/1000</f>
        <v>2.3992795999999998</v>
      </c>
      <c r="K50" s="162"/>
      <c r="L50" s="129" t="s">
        <v>60</v>
      </c>
      <c r="M50" s="102" t="s">
        <v>36</v>
      </c>
      <c r="N50" s="103">
        <v>1.0149999999999999</v>
      </c>
      <c r="O50" s="104">
        <f>E49*N50</f>
        <v>0.45674999999999999</v>
      </c>
      <c r="P50" s="105">
        <v>29.007000000000001</v>
      </c>
      <c r="Q50" s="123">
        <f>N50*P50*$N$11</f>
        <v>33.336153137826003</v>
      </c>
      <c r="R50" s="366">
        <f>SUM(Q50:Q52)</f>
        <v>44.800936383142805</v>
      </c>
      <c r="S50" s="367"/>
      <c r="T50" s="369"/>
    </row>
    <row r="51" spans="1:21" ht="12.75" customHeight="1">
      <c r="A51" s="150"/>
      <c r="B51" s="90" t="s">
        <v>58</v>
      </c>
      <c r="C51" s="332"/>
      <c r="D51" s="58"/>
      <c r="E51" s="124"/>
      <c r="F51" s="38"/>
      <c r="G51" s="37"/>
      <c r="H51" s="38"/>
      <c r="I51" s="159"/>
      <c r="K51" s="162"/>
      <c r="L51" s="132" t="s">
        <v>61</v>
      </c>
      <c r="M51" s="106" t="s">
        <v>62</v>
      </c>
      <c r="N51" s="107">
        <v>1.37</v>
      </c>
      <c r="O51" s="108">
        <f>E49*N51</f>
        <v>0.61650000000000005</v>
      </c>
      <c r="P51" s="109">
        <v>3.5</v>
      </c>
      <c r="Q51" s="125">
        <f>N51*P51*$N$11</f>
        <v>5.4291924540000007</v>
      </c>
      <c r="R51" s="367"/>
      <c r="S51" s="367"/>
      <c r="T51" s="369"/>
    </row>
    <row r="52" spans="1:21" s="39" customFormat="1" ht="12.75" customHeight="1">
      <c r="A52" s="150"/>
      <c r="B52" s="36"/>
      <c r="C52" s="332"/>
      <c r="D52" s="58"/>
      <c r="E52" s="124"/>
      <c r="F52" s="38"/>
      <c r="G52" s="37"/>
      <c r="H52" s="38"/>
      <c r="I52" s="159"/>
      <c r="J52" s="42"/>
      <c r="K52" s="162"/>
      <c r="L52" s="116" t="s">
        <v>63</v>
      </c>
      <c r="M52" s="117" t="s">
        <v>36</v>
      </c>
      <c r="N52" s="118">
        <v>3.7999999999999999E-2</v>
      </c>
      <c r="O52" s="119">
        <f>E49*N52</f>
        <v>1.7100000000000001E-2</v>
      </c>
      <c r="P52" s="120">
        <v>140.27799999999999</v>
      </c>
      <c r="Q52" s="127">
        <f>N52*P52*$N$11</f>
        <v>6.0355907913168005</v>
      </c>
      <c r="R52" s="367"/>
      <c r="S52" s="367"/>
      <c r="T52" s="369"/>
      <c r="U52" s="36"/>
    </row>
    <row r="53" spans="1:21" s="39" customFormat="1" ht="12.75" customHeight="1">
      <c r="A53" s="151"/>
      <c r="B53" s="85"/>
      <c r="C53" s="153"/>
      <c r="D53" s="86"/>
      <c r="E53" s="89"/>
      <c r="F53" s="87"/>
      <c r="G53" s="88"/>
      <c r="H53" s="87"/>
      <c r="I53" s="160"/>
      <c r="J53" s="88"/>
      <c r="K53" s="163"/>
      <c r="L53" s="66"/>
      <c r="M53" s="61"/>
      <c r="N53" s="57"/>
      <c r="O53" s="57"/>
      <c r="P53" s="43"/>
      <c r="Q53" s="83"/>
      <c r="R53" s="124"/>
      <c r="S53" s="124"/>
      <c r="T53" s="165"/>
      <c r="U53" s="36"/>
    </row>
    <row r="54" spans="1:21" s="39" customFormat="1" ht="12.75" customHeight="1">
      <c r="A54" s="149">
        <v>10</v>
      </c>
      <c r="B54" s="91" t="s">
        <v>64</v>
      </c>
      <c r="C54" s="331" t="s">
        <v>65</v>
      </c>
      <c r="D54" s="180" t="s">
        <v>39</v>
      </c>
      <c r="E54" s="202">
        <v>3.0099999999999998E-2</v>
      </c>
      <c r="F54" s="95"/>
      <c r="G54" s="74">
        <v>0</v>
      </c>
      <c r="H54" s="95"/>
      <c r="I54" s="158"/>
      <c r="J54" s="74">
        <v>0</v>
      </c>
      <c r="K54" s="161"/>
      <c r="L54" s="92"/>
      <c r="M54" s="93"/>
      <c r="N54" s="94"/>
      <c r="O54" s="94"/>
      <c r="P54" s="95"/>
      <c r="Q54" s="121"/>
      <c r="R54" s="81">
        <f>G55+J55</f>
        <v>0</v>
      </c>
      <c r="S54" s="366">
        <f>R54+R55</f>
        <v>385.91198157960008</v>
      </c>
      <c r="T54" s="368">
        <f>E54*S54</f>
        <v>11.615950645545961</v>
      </c>
      <c r="U54" s="36"/>
    </row>
    <row r="55" spans="1:21" s="39" customFormat="1" ht="12.75" customHeight="1">
      <c r="A55" s="150"/>
      <c r="B55" s="41"/>
      <c r="C55" s="332"/>
      <c r="D55" s="59"/>
      <c r="E55" s="124"/>
      <c r="F55" s="43"/>
      <c r="G55" s="74">
        <f>G54*$J$13/1000</f>
        <v>0</v>
      </c>
      <c r="H55" s="43"/>
      <c r="I55" s="159"/>
      <c r="J55" s="74">
        <f>J54*$Q$13/1000</f>
        <v>0</v>
      </c>
      <c r="K55" s="162"/>
      <c r="L55" s="96" t="s">
        <v>65</v>
      </c>
      <c r="M55" s="97" t="s">
        <v>39</v>
      </c>
      <c r="N55" s="98">
        <v>1</v>
      </c>
      <c r="O55" s="99">
        <f>E54*N55</f>
        <v>3.0099999999999998E-2</v>
      </c>
      <c r="P55" s="100">
        <v>340.83300000000003</v>
      </c>
      <c r="Q55" s="131">
        <f>N55*P55*$N$11</f>
        <v>385.91198157960008</v>
      </c>
      <c r="R55" s="124">
        <f>SUM(Q55:Q55)</f>
        <v>385.91198157960008</v>
      </c>
      <c r="S55" s="367"/>
      <c r="T55" s="369"/>
      <c r="U55" s="36"/>
    </row>
    <row r="56" spans="1:21" s="39" customFormat="1" ht="12.75" customHeight="1">
      <c r="A56" s="151"/>
      <c r="B56" s="85"/>
      <c r="C56" s="153"/>
      <c r="D56" s="86"/>
      <c r="E56" s="89"/>
      <c r="F56" s="87"/>
      <c r="G56" s="88"/>
      <c r="H56" s="87"/>
      <c r="I56" s="160"/>
      <c r="J56" s="88"/>
      <c r="K56" s="163"/>
      <c r="L56" s="181"/>
      <c r="M56" s="182"/>
      <c r="N56" s="183"/>
      <c r="O56" s="183"/>
      <c r="P56" s="87"/>
      <c r="Q56" s="184"/>
      <c r="R56" s="89"/>
      <c r="S56" s="89"/>
      <c r="T56" s="185"/>
      <c r="U56" s="36"/>
    </row>
    <row r="57" spans="1:21" s="39" customFormat="1" ht="12.75" customHeight="1">
      <c r="A57" s="152">
        <v>11</v>
      </c>
      <c r="B57" s="329" t="s">
        <v>66</v>
      </c>
      <c r="C57" s="331" t="s">
        <v>68</v>
      </c>
      <c r="D57" s="58" t="s">
        <v>62</v>
      </c>
      <c r="E57" s="124">
        <v>2.5</v>
      </c>
      <c r="F57" s="38"/>
      <c r="G57" s="37">
        <v>0.33</v>
      </c>
      <c r="H57" s="38"/>
      <c r="I57" s="159"/>
      <c r="J57" s="42">
        <v>0.02</v>
      </c>
      <c r="K57" s="162"/>
      <c r="L57" s="92"/>
      <c r="M57" s="93"/>
      <c r="N57" s="94"/>
      <c r="O57" s="94"/>
      <c r="P57" s="95"/>
      <c r="Q57" s="121"/>
      <c r="R57" s="81">
        <f>G58+J58</f>
        <v>0.70433960000000007</v>
      </c>
      <c r="S57" s="366">
        <f>R57+R58</f>
        <v>2.0914564915587204</v>
      </c>
      <c r="T57" s="368">
        <f>E57*S57</f>
        <v>5.2286412288968007</v>
      </c>
      <c r="U57" s="36"/>
    </row>
    <row r="58" spans="1:21" s="39" customFormat="1" ht="12.75" customHeight="1">
      <c r="A58" s="150"/>
      <c r="B58" s="374"/>
      <c r="C58" s="332"/>
      <c r="D58" s="58"/>
      <c r="E58" s="124"/>
      <c r="F58" s="38"/>
      <c r="G58" s="74">
        <f>G57*$J$13/1000</f>
        <v>0.64854240000000007</v>
      </c>
      <c r="H58" s="38"/>
      <c r="I58" s="159"/>
      <c r="J58" s="74">
        <f>J57*$Q$13/1000</f>
        <v>5.5797200000000005E-2</v>
      </c>
      <c r="K58" s="162"/>
      <c r="L58" s="129" t="s">
        <v>60</v>
      </c>
      <c r="M58" s="102" t="s">
        <v>36</v>
      </c>
      <c r="N58" s="103">
        <v>4.0800000000000003E-2</v>
      </c>
      <c r="O58" s="104">
        <f>E57*N58</f>
        <v>0.10200000000000001</v>
      </c>
      <c r="P58" s="105">
        <v>29.007000000000001</v>
      </c>
      <c r="Q58" s="123">
        <f>N58*P58*$N$11</f>
        <v>1.3400148256387203</v>
      </c>
      <c r="R58" s="366">
        <f>SUM(Q58:Q59)</f>
        <v>1.3871168915587204</v>
      </c>
      <c r="S58" s="367"/>
      <c r="T58" s="369"/>
      <c r="U58" s="36"/>
    </row>
    <row r="59" spans="1:21" s="39" customFormat="1" ht="12.75" customHeight="1">
      <c r="A59" s="150"/>
      <c r="B59" s="90" t="s">
        <v>67</v>
      </c>
      <c r="C59" s="332"/>
      <c r="D59" s="58"/>
      <c r="E59" s="124"/>
      <c r="F59" s="38"/>
      <c r="G59" s="37"/>
      <c r="H59" s="38"/>
      <c r="I59" s="159"/>
      <c r="J59" s="42"/>
      <c r="K59" s="162"/>
      <c r="L59" s="116" t="s">
        <v>69</v>
      </c>
      <c r="M59" s="117" t="s">
        <v>36</v>
      </c>
      <c r="N59" s="118">
        <v>1.6000000000000001E-3</v>
      </c>
      <c r="O59" s="119">
        <f>E57*N59</f>
        <v>4.0000000000000001E-3</v>
      </c>
      <c r="P59" s="120">
        <v>26</v>
      </c>
      <c r="Q59" s="127">
        <f>N59*P59*$N$11</f>
        <v>4.7102065920000012E-2</v>
      </c>
      <c r="R59" s="367"/>
      <c r="S59" s="367"/>
      <c r="T59" s="369"/>
      <c r="U59" s="36"/>
    </row>
    <row r="60" spans="1:21" s="39" customFormat="1" ht="12.75" customHeight="1">
      <c r="A60" s="151"/>
      <c r="B60" s="85"/>
      <c r="C60" s="153"/>
      <c r="D60" s="86"/>
      <c r="E60" s="89"/>
      <c r="F60" s="87"/>
      <c r="G60" s="88"/>
      <c r="H60" s="87"/>
      <c r="I60" s="160"/>
      <c r="J60" s="88"/>
      <c r="K60" s="163"/>
      <c r="L60" s="66"/>
      <c r="M60" s="61"/>
      <c r="N60" s="57"/>
      <c r="O60" s="57"/>
      <c r="P60" s="43"/>
      <c r="Q60" s="83"/>
      <c r="R60" s="124"/>
      <c r="S60" s="124"/>
      <c r="T60" s="165"/>
      <c r="U60" s="36"/>
    </row>
    <row r="61" spans="1:21" s="39" customFormat="1" ht="12.75" customHeight="1">
      <c r="A61" s="152">
        <v>12</v>
      </c>
      <c r="B61" s="90" t="s">
        <v>70</v>
      </c>
      <c r="C61" s="331" t="s">
        <v>72</v>
      </c>
      <c r="D61" s="58" t="s">
        <v>62</v>
      </c>
      <c r="E61" s="124">
        <v>2.7</v>
      </c>
      <c r="F61" s="38"/>
      <c r="G61" s="37">
        <v>0.247</v>
      </c>
      <c r="H61" s="38"/>
      <c r="I61" s="159"/>
      <c r="J61" s="42">
        <v>8.0000000000000071E-3</v>
      </c>
      <c r="K61" s="162"/>
      <c r="L61" s="92"/>
      <c r="M61" s="93"/>
      <c r="N61" s="94"/>
      <c r="O61" s="94"/>
      <c r="P61" s="95"/>
      <c r="Q61" s="121"/>
      <c r="R61" s="81">
        <f>G62+J62</f>
        <v>0.50774304000000003</v>
      </c>
      <c r="S61" s="366">
        <f>R61+R62</f>
        <v>1.1633222748000001</v>
      </c>
      <c r="T61" s="368">
        <f>E61*S61</f>
        <v>3.1409701419600005</v>
      </c>
      <c r="U61" s="36"/>
    </row>
    <row r="62" spans="1:21" s="39" customFormat="1" ht="12.75" customHeight="1">
      <c r="A62" s="150"/>
      <c r="B62" s="90" t="s">
        <v>71</v>
      </c>
      <c r="C62" s="332"/>
      <c r="D62" s="58"/>
      <c r="E62" s="124"/>
      <c r="F62" s="38"/>
      <c r="G62" s="74">
        <f>G61*$J$13/1000</f>
        <v>0.48542415999999999</v>
      </c>
      <c r="H62" s="38"/>
      <c r="I62" s="159"/>
      <c r="J62" s="74">
        <f>J61*$Q$13/1000</f>
        <v>2.231888000000002E-2</v>
      </c>
      <c r="K62" s="162"/>
      <c r="L62" s="236" t="s">
        <v>73</v>
      </c>
      <c r="M62" s="102" t="s">
        <v>62</v>
      </c>
      <c r="N62" s="103">
        <v>1.08</v>
      </c>
      <c r="O62" s="104">
        <f>E61*N62</f>
        <v>2.9160000000000004</v>
      </c>
      <c r="P62" s="105">
        <v>0.42499999999999999</v>
      </c>
      <c r="Q62" s="123">
        <f>N62*P62*$N$11</f>
        <v>0.51970789080000002</v>
      </c>
      <c r="R62" s="366">
        <f>SUM(Q62:Q63)</f>
        <v>0.65557923480000002</v>
      </c>
      <c r="S62" s="367"/>
      <c r="T62" s="369"/>
      <c r="U62" s="36"/>
    </row>
    <row r="63" spans="1:21" s="39" customFormat="1" ht="12.75" customHeight="1">
      <c r="A63" s="150"/>
      <c r="B63" s="36"/>
      <c r="C63" s="332"/>
      <c r="D63" s="58"/>
      <c r="E63" s="124"/>
      <c r="F63" s="38"/>
      <c r="G63" s="37"/>
      <c r="H63" s="38"/>
      <c r="I63" s="159"/>
      <c r="J63" s="42"/>
      <c r="K63" s="162"/>
      <c r="L63" s="116" t="s">
        <v>74</v>
      </c>
      <c r="M63" s="117" t="s">
        <v>48</v>
      </c>
      <c r="N63" s="118">
        <v>0.3</v>
      </c>
      <c r="O63" s="119">
        <f>E61*N63</f>
        <v>0.81</v>
      </c>
      <c r="P63" s="120">
        <v>0.4</v>
      </c>
      <c r="Q63" s="127">
        <f>N63*P63*$N$11</f>
        <v>0.13587134400000001</v>
      </c>
      <c r="R63" s="367"/>
      <c r="S63" s="367"/>
      <c r="T63" s="369"/>
      <c r="U63" s="36"/>
    </row>
    <row r="64" spans="1:21" s="39" customFormat="1" ht="12.75" customHeight="1">
      <c r="A64" s="151"/>
      <c r="B64" s="85"/>
      <c r="C64" s="153"/>
      <c r="D64" s="86"/>
      <c r="E64" s="89"/>
      <c r="F64" s="87"/>
      <c r="G64" s="88"/>
      <c r="H64" s="87"/>
      <c r="I64" s="160"/>
      <c r="J64" s="88"/>
      <c r="K64" s="163"/>
      <c r="L64" s="66"/>
      <c r="M64" s="61"/>
      <c r="N64" s="57"/>
      <c r="O64" s="57"/>
      <c r="P64" s="43"/>
      <c r="Q64" s="83"/>
      <c r="R64" s="124"/>
      <c r="S64" s="124"/>
      <c r="T64" s="165"/>
      <c r="U64" s="36"/>
    </row>
    <row r="65" spans="1:21" s="39" customFormat="1" ht="12.75" customHeight="1">
      <c r="A65" s="152">
        <v>13</v>
      </c>
      <c r="B65" s="90" t="s">
        <v>75</v>
      </c>
      <c r="C65" s="331" t="s">
        <v>77</v>
      </c>
      <c r="D65" s="58" t="s">
        <v>62</v>
      </c>
      <c r="E65" s="124">
        <v>2.7</v>
      </c>
      <c r="F65" s="38"/>
      <c r="G65" s="37">
        <v>0.74</v>
      </c>
      <c r="H65" s="38"/>
      <c r="I65" s="159"/>
      <c r="J65" s="42">
        <v>6.0000000000000053E-2</v>
      </c>
      <c r="K65" s="162"/>
      <c r="L65" s="92"/>
      <c r="M65" s="93"/>
      <c r="N65" s="94"/>
      <c r="O65" s="94"/>
      <c r="P65" s="95"/>
      <c r="Q65" s="121"/>
      <c r="R65" s="81">
        <f>G66+J66</f>
        <v>1.6216988000000001</v>
      </c>
      <c r="S65" s="366">
        <f>R65+R66</f>
        <v>2.5637401184000002</v>
      </c>
      <c r="T65" s="368">
        <f>E65*S65</f>
        <v>6.9220983196800008</v>
      </c>
      <c r="U65" s="36"/>
    </row>
    <row r="66" spans="1:21" ht="12.75" customHeight="1">
      <c r="A66" s="150"/>
      <c r="B66" s="90" t="s">
        <v>76</v>
      </c>
      <c r="C66" s="332"/>
      <c r="D66" s="58"/>
      <c r="E66" s="124"/>
      <c r="F66" s="38"/>
      <c r="G66" s="74">
        <f>G65*$J$13/1000</f>
        <v>1.4543071999999999</v>
      </c>
      <c r="H66" s="38"/>
      <c r="I66" s="159"/>
      <c r="J66" s="74">
        <f>J65*$Q$13/1000</f>
        <v>0.16739160000000014</v>
      </c>
      <c r="K66" s="162"/>
      <c r="L66" s="96" t="s">
        <v>69</v>
      </c>
      <c r="M66" s="97" t="s">
        <v>36</v>
      </c>
      <c r="N66" s="98">
        <v>3.2000000000000001E-2</v>
      </c>
      <c r="O66" s="99">
        <f>E65*N66</f>
        <v>8.6400000000000005E-2</v>
      </c>
      <c r="P66" s="100">
        <v>26</v>
      </c>
      <c r="Q66" s="131">
        <f>N66*P66*$N$11</f>
        <v>0.94204131840000016</v>
      </c>
      <c r="R66" s="124">
        <f>SUM(Q66:Q66)</f>
        <v>0.94204131840000016</v>
      </c>
      <c r="S66" s="367"/>
      <c r="T66" s="369"/>
    </row>
    <row r="67" spans="1:21" ht="7.5" customHeight="1">
      <c r="A67" s="151"/>
      <c r="B67" s="85"/>
      <c r="C67" s="153"/>
      <c r="D67" s="86"/>
      <c r="E67" s="89"/>
      <c r="F67" s="87"/>
      <c r="G67" s="88"/>
      <c r="H67" s="87"/>
      <c r="I67" s="160"/>
      <c r="J67" s="88"/>
      <c r="K67" s="163"/>
      <c r="O67" s="57"/>
      <c r="Q67" s="83"/>
      <c r="R67" s="124"/>
      <c r="S67" s="124"/>
      <c r="T67" s="165"/>
    </row>
    <row r="68" spans="1:21" ht="12.75" customHeight="1">
      <c r="A68" s="152">
        <v>14</v>
      </c>
      <c r="B68" s="90" t="s">
        <v>78</v>
      </c>
      <c r="C68" s="331" t="s">
        <v>80</v>
      </c>
      <c r="D68" s="58" t="s">
        <v>81</v>
      </c>
      <c r="E68" s="124">
        <v>4.3</v>
      </c>
      <c r="F68" s="38"/>
      <c r="G68" s="37">
        <v>0.87</v>
      </c>
      <c r="H68" s="38"/>
      <c r="I68" s="159"/>
      <c r="J68" s="42">
        <v>3.6000000000000032E-2</v>
      </c>
      <c r="K68" s="162"/>
      <c r="L68" s="92"/>
      <c r="M68" s="93"/>
      <c r="N68" s="94"/>
      <c r="O68" s="94"/>
      <c r="P68" s="95"/>
      <c r="Q68" s="121"/>
      <c r="R68" s="81">
        <f>G69+J69</f>
        <v>1.8102285600000001</v>
      </c>
      <c r="S68" s="366">
        <f>R68+R69</f>
        <v>1.9585230738864001</v>
      </c>
      <c r="T68" s="368">
        <f>E68*S68</f>
        <v>8.4216492177115203</v>
      </c>
    </row>
    <row r="69" spans="1:21" ht="12.75" customHeight="1">
      <c r="A69" s="150"/>
      <c r="B69" s="90" t="s">
        <v>79</v>
      </c>
      <c r="C69" s="332"/>
      <c r="D69" s="58"/>
      <c r="E69" s="124"/>
      <c r="F69" s="38"/>
      <c r="G69" s="74">
        <f>G68*$J$13/1000</f>
        <v>1.7097936</v>
      </c>
      <c r="H69" s="38"/>
      <c r="I69" s="159"/>
      <c r="J69" s="74">
        <f>J68*$Q$13/1000</f>
        <v>0.10043496000000009</v>
      </c>
      <c r="K69" s="162"/>
      <c r="L69" s="96" t="s">
        <v>47</v>
      </c>
      <c r="M69" s="97" t="s">
        <v>48</v>
      </c>
      <c r="N69" s="98">
        <v>0.13700000000000001</v>
      </c>
      <c r="O69" s="99">
        <f>E68*N69</f>
        <v>0.58910000000000007</v>
      </c>
      <c r="P69" s="100">
        <v>0.95599999999999996</v>
      </c>
      <c r="Q69" s="131">
        <f>N69*P69*$N$11</f>
        <v>0.14829451388640003</v>
      </c>
      <c r="R69" s="124">
        <f>SUM(Q69:Q69)</f>
        <v>0.14829451388640003</v>
      </c>
      <c r="S69" s="367"/>
      <c r="T69" s="369"/>
    </row>
    <row r="70" spans="1:21" ht="12.7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1" ht="12.75" customHeight="1">
      <c r="A71" s="152">
        <v>15</v>
      </c>
      <c r="B71" s="90" t="s">
        <v>51</v>
      </c>
      <c r="C71" s="331" t="s">
        <v>82</v>
      </c>
      <c r="D71" s="58" t="s">
        <v>53</v>
      </c>
      <c r="E71" s="124">
        <v>15.8</v>
      </c>
      <c r="F71" s="38"/>
      <c r="G71" s="37">
        <v>0</v>
      </c>
      <c r="H71" s="38"/>
      <c r="I71" s="159"/>
      <c r="J71" s="42">
        <v>0</v>
      </c>
      <c r="K71" s="162"/>
      <c r="L71" s="92"/>
      <c r="M71" s="93"/>
      <c r="N71" s="94"/>
      <c r="O71" s="94"/>
      <c r="P71" s="95"/>
      <c r="Q71" s="121"/>
      <c r="R71" s="81">
        <f>G72+J72</f>
        <v>0</v>
      </c>
      <c r="S71" s="366">
        <f>R71+R72</f>
        <v>1.4813373279600002</v>
      </c>
      <c r="T71" s="368">
        <f>E71*S71</f>
        <v>23.405129781768004</v>
      </c>
    </row>
    <row r="72" spans="1:21" ht="12.75" customHeight="1">
      <c r="A72" s="150"/>
      <c r="B72" s="36"/>
      <c r="C72" s="332"/>
      <c r="D72" s="58"/>
      <c r="E72" s="124"/>
      <c r="F72" s="38"/>
      <c r="G72" s="74">
        <f>G71*$J$13/1000</f>
        <v>0</v>
      </c>
      <c r="H72" s="38"/>
      <c r="I72" s="159"/>
      <c r="J72" s="74">
        <f>J71*$Q$13/1000</f>
        <v>0</v>
      </c>
      <c r="K72" s="162"/>
      <c r="L72" s="96" t="s">
        <v>82</v>
      </c>
      <c r="M72" s="97" t="s">
        <v>53</v>
      </c>
      <c r="N72" s="98">
        <v>1</v>
      </c>
      <c r="O72" s="99">
        <f>E71*N72</f>
        <v>15.8</v>
      </c>
      <c r="P72" s="100">
        <v>1.3083</v>
      </c>
      <c r="Q72" s="131">
        <f>N72*P72*$N$11</f>
        <v>1.4813373279600002</v>
      </c>
      <c r="R72" s="124">
        <f>SUM(Q72:Q72)</f>
        <v>1.4813373279600002</v>
      </c>
      <c r="S72" s="367"/>
      <c r="T72" s="369"/>
    </row>
    <row r="73" spans="1:21" ht="7.5" customHeight="1">
      <c r="A73" s="151"/>
      <c r="B73" s="85"/>
      <c r="C73" s="153"/>
      <c r="D73" s="86"/>
      <c r="E73" s="89"/>
      <c r="F73" s="87"/>
      <c r="G73" s="88"/>
      <c r="H73" s="87"/>
      <c r="I73" s="160"/>
      <c r="J73" s="88"/>
      <c r="K73" s="163"/>
      <c r="O73" s="57"/>
      <c r="Q73" s="83"/>
      <c r="R73" s="124"/>
      <c r="S73" s="124"/>
      <c r="T73" s="165"/>
    </row>
    <row r="74" spans="1:21" ht="12.75" customHeight="1">
      <c r="A74" s="152">
        <v>16</v>
      </c>
      <c r="B74" s="90" t="s">
        <v>51</v>
      </c>
      <c r="C74" s="331" t="s">
        <v>83</v>
      </c>
      <c r="D74" s="58" t="s">
        <v>53</v>
      </c>
      <c r="E74" s="124">
        <v>16.8</v>
      </c>
      <c r="F74" s="38"/>
      <c r="G74" s="37">
        <v>0</v>
      </c>
      <c r="H74" s="38"/>
      <c r="I74" s="159"/>
      <c r="J74" s="42">
        <v>0</v>
      </c>
      <c r="K74" s="162"/>
      <c r="L74" s="92"/>
      <c r="M74" s="93"/>
      <c r="N74" s="94"/>
      <c r="O74" s="94"/>
      <c r="P74" s="95"/>
      <c r="Q74" s="121"/>
      <c r="R74" s="81">
        <f>G75+J75</f>
        <v>0</v>
      </c>
      <c r="S74" s="366">
        <f>R74+R75</f>
        <v>0.43365603960000004</v>
      </c>
      <c r="T74" s="368">
        <f>E74*S74</f>
        <v>7.2854214652800007</v>
      </c>
    </row>
    <row r="75" spans="1:21" ht="12.75" customHeight="1">
      <c r="A75" s="150"/>
      <c r="B75" s="36"/>
      <c r="C75" s="332"/>
      <c r="D75" s="58"/>
      <c r="E75" s="124"/>
      <c r="F75" s="38"/>
      <c r="G75" s="74">
        <f>G74*$J$13/1000</f>
        <v>0</v>
      </c>
      <c r="H75" s="38"/>
      <c r="I75" s="159"/>
      <c r="J75" s="74">
        <f>J74*$Q$13/1000</f>
        <v>0</v>
      </c>
      <c r="K75" s="162"/>
      <c r="L75" s="96" t="s">
        <v>83</v>
      </c>
      <c r="M75" s="97" t="s">
        <v>53</v>
      </c>
      <c r="N75" s="98">
        <v>1</v>
      </c>
      <c r="O75" s="99">
        <f>E74*N75</f>
        <v>16.8</v>
      </c>
      <c r="P75" s="100">
        <v>0.38300000000000001</v>
      </c>
      <c r="Q75" s="131">
        <f>N75*P75*$N$11</f>
        <v>0.43365603960000004</v>
      </c>
      <c r="R75" s="124">
        <f>SUM(Q75:Q75)</f>
        <v>0.43365603960000004</v>
      </c>
      <c r="S75" s="367"/>
      <c r="T75" s="369"/>
    </row>
    <row r="76" spans="1:21" ht="9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O76" s="57"/>
      <c r="Q76" s="83"/>
      <c r="R76" s="124"/>
      <c r="S76" s="124"/>
      <c r="T76" s="165"/>
    </row>
    <row r="77" spans="1:21" ht="12.75" customHeight="1">
      <c r="A77" s="152">
        <v>17</v>
      </c>
      <c r="B77" s="90" t="s">
        <v>51</v>
      </c>
      <c r="C77" s="331" t="s">
        <v>84</v>
      </c>
      <c r="D77" s="58" t="s">
        <v>53</v>
      </c>
      <c r="E77" s="124">
        <v>4.5999999999999996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0.25589103120000001</v>
      </c>
      <c r="T77" s="368">
        <f>E77*S77</f>
        <v>1.17709874352</v>
      </c>
    </row>
    <row r="78" spans="1:21" ht="12.75" customHeight="1">
      <c r="A78" s="150"/>
      <c r="B78" s="36"/>
      <c r="C78" s="332"/>
      <c r="D78" s="58"/>
      <c r="E78" s="124"/>
      <c r="F78" s="38"/>
      <c r="G78" s="74">
        <f>G77*$J$13/1000</f>
        <v>0</v>
      </c>
      <c r="H78" s="38"/>
      <c r="I78" s="159"/>
      <c r="J78" s="74">
        <f>J77*$Q$13/1000</f>
        <v>0</v>
      </c>
      <c r="K78" s="162"/>
      <c r="L78" s="96" t="s">
        <v>84</v>
      </c>
      <c r="M78" s="97" t="s">
        <v>53</v>
      </c>
      <c r="N78" s="98">
        <v>1</v>
      </c>
      <c r="O78" s="99">
        <f>E77*N78</f>
        <v>4.5999999999999996</v>
      </c>
      <c r="P78" s="100">
        <v>0.22600000000000001</v>
      </c>
      <c r="Q78" s="131">
        <f>N78*P78*$N$11</f>
        <v>0.25589103120000001</v>
      </c>
      <c r="R78" s="124">
        <f>SUM(Q78:Q78)</f>
        <v>0.25589103120000001</v>
      </c>
      <c r="S78" s="367"/>
      <c r="T78" s="369"/>
    </row>
    <row r="79" spans="1:21" ht="9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1" ht="12.75" customHeight="1">
      <c r="A80" s="152">
        <v>18</v>
      </c>
      <c r="B80" s="90" t="s">
        <v>51</v>
      </c>
      <c r="C80" s="331" t="s">
        <v>85</v>
      </c>
      <c r="D80" s="58" t="s">
        <v>48</v>
      </c>
      <c r="E80" s="124">
        <v>0.32</v>
      </c>
      <c r="F80" s="38"/>
      <c r="G80" s="37">
        <v>0</v>
      </c>
      <c r="H80" s="38"/>
      <c r="I80" s="159"/>
      <c r="J80" s="42">
        <v>0</v>
      </c>
      <c r="K80" s="162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0.46196256959999998</v>
      </c>
      <c r="T80" s="368">
        <f>E80*S80</f>
        <v>0.14782802227200001</v>
      </c>
    </row>
    <row r="81" spans="1:20" ht="12.75" customHeight="1">
      <c r="A81" s="150"/>
      <c r="B81" s="36"/>
      <c r="C81" s="332"/>
      <c r="D81" s="58"/>
      <c r="E81" s="124"/>
      <c r="F81" s="38"/>
      <c r="G81" s="74">
        <f>G80*$J$13/1000</f>
        <v>0</v>
      </c>
      <c r="H81" s="38"/>
      <c r="I81" s="159"/>
      <c r="J81" s="74">
        <f>J80*$Q$13/1000</f>
        <v>0</v>
      </c>
      <c r="K81" s="162"/>
      <c r="L81" s="96" t="s">
        <v>85</v>
      </c>
      <c r="M81" s="97" t="s">
        <v>48</v>
      </c>
      <c r="N81" s="98">
        <v>1</v>
      </c>
      <c r="O81" s="99">
        <f>E80*N81</f>
        <v>0.32</v>
      </c>
      <c r="P81" s="100">
        <v>0.40799999999999997</v>
      </c>
      <c r="Q81" s="131">
        <f>N81*P81*$N$11</f>
        <v>0.46196256959999998</v>
      </c>
      <c r="R81" s="124">
        <f>SUM(Q81:Q81)</f>
        <v>0.46196256959999998</v>
      </c>
      <c r="S81" s="367"/>
      <c r="T81" s="369"/>
    </row>
    <row r="82" spans="1:20" ht="6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Q82" s="83"/>
      <c r="R82" s="124"/>
      <c r="S82" s="124"/>
      <c r="T82" s="165"/>
    </row>
    <row r="83" spans="1:20" ht="12.75" customHeight="1">
      <c r="A83" s="149">
        <v>19</v>
      </c>
      <c r="B83" s="91" t="s">
        <v>51</v>
      </c>
      <c r="C83" s="331" t="s">
        <v>112</v>
      </c>
      <c r="D83" s="180" t="s">
        <v>53</v>
      </c>
      <c r="E83" s="122">
        <v>4.3</v>
      </c>
      <c r="F83" s="95"/>
      <c r="G83" s="74">
        <v>0</v>
      </c>
      <c r="H83" s="95"/>
      <c r="I83" s="158"/>
      <c r="J83" s="74">
        <v>0</v>
      </c>
      <c r="K83" s="161"/>
      <c r="L83" s="92"/>
      <c r="M83" s="93"/>
      <c r="N83" s="94"/>
      <c r="O83" s="128"/>
      <c r="P83" s="95"/>
      <c r="Q83" s="121"/>
      <c r="R83" s="81">
        <f>G84+J84</f>
        <v>0</v>
      </c>
      <c r="S83" s="366">
        <f>R83+R84</f>
        <v>0.90580896000000011</v>
      </c>
      <c r="T83" s="368">
        <f>E83*S83</f>
        <v>3.8949785280000002</v>
      </c>
    </row>
    <row r="84" spans="1:20" ht="12.75" customHeight="1">
      <c r="A84" s="150"/>
      <c r="C84" s="332"/>
      <c r="E84" s="124"/>
      <c r="G84" s="74">
        <f>G83*$J$13/1000</f>
        <v>0</v>
      </c>
      <c r="I84" s="159"/>
      <c r="J84" s="74">
        <f>J83*$Q$13/1000</f>
        <v>0</v>
      </c>
      <c r="K84" s="162"/>
      <c r="L84" s="96" t="s">
        <v>86</v>
      </c>
      <c r="M84" s="97" t="s">
        <v>81</v>
      </c>
      <c r="N84" s="98">
        <v>1</v>
      </c>
      <c r="O84" s="98">
        <f>E83*N84</f>
        <v>4.3</v>
      </c>
      <c r="P84" s="100">
        <v>0.8</v>
      </c>
      <c r="Q84" s="131">
        <f>N84*P84*$N$11</f>
        <v>0.90580896000000011</v>
      </c>
      <c r="R84" s="124">
        <f>SUM(Q84:Q84)</f>
        <v>0.90580896000000011</v>
      </c>
      <c r="S84" s="367"/>
      <c r="T84" s="369"/>
    </row>
    <row r="85" spans="1:20" ht="8.2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L85" s="181"/>
      <c r="M85" s="182"/>
      <c r="N85" s="183"/>
      <c r="O85" s="186"/>
      <c r="P85" s="87"/>
      <c r="Q85" s="184"/>
      <c r="R85" s="89"/>
      <c r="S85" s="89"/>
      <c r="T85" s="185"/>
    </row>
    <row r="86" spans="1:20" ht="12.75" customHeight="1">
      <c r="A86" s="152">
        <v>20</v>
      </c>
      <c r="B86" s="134" t="s">
        <v>87</v>
      </c>
      <c r="C86" s="331" t="s">
        <v>88</v>
      </c>
      <c r="D86" s="59" t="s">
        <v>62</v>
      </c>
      <c r="E86" s="124">
        <v>1.6</v>
      </c>
      <c r="G86" s="42">
        <v>0.38400000000000001</v>
      </c>
      <c r="I86" s="159"/>
      <c r="J86" s="42">
        <v>0</v>
      </c>
      <c r="K86" s="162"/>
      <c r="L86" s="92"/>
      <c r="M86" s="93"/>
      <c r="N86" s="94"/>
      <c r="O86" s="128"/>
      <c r="P86" s="95"/>
      <c r="Q86" s="121"/>
      <c r="R86" s="81">
        <f>G87+J87</f>
        <v>0.75466751999999993</v>
      </c>
      <c r="S86" s="366">
        <f>R86+R87</f>
        <v>1.10750841645</v>
      </c>
      <c r="T86" s="368">
        <f>E86*S86</f>
        <v>1.77201346632</v>
      </c>
    </row>
    <row r="87" spans="1:20" ht="12.75" customHeight="1">
      <c r="A87" s="150"/>
      <c r="B87" s="134" t="s">
        <v>76</v>
      </c>
      <c r="C87" s="332"/>
      <c r="E87" s="124"/>
      <c r="G87" s="74">
        <f>G86*$J$13/1000</f>
        <v>0.75466751999999993</v>
      </c>
      <c r="I87" s="159"/>
      <c r="J87" s="74">
        <f>J86*$Q$13/1000</f>
        <v>0</v>
      </c>
      <c r="K87" s="162"/>
      <c r="L87" s="96" t="s">
        <v>89</v>
      </c>
      <c r="M87" s="97" t="s">
        <v>48</v>
      </c>
      <c r="N87" s="98">
        <v>0.27700000000000002</v>
      </c>
      <c r="O87" s="98">
        <f>E86*N87</f>
        <v>0.44320000000000004</v>
      </c>
      <c r="P87" s="100">
        <v>1.125</v>
      </c>
      <c r="Q87" s="131">
        <f>N87*P87*$N$11</f>
        <v>0.35284089645000005</v>
      </c>
      <c r="R87" s="124">
        <f>SUM(Q87:Q87)</f>
        <v>0.35284089645000005</v>
      </c>
      <c r="S87" s="367"/>
      <c r="T87" s="369"/>
    </row>
    <row r="88" spans="1:20" ht="12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Q88" s="83"/>
      <c r="R88" s="124"/>
      <c r="S88" s="124"/>
      <c r="T88" s="165"/>
    </row>
    <row r="89" spans="1:20" ht="12.75" customHeight="1">
      <c r="A89" s="152">
        <v>21</v>
      </c>
      <c r="B89" s="134" t="s">
        <v>90</v>
      </c>
      <c r="C89" s="331" t="s">
        <v>91</v>
      </c>
      <c r="D89" s="59" t="s">
        <v>62</v>
      </c>
      <c r="E89" s="124">
        <v>0.6</v>
      </c>
      <c r="G89" s="42">
        <v>0.38400000000000001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0.75466751999999993</v>
      </c>
      <c r="S89" s="366">
        <f>R89+R90</f>
        <v>1.1821867038959999</v>
      </c>
      <c r="T89" s="368">
        <f>E89*S89</f>
        <v>0.70931202233759993</v>
      </c>
    </row>
    <row r="90" spans="1:20" ht="12.75" customHeight="1">
      <c r="A90" s="150"/>
      <c r="B90" s="134" t="s">
        <v>76</v>
      </c>
      <c r="C90" s="332"/>
      <c r="E90" s="124"/>
      <c r="G90" s="74">
        <f>G89*$J$13/1000</f>
        <v>0.75466751999999993</v>
      </c>
      <c r="I90" s="159"/>
      <c r="J90" s="74">
        <f>J89*$Q$13/1000</f>
        <v>0</v>
      </c>
      <c r="K90" s="162"/>
      <c r="L90" s="96" t="s">
        <v>92</v>
      </c>
      <c r="M90" s="97" t="s">
        <v>48</v>
      </c>
      <c r="N90" s="98">
        <v>0.21</v>
      </c>
      <c r="O90" s="98">
        <f>E89*N90</f>
        <v>0.126</v>
      </c>
      <c r="P90" s="100">
        <v>1.798</v>
      </c>
      <c r="Q90" s="131">
        <f>N90*P90*$N$11</f>
        <v>0.42751918389600002</v>
      </c>
      <c r="R90" s="124">
        <f>SUM(Q90:Q90)</f>
        <v>0.42751918389600002</v>
      </c>
      <c r="S90" s="367"/>
      <c r="T90" s="369"/>
    </row>
    <row r="91" spans="1:20" ht="12.7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Q91" s="83"/>
      <c r="R91" s="124"/>
      <c r="S91" s="124"/>
      <c r="T91" s="165"/>
    </row>
    <row r="92" spans="1:20" ht="12.75" customHeight="1">
      <c r="A92" s="149">
        <v>22</v>
      </c>
      <c r="B92" s="234" t="s">
        <v>93</v>
      </c>
      <c r="C92" s="331" t="s">
        <v>95</v>
      </c>
      <c r="D92" s="180" t="s">
        <v>62</v>
      </c>
      <c r="E92" s="237">
        <v>2.7</v>
      </c>
      <c r="F92" s="95"/>
      <c r="G92" s="74">
        <v>0.33800000000000002</v>
      </c>
      <c r="H92" s="95"/>
      <c r="I92" s="158"/>
      <c r="J92" s="74">
        <v>1.26E-2</v>
      </c>
      <c r="K92" s="161"/>
      <c r="L92" s="92"/>
      <c r="M92" s="93"/>
      <c r="N92" s="94"/>
      <c r="O92" s="128"/>
      <c r="P92" s="95"/>
      <c r="Q92" s="121"/>
      <c r="R92" s="81">
        <f>G93+J93</f>
        <v>0.69941687599999991</v>
      </c>
      <c r="S92" s="366">
        <f>R92+R93</f>
        <v>0.9805007188999999</v>
      </c>
      <c r="T92" s="368">
        <f>E92*S92</f>
        <v>2.6473519410299997</v>
      </c>
    </row>
    <row r="93" spans="1:20" ht="12.75" customHeight="1">
      <c r="A93" s="150"/>
      <c r="B93" s="330" t="s">
        <v>94</v>
      </c>
      <c r="C93" s="332"/>
      <c r="E93" s="238"/>
      <c r="G93" s="74">
        <f>G92*$J$13/1000</f>
        <v>0.66426463999999996</v>
      </c>
      <c r="I93" s="159"/>
      <c r="J93" s="74">
        <f>J92*$Q$13/1000</f>
        <v>3.5152236000000003E-2</v>
      </c>
      <c r="K93" s="162"/>
      <c r="L93" s="96" t="s">
        <v>109</v>
      </c>
      <c r="M93" s="97" t="s">
        <v>48</v>
      </c>
      <c r="N93" s="98">
        <v>0.33100000000000002</v>
      </c>
      <c r="O93" s="98">
        <f>E92*N93</f>
        <v>0.89370000000000005</v>
      </c>
      <c r="P93" s="100">
        <v>0.75</v>
      </c>
      <c r="Q93" s="131">
        <f>N93*P93*$N$11</f>
        <v>0.28108384290000005</v>
      </c>
      <c r="R93" s="124">
        <f>SUM(Q93:Q93)</f>
        <v>0.28108384290000005</v>
      </c>
      <c r="S93" s="367"/>
      <c r="T93" s="369"/>
    </row>
    <row r="94" spans="1:20" ht="12.75" customHeight="1">
      <c r="A94" s="151"/>
      <c r="B94" s="375"/>
      <c r="C94" s="333"/>
      <c r="D94" s="86"/>
      <c r="E94" s="89"/>
      <c r="F94" s="87"/>
      <c r="G94" s="88"/>
      <c r="H94" s="87"/>
      <c r="I94" s="160"/>
      <c r="J94" s="88"/>
      <c r="K94" s="163"/>
      <c r="L94" s="181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2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181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G95*$J$13/1000</f>
        <v>0</v>
      </c>
      <c r="I96" s="159"/>
      <c r="J96" s="74">
        <f>J95*$Q$13/1000</f>
        <v>7.9232024000000001</v>
      </c>
      <c r="K96" s="162"/>
      <c r="Q96" s="83"/>
      <c r="R96" s="124"/>
      <c r="S96" s="124"/>
      <c r="T96" s="165"/>
    </row>
    <row r="97" spans="1:20" ht="12.75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0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SUM(T20:T97)</f>
        <v>223.14983887344908</v>
      </c>
    </row>
    <row r="99" spans="1:20" ht="12" hidden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T98</f>
        <v>223.14983887344908</v>
      </c>
    </row>
    <row r="100" spans="1:20">
      <c r="A100" s="172"/>
      <c r="C100" s="175" t="s">
        <v>100</v>
      </c>
      <c r="D100" s="143">
        <v>0.13300000000000001</v>
      </c>
      <c r="E100" s="155"/>
      <c r="T100" s="169">
        <f>D100*T99</f>
        <v>29.678928570168729</v>
      </c>
    </row>
    <row r="101" spans="1:20">
      <c r="A101" s="172"/>
      <c r="C101" s="175" t="s">
        <v>99</v>
      </c>
      <c r="E101" s="155"/>
      <c r="T101" s="169">
        <f>T99+T100</f>
        <v>252.82876744361781</v>
      </c>
    </row>
    <row r="102" spans="1:20">
      <c r="A102" s="172"/>
      <c r="C102" s="175" t="s">
        <v>101</v>
      </c>
      <c r="D102" s="143">
        <v>0.11</v>
      </c>
      <c r="E102" s="155"/>
      <c r="T102" s="169">
        <f>D102*T101</f>
        <v>27.811164418797958</v>
      </c>
    </row>
    <row r="103" spans="1:20" ht="15.75" thickBot="1">
      <c r="A103" s="172"/>
      <c r="C103" s="175" t="s">
        <v>99</v>
      </c>
      <c r="E103" s="155"/>
      <c r="T103" s="169">
        <f>T101+T102</f>
        <v>280.63993186241578</v>
      </c>
    </row>
    <row r="104" spans="1:20" ht="16.5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280.63993186241578</v>
      </c>
    </row>
    <row r="105" spans="1:20" ht="15.75" thickTop="1"/>
    <row r="106" spans="1:20">
      <c r="L106" s="66" t="s">
        <v>103</v>
      </c>
      <c r="P106" s="43" t="s">
        <v>104</v>
      </c>
    </row>
  </sheetData>
  <mergeCells count="97">
    <mergeCell ref="A1:C1"/>
    <mergeCell ref="E1:S1"/>
    <mergeCell ref="E6:R6"/>
    <mergeCell ref="A9:B9"/>
    <mergeCell ref="P9:R9"/>
    <mergeCell ref="A15:A19"/>
    <mergeCell ref="B15:B19"/>
    <mergeCell ref="C15:C19"/>
    <mergeCell ref="D15:D19"/>
    <mergeCell ref="E15:E19"/>
    <mergeCell ref="E10:G10"/>
    <mergeCell ref="D11:F11"/>
    <mergeCell ref="N11:P11"/>
    <mergeCell ref="J13:L13"/>
    <mergeCell ref="Q13:S13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I15:K19"/>
    <mergeCell ref="L15:Q15"/>
    <mergeCell ref="B29:B30"/>
    <mergeCell ref="C29:C31"/>
    <mergeCell ref="C33:C38"/>
    <mergeCell ref="C20:C21"/>
    <mergeCell ref="C23:C24"/>
    <mergeCell ref="B26:B27"/>
    <mergeCell ref="C26:C27"/>
    <mergeCell ref="F15:H19"/>
    <mergeCell ref="S33:S38"/>
    <mergeCell ref="T33:T38"/>
    <mergeCell ref="R34:R38"/>
    <mergeCell ref="L35:L37"/>
    <mergeCell ref="C39:C41"/>
    <mergeCell ref="S39:S40"/>
    <mergeCell ref="T39:T40"/>
    <mergeCell ref="L40:L41"/>
    <mergeCell ref="C43:C44"/>
    <mergeCell ref="S43:S44"/>
    <mergeCell ref="T43:T44"/>
    <mergeCell ref="C46:C47"/>
    <mergeCell ref="S46:S47"/>
    <mergeCell ref="T46:T47"/>
    <mergeCell ref="B49:B50"/>
    <mergeCell ref="C49:C52"/>
    <mergeCell ref="S49:S52"/>
    <mergeCell ref="T49:T52"/>
    <mergeCell ref="R50:R52"/>
    <mergeCell ref="B57:B58"/>
    <mergeCell ref="C57:C59"/>
    <mergeCell ref="S57:S59"/>
    <mergeCell ref="T57:T59"/>
    <mergeCell ref="R58:R59"/>
    <mergeCell ref="C65:C66"/>
    <mergeCell ref="S65:S66"/>
    <mergeCell ref="T65:T66"/>
    <mergeCell ref="C54:C55"/>
    <mergeCell ref="S54:S55"/>
    <mergeCell ref="T54:T55"/>
    <mergeCell ref="C61:C63"/>
    <mergeCell ref="S61:S63"/>
    <mergeCell ref="T61:T63"/>
    <mergeCell ref="R62:R63"/>
    <mergeCell ref="C68:C69"/>
    <mergeCell ref="S68:S69"/>
    <mergeCell ref="T68:T69"/>
    <mergeCell ref="C71:C72"/>
    <mergeCell ref="S71:S72"/>
    <mergeCell ref="T71:T72"/>
    <mergeCell ref="C74:C75"/>
    <mergeCell ref="S74:S75"/>
    <mergeCell ref="T74:T75"/>
    <mergeCell ref="C77:C78"/>
    <mergeCell ref="S77:S78"/>
    <mergeCell ref="T77:T78"/>
    <mergeCell ref="C80:C81"/>
    <mergeCell ref="S80:S81"/>
    <mergeCell ref="T80:T81"/>
    <mergeCell ref="C83:C84"/>
    <mergeCell ref="S83:S84"/>
    <mergeCell ref="T83:T84"/>
    <mergeCell ref="C86:C87"/>
    <mergeCell ref="S86:S87"/>
    <mergeCell ref="T86:T87"/>
    <mergeCell ref="C89:C90"/>
    <mergeCell ref="S89:S90"/>
    <mergeCell ref="T89:T90"/>
    <mergeCell ref="C92:C94"/>
    <mergeCell ref="S92:S93"/>
    <mergeCell ref="T92:T93"/>
    <mergeCell ref="B93:B94"/>
    <mergeCell ref="C95:C96"/>
  </mergeCells>
  <pageMargins left="0.3" right="0" top="0.4" bottom="0.5" header="0.22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6"/>
  <sheetViews>
    <sheetView showZeros="0" topLeftCell="A64" zoomScaleSheetLayoutView="100" workbookViewId="0">
      <selection activeCell="E33" sqref="E33"/>
    </sheetView>
  </sheetViews>
  <sheetFormatPr defaultRowHeight="15"/>
  <cols>
    <col min="1" max="1" width="3.85546875" style="40" customWidth="1"/>
    <col min="2" max="2" width="7.42578125" style="41" customWidth="1"/>
    <col min="3" max="3" width="27.8554687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5703125" style="66" customWidth="1"/>
    <col min="13" max="13" width="5.7109375" style="61" customWidth="1"/>
    <col min="14" max="14" width="5.710937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127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177" t="s">
        <v>128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 t="s">
        <v>225</v>
      </c>
      <c r="R7" s="2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T104</f>
        <v>280.63993186241578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ht="12.75" customHeight="1">
      <c r="A20" s="152">
        <v>1</v>
      </c>
      <c r="B20" s="90" t="s">
        <v>30</v>
      </c>
      <c r="C20" s="332" t="s">
        <v>31</v>
      </c>
      <c r="D20" s="58" t="s">
        <v>32</v>
      </c>
      <c r="E20" s="124">
        <f>E68</f>
        <v>4.3</v>
      </c>
      <c r="F20" s="38"/>
      <c r="G20" s="37">
        <v>0.22320000000000001</v>
      </c>
      <c r="H20" s="38"/>
      <c r="I20" s="159"/>
      <c r="J20" s="42">
        <v>8.5000000000000006E-3</v>
      </c>
      <c r="K20" s="162"/>
      <c r="L20" s="181"/>
      <c r="M20" s="182"/>
      <c r="N20" s="183"/>
      <c r="O20" s="183"/>
      <c r="P20" s="87"/>
      <c r="Q20" s="184"/>
      <c r="R20" s="89">
        <f>G21+J21</f>
        <v>0.46236430600000006</v>
      </c>
      <c r="S20" s="124">
        <f>R20+R21</f>
        <v>0.46236430600000006</v>
      </c>
      <c r="T20" s="167">
        <f>E20*S20</f>
        <v>1.9881665158000001</v>
      </c>
    </row>
    <row r="21" spans="1:20" ht="12.75" customHeight="1">
      <c r="A21" s="150"/>
      <c r="B21" s="36"/>
      <c r="C21" s="332"/>
      <c r="D21" s="58"/>
      <c r="E21" s="124"/>
      <c r="F21" s="38"/>
      <c r="G21" s="74">
        <f>G20*$J$13/1000</f>
        <v>0.43865049600000006</v>
      </c>
      <c r="H21" s="38"/>
      <c r="I21" s="159"/>
      <c r="J21" s="74">
        <f>J20*$Q$13/1000</f>
        <v>2.3713810000000002E-2</v>
      </c>
      <c r="K21" s="162"/>
      <c r="L21" s="65"/>
      <c r="M21" s="60"/>
      <c r="N21" s="56"/>
      <c r="O21" s="56"/>
      <c r="P21" s="38"/>
      <c r="Q21" s="83"/>
      <c r="R21" s="124"/>
      <c r="S21" s="124"/>
      <c r="T21" s="165"/>
    </row>
    <row r="22" spans="1:20" ht="7.5" customHeight="1">
      <c r="A22" s="151"/>
      <c r="B22" s="85"/>
      <c r="C22" s="153"/>
      <c r="D22" s="86"/>
      <c r="E22" s="89"/>
      <c r="F22" s="87"/>
      <c r="G22" s="88"/>
      <c r="H22" s="87"/>
      <c r="I22" s="160"/>
      <c r="J22" s="88"/>
      <c r="K22" s="163"/>
      <c r="O22" s="57"/>
      <c r="Q22" s="83"/>
      <c r="R22" s="124"/>
      <c r="S22" s="124"/>
      <c r="T22" s="165"/>
    </row>
    <row r="23" spans="1:20" ht="12.75" customHeight="1">
      <c r="A23" s="152">
        <v>2</v>
      </c>
      <c r="B23" s="90" t="s">
        <v>33</v>
      </c>
      <c r="C23" s="331" t="s">
        <v>35</v>
      </c>
      <c r="D23" s="58" t="s">
        <v>36</v>
      </c>
      <c r="E23" s="124">
        <v>0.34499999999999997</v>
      </c>
      <c r="F23" s="38"/>
      <c r="G23" s="37">
        <v>4.9000000000000004</v>
      </c>
      <c r="H23" s="38"/>
      <c r="I23" s="159"/>
      <c r="J23" s="42">
        <v>4.8</v>
      </c>
      <c r="K23" s="162"/>
      <c r="L23" s="75"/>
      <c r="M23" s="76"/>
      <c r="N23" s="77"/>
      <c r="O23" s="77"/>
      <c r="P23" s="78"/>
      <c r="Q23" s="80"/>
      <c r="R23" s="81">
        <f>G24+J24</f>
        <v>23.0212</v>
      </c>
      <c r="S23" s="122">
        <f>R23+R24</f>
        <v>23.0212</v>
      </c>
      <c r="T23" s="166">
        <f>E23*S23</f>
        <v>7.9423139999999997</v>
      </c>
    </row>
    <row r="24" spans="1:20" ht="12.75" customHeight="1">
      <c r="A24" s="150"/>
      <c r="B24" s="90" t="s">
        <v>34</v>
      </c>
      <c r="C24" s="332"/>
      <c r="D24" s="58"/>
      <c r="E24" s="124"/>
      <c r="F24" s="38"/>
      <c r="G24" s="74">
        <f>G23*$J$13/1000</f>
        <v>9.6298720000000007</v>
      </c>
      <c r="H24" s="38"/>
      <c r="I24" s="159"/>
      <c r="J24" s="74">
        <f>J23*$Q$13/1000</f>
        <v>13.391328</v>
      </c>
      <c r="K24" s="162"/>
      <c r="L24" s="65"/>
      <c r="M24" s="60"/>
      <c r="N24" s="56"/>
      <c r="O24" s="56"/>
      <c r="P24" s="38"/>
      <c r="Q24" s="83"/>
      <c r="R24" s="124"/>
      <c r="S24" s="124"/>
      <c r="T24" s="165"/>
    </row>
    <row r="25" spans="1:20" ht="9.75" customHeight="1">
      <c r="A25" s="151"/>
      <c r="B25" s="85"/>
      <c r="C25" s="153"/>
      <c r="D25" s="86"/>
      <c r="E25" s="89"/>
      <c r="F25" s="87"/>
      <c r="G25" s="88"/>
      <c r="H25" s="87"/>
      <c r="I25" s="160"/>
      <c r="J25" s="88"/>
      <c r="K25" s="163"/>
      <c r="O25" s="57"/>
      <c r="Q25" s="83"/>
      <c r="R25" s="124"/>
      <c r="S25" s="124"/>
      <c r="T25" s="165"/>
    </row>
    <row r="26" spans="1:20" ht="12.75" customHeight="1">
      <c r="A26" s="149">
        <v>3</v>
      </c>
      <c r="B26" s="329" t="s">
        <v>37</v>
      </c>
      <c r="C26" s="331" t="s">
        <v>38</v>
      </c>
      <c r="D26" s="180" t="s">
        <v>39</v>
      </c>
      <c r="E26" s="122">
        <v>0.67600000000000005</v>
      </c>
      <c r="F26" s="95"/>
      <c r="G26" s="74">
        <v>0.36</v>
      </c>
      <c r="H26" s="95"/>
      <c r="I26" s="158"/>
      <c r="J26" s="74">
        <v>0.85</v>
      </c>
      <c r="K26" s="161"/>
      <c r="L26" s="75"/>
      <c r="M26" s="76"/>
      <c r="N26" s="77"/>
      <c r="O26" s="77"/>
      <c r="P26" s="78"/>
      <c r="Q26" s="80"/>
      <c r="R26" s="81">
        <f>G27+J27</f>
        <v>3.0788818</v>
      </c>
      <c r="S26" s="122">
        <f>R26+R27</f>
        <v>3.0788818</v>
      </c>
      <c r="T26" s="166">
        <f>E26*S26</f>
        <v>2.0813240968</v>
      </c>
    </row>
    <row r="27" spans="1:20" ht="12.75" customHeight="1">
      <c r="A27" s="150"/>
      <c r="B27" s="330"/>
      <c r="C27" s="332"/>
      <c r="E27" s="124"/>
      <c r="G27" s="74">
        <f>G26*$J$13/1000</f>
        <v>0.70750079999999993</v>
      </c>
      <c r="I27" s="159"/>
      <c r="J27" s="74">
        <f>J26*$Q$13/1000</f>
        <v>2.371381</v>
      </c>
      <c r="K27" s="162"/>
      <c r="O27" s="57"/>
      <c r="Q27" s="83"/>
      <c r="R27" s="124"/>
      <c r="S27" s="124"/>
      <c r="T27" s="165"/>
    </row>
    <row r="28" spans="1:20" ht="8.2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L28" s="181"/>
      <c r="M28" s="182"/>
      <c r="N28" s="183"/>
      <c r="O28" s="183"/>
      <c r="P28" s="87"/>
      <c r="Q28" s="184"/>
      <c r="R28" s="89"/>
      <c r="S28" s="89"/>
      <c r="T28" s="185"/>
    </row>
    <row r="29" spans="1:20" ht="12.75" customHeight="1">
      <c r="A29" s="149">
        <v>4</v>
      </c>
      <c r="B29" s="329" t="s">
        <v>40</v>
      </c>
      <c r="C29" s="331" t="s">
        <v>42</v>
      </c>
      <c r="D29" s="180" t="s">
        <v>43</v>
      </c>
      <c r="E29" s="237">
        <v>4</v>
      </c>
      <c r="F29" s="95"/>
      <c r="G29" s="74">
        <v>0.89339999999999997</v>
      </c>
      <c r="H29" s="95"/>
      <c r="I29" s="158"/>
      <c r="J29" s="74">
        <v>0.27799999999999958</v>
      </c>
      <c r="K29" s="161"/>
      <c r="L29" s="75"/>
      <c r="M29" s="76"/>
      <c r="N29" s="77"/>
      <c r="O29" s="77"/>
      <c r="P29" s="78"/>
      <c r="Q29" s="80"/>
      <c r="R29" s="81">
        <f>G30+J30</f>
        <v>2.5313622319999989</v>
      </c>
      <c r="S29" s="122">
        <f>R29+R30</f>
        <v>2.5313622319999989</v>
      </c>
      <c r="T29" s="166">
        <f>E29*S29</f>
        <v>10.125448927999996</v>
      </c>
    </row>
    <row r="30" spans="1:20" ht="12.75" customHeight="1">
      <c r="A30" s="150"/>
      <c r="B30" s="330"/>
      <c r="C30" s="332"/>
      <c r="E30" s="238"/>
      <c r="G30" s="74">
        <f>G29*$J$13/1000</f>
        <v>1.755781152</v>
      </c>
      <c r="I30" s="159"/>
      <c r="J30" s="74">
        <f>J29*$Q$13/1000</f>
        <v>0.77558107999999892</v>
      </c>
      <c r="K30" s="162"/>
      <c r="M30" s="60"/>
      <c r="N30" s="56"/>
      <c r="O30" s="56"/>
      <c r="P30" s="38"/>
      <c r="Q30" s="83"/>
      <c r="R30" s="124"/>
      <c r="S30" s="124"/>
      <c r="T30" s="165"/>
    </row>
    <row r="31" spans="1:20" ht="12.75" customHeight="1">
      <c r="A31" s="150"/>
      <c r="B31" s="330"/>
      <c r="C31" s="332"/>
      <c r="E31" s="238"/>
      <c r="I31" s="159"/>
      <c r="K31" s="162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(38.4+32.7+17.3+11.2)/1000</f>
        <v>9.9599999999999994E-2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10.090025711552938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0.20218799999999998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49</v>
      </c>
      <c r="M35" s="106" t="s">
        <v>39</v>
      </c>
      <c r="N35" s="107">
        <v>1.1999999999999999E-3</v>
      </c>
      <c r="O35" s="108">
        <f>E33*N35</f>
        <v>1.1951999999999998E-4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117" t="s">
        <v>48</v>
      </c>
      <c r="N38" s="118">
        <v>10.5</v>
      </c>
      <c r="O38" s="119">
        <f>E33*N38</f>
        <v>1.0457999999999998</v>
      </c>
      <c r="P38" s="120">
        <v>0.96699999999999997</v>
      </c>
      <c r="Q38" s="127">
        <f>N38*P38*$N$11</f>
        <v>11.4964140942</v>
      </c>
      <c r="R38" s="367"/>
      <c r="S38" s="367"/>
      <c r="T38" s="369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f>2.7+2.3</f>
        <v>5</v>
      </c>
      <c r="F39" s="38"/>
      <c r="G39" s="37">
        <v>0</v>
      </c>
      <c r="H39" s="38"/>
      <c r="I39" s="159"/>
      <c r="J39" s="42">
        <v>0</v>
      </c>
      <c r="K39" s="162"/>
      <c r="M39" s="93"/>
      <c r="N39" s="94"/>
      <c r="O39" s="94"/>
      <c r="P39" s="95"/>
      <c r="Q39" s="121"/>
      <c r="R39" s="81">
        <f>G40+J40</f>
        <v>0</v>
      </c>
      <c r="S39" s="366">
        <f>R39+R40</f>
        <v>7.2159006276000008</v>
      </c>
      <c r="T39" s="368">
        <f>E39*S39</f>
        <v>36.079503138000007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12.7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236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2.75" customHeight="1">
      <c r="A48" s="151"/>
      <c r="B48" s="85"/>
      <c r="C48" s="153"/>
      <c r="D48" s="86"/>
      <c r="E48" s="89"/>
      <c r="F48" s="87"/>
      <c r="G48" s="88"/>
      <c r="H48" s="87"/>
      <c r="I48" s="160"/>
      <c r="J48" s="88"/>
      <c r="K48" s="163"/>
      <c r="O48" s="57"/>
      <c r="Q48" s="83"/>
      <c r="R48" s="124"/>
      <c r="S48" s="124"/>
      <c r="T48" s="165"/>
    </row>
    <row r="49" spans="1:21" ht="12.75" customHeight="1">
      <c r="A49" s="152">
        <v>9</v>
      </c>
      <c r="B49" s="329" t="s">
        <v>57</v>
      </c>
      <c r="C49" s="331" t="s">
        <v>59</v>
      </c>
      <c r="D49" s="58" t="s">
        <v>36</v>
      </c>
      <c r="E49" s="124">
        <v>0.45</v>
      </c>
      <c r="F49" s="38"/>
      <c r="G49" s="37">
        <v>8.91</v>
      </c>
      <c r="H49" s="38"/>
      <c r="I49" s="159"/>
      <c r="J49" s="42">
        <v>0.86</v>
      </c>
      <c r="K49" s="162"/>
      <c r="L49" s="92"/>
      <c r="M49" s="93"/>
      <c r="N49" s="94"/>
      <c r="O49" s="94"/>
      <c r="P49" s="95"/>
      <c r="Q49" s="121"/>
      <c r="R49" s="81">
        <f>G50+J50</f>
        <v>19.909924400000001</v>
      </c>
      <c r="S49" s="366">
        <f>R49+R50</f>
        <v>64.710860783142806</v>
      </c>
      <c r="T49" s="368">
        <f>E49*S49</f>
        <v>29.119887352414263</v>
      </c>
    </row>
    <row r="50" spans="1:21" ht="12.75" customHeight="1">
      <c r="A50" s="150"/>
      <c r="B50" s="374"/>
      <c r="C50" s="332"/>
      <c r="D50" s="58"/>
      <c r="E50" s="124"/>
      <c r="F50" s="38"/>
      <c r="G50" s="74">
        <f>G49*$J$13/1000</f>
        <v>17.510644800000001</v>
      </c>
      <c r="H50" s="38"/>
      <c r="I50" s="159"/>
      <c r="J50" s="74">
        <f>J49*$Q$13/1000</f>
        <v>2.3992795999999998</v>
      </c>
      <c r="K50" s="162"/>
      <c r="L50" s="129" t="s">
        <v>60</v>
      </c>
      <c r="M50" s="102" t="s">
        <v>36</v>
      </c>
      <c r="N50" s="103">
        <v>1.0149999999999999</v>
      </c>
      <c r="O50" s="104">
        <f>E49*N50</f>
        <v>0.45674999999999999</v>
      </c>
      <c r="P50" s="105">
        <v>29.007000000000001</v>
      </c>
      <c r="Q50" s="123">
        <f>N50*P50*$N$11</f>
        <v>33.336153137826003</v>
      </c>
      <c r="R50" s="366">
        <f>SUM(Q50:Q52)</f>
        <v>44.800936383142805</v>
      </c>
      <c r="S50" s="367"/>
      <c r="T50" s="369"/>
    </row>
    <row r="51" spans="1:21" ht="12.75" customHeight="1">
      <c r="A51" s="150"/>
      <c r="B51" s="90" t="s">
        <v>58</v>
      </c>
      <c r="C51" s="332"/>
      <c r="D51" s="58"/>
      <c r="E51" s="124"/>
      <c r="F51" s="38"/>
      <c r="G51" s="37"/>
      <c r="H51" s="38"/>
      <c r="I51" s="159"/>
      <c r="K51" s="162"/>
      <c r="L51" s="132" t="s">
        <v>61</v>
      </c>
      <c r="M51" s="106" t="s">
        <v>62</v>
      </c>
      <c r="N51" s="107">
        <v>1.37</v>
      </c>
      <c r="O51" s="108">
        <f>E49*N51</f>
        <v>0.61650000000000005</v>
      </c>
      <c r="P51" s="109">
        <v>3.5</v>
      </c>
      <c r="Q51" s="125">
        <f>N51*P51*$N$11</f>
        <v>5.4291924540000007</v>
      </c>
      <c r="R51" s="367"/>
      <c r="S51" s="367"/>
      <c r="T51" s="369"/>
    </row>
    <row r="52" spans="1:21" s="39" customFormat="1" ht="12.75" customHeight="1">
      <c r="A52" s="150"/>
      <c r="B52" s="36"/>
      <c r="C52" s="332"/>
      <c r="D52" s="58"/>
      <c r="E52" s="124"/>
      <c r="F52" s="38"/>
      <c r="G52" s="37"/>
      <c r="H52" s="38"/>
      <c r="I52" s="159"/>
      <c r="J52" s="42"/>
      <c r="K52" s="162"/>
      <c r="L52" s="116" t="s">
        <v>63</v>
      </c>
      <c r="M52" s="117" t="s">
        <v>36</v>
      </c>
      <c r="N52" s="118">
        <v>3.7999999999999999E-2</v>
      </c>
      <c r="O52" s="119">
        <f>E49*N52</f>
        <v>1.7100000000000001E-2</v>
      </c>
      <c r="P52" s="120">
        <v>140.27799999999999</v>
      </c>
      <c r="Q52" s="127">
        <f>N52*P52*$N$11</f>
        <v>6.0355907913168005</v>
      </c>
      <c r="R52" s="367"/>
      <c r="S52" s="367"/>
      <c r="T52" s="369"/>
      <c r="U52" s="36"/>
    </row>
    <row r="53" spans="1:21" s="39" customFormat="1" ht="12.75" customHeight="1">
      <c r="A53" s="151"/>
      <c r="B53" s="85"/>
      <c r="C53" s="153"/>
      <c r="D53" s="86"/>
      <c r="E53" s="89"/>
      <c r="F53" s="87"/>
      <c r="G53" s="88"/>
      <c r="H53" s="87"/>
      <c r="I53" s="160"/>
      <c r="J53" s="88"/>
      <c r="K53" s="163"/>
      <c r="L53" s="66"/>
      <c r="M53" s="61"/>
      <c r="N53" s="57"/>
      <c r="O53" s="57"/>
      <c r="P53" s="43"/>
      <c r="Q53" s="83"/>
      <c r="R53" s="124"/>
      <c r="S53" s="124"/>
      <c r="T53" s="165"/>
      <c r="U53" s="36"/>
    </row>
    <row r="54" spans="1:21" s="39" customFormat="1" ht="12.75" customHeight="1">
      <c r="A54" s="149">
        <v>10</v>
      </c>
      <c r="B54" s="91" t="s">
        <v>64</v>
      </c>
      <c r="C54" s="331" t="s">
        <v>65</v>
      </c>
      <c r="D54" s="180" t="s">
        <v>39</v>
      </c>
      <c r="E54" s="202">
        <v>3.0099999999999998E-2</v>
      </c>
      <c r="F54" s="95"/>
      <c r="G54" s="74">
        <v>0</v>
      </c>
      <c r="H54" s="95"/>
      <c r="I54" s="158"/>
      <c r="J54" s="74">
        <v>0</v>
      </c>
      <c r="K54" s="161"/>
      <c r="L54" s="92"/>
      <c r="M54" s="93"/>
      <c r="N54" s="94"/>
      <c r="O54" s="94"/>
      <c r="P54" s="95"/>
      <c r="Q54" s="121"/>
      <c r="R54" s="81">
        <f>G55+J55</f>
        <v>0</v>
      </c>
      <c r="S54" s="366">
        <f>R54+R55</f>
        <v>385.91198157960008</v>
      </c>
      <c r="T54" s="368">
        <f>E54*S54</f>
        <v>11.615950645545961</v>
      </c>
      <c r="U54" s="36"/>
    </row>
    <row r="55" spans="1:21" s="39" customFormat="1" ht="12.75" customHeight="1">
      <c r="A55" s="150"/>
      <c r="B55" s="41"/>
      <c r="C55" s="332"/>
      <c r="D55" s="59"/>
      <c r="E55" s="124"/>
      <c r="F55" s="43"/>
      <c r="G55" s="74">
        <f>G54*$J$13/1000</f>
        <v>0</v>
      </c>
      <c r="H55" s="43"/>
      <c r="I55" s="159"/>
      <c r="J55" s="74">
        <f>J54*$Q$13/1000</f>
        <v>0</v>
      </c>
      <c r="K55" s="162"/>
      <c r="L55" s="96" t="s">
        <v>65</v>
      </c>
      <c r="M55" s="97" t="s">
        <v>39</v>
      </c>
      <c r="N55" s="98">
        <v>1</v>
      </c>
      <c r="O55" s="99">
        <f>E54*N55</f>
        <v>3.0099999999999998E-2</v>
      </c>
      <c r="P55" s="100">
        <v>340.83300000000003</v>
      </c>
      <c r="Q55" s="131">
        <f>N55*P55*$N$11</f>
        <v>385.91198157960008</v>
      </c>
      <c r="R55" s="124">
        <f>SUM(Q55:Q55)</f>
        <v>385.91198157960008</v>
      </c>
      <c r="S55" s="367"/>
      <c r="T55" s="369"/>
      <c r="U55" s="36"/>
    </row>
    <row r="56" spans="1:21" s="39" customFormat="1" ht="12.75" customHeight="1">
      <c r="A56" s="151"/>
      <c r="B56" s="85"/>
      <c r="C56" s="153"/>
      <c r="D56" s="86"/>
      <c r="E56" s="89"/>
      <c r="F56" s="87"/>
      <c r="G56" s="88"/>
      <c r="H56" s="87"/>
      <c r="I56" s="160"/>
      <c r="J56" s="88"/>
      <c r="K56" s="163"/>
      <c r="L56" s="181"/>
      <c r="M56" s="182"/>
      <c r="N56" s="183"/>
      <c r="O56" s="183"/>
      <c r="P56" s="87"/>
      <c r="Q56" s="184"/>
      <c r="R56" s="89"/>
      <c r="S56" s="89"/>
      <c r="T56" s="185"/>
      <c r="U56" s="36"/>
    </row>
    <row r="57" spans="1:21" s="39" customFormat="1" ht="12.75" customHeight="1">
      <c r="A57" s="152">
        <v>11</v>
      </c>
      <c r="B57" s="329" t="s">
        <v>66</v>
      </c>
      <c r="C57" s="331" t="s">
        <v>68</v>
      </c>
      <c r="D57" s="58" t="s">
        <v>62</v>
      </c>
      <c r="E57" s="124">
        <v>2.5</v>
      </c>
      <c r="F57" s="38"/>
      <c r="G57" s="37">
        <v>0.33</v>
      </c>
      <c r="H57" s="38"/>
      <c r="I57" s="159"/>
      <c r="J57" s="42">
        <v>0.02</v>
      </c>
      <c r="K57" s="162"/>
      <c r="L57" s="92"/>
      <c r="M57" s="93"/>
      <c r="N57" s="94"/>
      <c r="O57" s="94"/>
      <c r="P57" s="95"/>
      <c r="Q57" s="121"/>
      <c r="R57" s="81">
        <f>G58+J58</f>
        <v>0.70433960000000007</v>
      </c>
      <c r="S57" s="366">
        <f>R57+R58</f>
        <v>2.0914564915587204</v>
      </c>
      <c r="T57" s="368">
        <f>E57*S57</f>
        <v>5.2286412288968007</v>
      </c>
      <c r="U57" s="36"/>
    </row>
    <row r="58" spans="1:21" s="39" customFormat="1" ht="12.75" customHeight="1">
      <c r="A58" s="150"/>
      <c r="B58" s="374"/>
      <c r="C58" s="332"/>
      <c r="D58" s="58"/>
      <c r="E58" s="124"/>
      <c r="F58" s="38"/>
      <c r="G58" s="74">
        <f>G57*$J$13/1000</f>
        <v>0.64854240000000007</v>
      </c>
      <c r="H58" s="38"/>
      <c r="I58" s="159"/>
      <c r="J58" s="74">
        <f>J57*$Q$13/1000</f>
        <v>5.5797200000000005E-2</v>
      </c>
      <c r="K58" s="162"/>
      <c r="L58" s="129" t="s">
        <v>60</v>
      </c>
      <c r="M58" s="102" t="s">
        <v>36</v>
      </c>
      <c r="N58" s="103">
        <v>4.0800000000000003E-2</v>
      </c>
      <c r="O58" s="104">
        <f>E57*N58</f>
        <v>0.10200000000000001</v>
      </c>
      <c r="P58" s="105">
        <v>29.007000000000001</v>
      </c>
      <c r="Q58" s="123">
        <f>N58*P58*$N$11</f>
        <v>1.3400148256387203</v>
      </c>
      <c r="R58" s="366">
        <f>SUM(Q58:Q59)</f>
        <v>1.3871168915587204</v>
      </c>
      <c r="S58" s="367"/>
      <c r="T58" s="369"/>
      <c r="U58" s="36"/>
    </row>
    <row r="59" spans="1:21" s="39" customFormat="1" ht="12.75" customHeight="1">
      <c r="A59" s="150"/>
      <c r="B59" s="90" t="s">
        <v>67</v>
      </c>
      <c r="C59" s="332"/>
      <c r="D59" s="58"/>
      <c r="E59" s="124"/>
      <c r="F59" s="38"/>
      <c r="G59" s="37"/>
      <c r="H59" s="38"/>
      <c r="I59" s="159"/>
      <c r="J59" s="42"/>
      <c r="K59" s="162"/>
      <c r="L59" s="116" t="s">
        <v>69</v>
      </c>
      <c r="M59" s="117" t="s">
        <v>36</v>
      </c>
      <c r="N59" s="118">
        <v>1.6000000000000001E-3</v>
      </c>
      <c r="O59" s="119">
        <f>E57*N59</f>
        <v>4.0000000000000001E-3</v>
      </c>
      <c r="P59" s="120">
        <v>26</v>
      </c>
      <c r="Q59" s="127">
        <f>N59*P59*$N$11</f>
        <v>4.7102065920000012E-2</v>
      </c>
      <c r="R59" s="367"/>
      <c r="S59" s="367"/>
      <c r="T59" s="369"/>
      <c r="U59" s="36"/>
    </row>
    <row r="60" spans="1:21" s="39" customFormat="1" ht="12.75" customHeight="1">
      <c r="A60" s="151"/>
      <c r="B60" s="85"/>
      <c r="C60" s="153"/>
      <c r="D60" s="86"/>
      <c r="E60" s="89"/>
      <c r="F60" s="87"/>
      <c r="G60" s="88"/>
      <c r="H60" s="87"/>
      <c r="I60" s="160"/>
      <c r="J60" s="88"/>
      <c r="K60" s="163"/>
      <c r="L60" s="66"/>
      <c r="M60" s="61"/>
      <c r="N60" s="57"/>
      <c r="O60" s="57"/>
      <c r="P60" s="43"/>
      <c r="Q60" s="83"/>
      <c r="R60" s="124"/>
      <c r="S60" s="124"/>
      <c r="T60" s="165"/>
      <c r="U60" s="36"/>
    </row>
    <row r="61" spans="1:21" s="39" customFormat="1" ht="12.75" customHeight="1">
      <c r="A61" s="152">
        <v>12</v>
      </c>
      <c r="B61" s="90" t="s">
        <v>70</v>
      </c>
      <c r="C61" s="331" t="s">
        <v>72</v>
      </c>
      <c r="D61" s="58" t="s">
        <v>62</v>
      </c>
      <c r="E61" s="124">
        <v>2.7</v>
      </c>
      <c r="F61" s="38"/>
      <c r="G61" s="37">
        <v>0.247</v>
      </c>
      <c r="H61" s="38"/>
      <c r="I61" s="159"/>
      <c r="J61" s="42">
        <v>8.0000000000000071E-3</v>
      </c>
      <c r="K61" s="162"/>
      <c r="L61" s="92"/>
      <c r="M61" s="93"/>
      <c r="N61" s="94"/>
      <c r="O61" s="94"/>
      <c r="P61" s="95"/>
      <c r="Q61" s="121"/>
      <c r="R61" s="81">
        <f>G62+J62</f>
        <v>0.50774304000000003</v>
      </c>
      <c r="S61" s="366">
        <f>R61+R62</f>
        <v>1.1633222748000001</v>
      </c>
      <c r="T61" s="368">
        <f>E61*S61</f>
        <v>3.1409701419600005</v>
      </c>
      <c r="U61" s="36"/>
    </row>
    <row r="62" spans="1:21" s="39" customFormat="1" ht="12.75" customHeight="1">
      <c r="A62" s="150"/>
      <c r="B62" s="90" t="s">
        <v>71</v>
      </c>
      <c r="C62" s="332"/>
      <c r="D62" s="58"/>
      <c r="E62" s="124"/>
      <c r="F62" s="38"/>
      <c r="G62" s="74">
        <f>G61*$J$13/1000</f>
        <v>0.48542415999999999</v>
      </c>
      <c r="H62" s="38"/>
      <c r="I62" s="159"/>
      <c r="J62" s="74">
        <f>J61*$Q$13/1000</f>
        <v>2.231888000000002E-2</v>
      </c>
      <c r="K62" s="162"/>
      <c r="L62" s="236" t="s">
        <v>73</v>
      </c>
      <c r="M62" s="102" t="s">
        <v>62</v>
      </c>
      <c r="N62" s="103">
        <v>1.08</v>
      </c>
      <c r="O62" s="104">
        <f>E61*N62</f>
        <v>2.9160000000000004</v>
      </c>
      <c r="P62" s="105">
        <v>0.42499999999999999</v>
      </c>
      <c r="Q62" s="123">
        <f>N62*P62*$N$11</f>
        <v>0.51970789080000002</v>
      </c>
      <c r="R62" s="366">
        <f>SUM(Q62:Q63)</f>
        <v>0.65557923480000002</v>
      </c>
      <c r="S62" s="367"/>
      <c r="T62" s="369"/>
      <c r="U62" s="36"/>
    </row>
    <row r="63" spans="1:21" s="39" customFormat="1" ht="12.75" customHeight="1">
      <c r="A63" s="150"/>
      <c r="B63" s="36"/>
      <c r="C63" s="332"/>
      <c r="D63" s="58"/>
      <c r="E63" s="124"/>
      <c r="F63" s="38"/>
      <c r="G63" s="37"/>
      <c r="H63" s="38"/>
      <c r="I63" s="159"/>
      <c r="J63" s="42"/>
      <c r="K63" s="162"/>
      <c r="L63" s="116" t="s">
        <v>74</v>
      </c>
      <c r="M63" s="117" t="s">
        <v>48</v>
      </c>
      <c r="N63" s="118">
        <v>0.3</v>
      </c>
      <c r="O63" s="119">
        <f>E61*N63</f>
        <v>0.81</v>
      </c>
      <c r="P63" s="120">
        <v>0.4</v>
      </c>
      <c r="Q63" s="127">
        <f>N63*P63*$N$11</f>
        <v>0.13587134400000001</v>
      </c>
      <c r="R63" s="367"/>
      <c r="S63" s="367"/>
      <c r="T63" s="369"/>
      <c r="U63" s="36"/>
    </row>
    <row r="64" spans="1:21" s="39" customFormat="1" ht="12.75" customHeight="1">
      <c r="A64" s="151"/>
      <c r="B64" s="85"/>
      <c r="C64" s="153"/>
      <c r="D64" s="86"/>
      <c r="E64" s="89"/>
      <c r="F64" s="87"/>
      <c r="G64" s="88"/>
      <c r="H64" s="87"/>
      <c r="I64" s="160"/>
      <c r="J64" s="88"/>
      <c r="K64" s="163"/>
      <c r="L64" s="66"/>
      <c r="M64" s="61"/>
      <c r="N64" s="57"/>
      <c r="O64" s="57"/>
      <c r="P64" s="43"/>
      <c r="Q64" s="83"/>
      <c r="R64" s="124"/>
      <c r="S64" s="124"/>
      <c r="T64" s="165"/>
      <c r="U64" s="36"/>
    </row>
    <row r="65" spans="1:21" s="39" customFormat="1" ht="12.75" customHeight="1">
      <c r="A65" s="152">
        <v>13</v>
      </c>
      <c r="B65" s="90" t="s">
        <v>75</v>
      </c>
      <c r="C65" s="331" t="s">
        <v>77</v>
      </c>
      <c r="D65" s="58" t="s">
        <v>62</v>
      </c>
      <c r="E65" s="124">
        <v>2.7</v>
      </c>
      <c r="F65" s="38"/>
      <c r="G65" s="37">
        <v>0.74</v>
      </c>
      <c r="H65" s="38"/>
      <c r="I65" s="159"/>
      <c r="J65" s="42">
        <v>6.0000000000000053E-2</v>
      </c>
      <c r="K65" s="162"/>
      <c r="L65" s="92"/>
      <c r="M65" s="93"/>
      <c r="N65" s="94"/>
      <c r="O65" s="94"/>
      <c r="P65" s="95"/>
      <c r="Q65" s="121"/>
      <c r="R65" s="81">
        <f>G66+J66</f>
        <v>1.6216988000000001</v>
      </c>
      <c r="S65" s="366">
        <f>R65+R66</f>
        <v>2.5637401184000002</v>
      </c>
      <c r="T65" s="368">
        <f>E65*S65</f>
        <v>6.9220983196800008</v>
      </c>
      <c r="U65" s="36"/>
    </row>
    <row r="66" spans="1:21" ht="12.75" customHeight="1">
      <c r="A66" s="150"/>
      <c r="B66" s="90" t="s">
        <v>76</v>
      </c>
      <c r="C66" s="332"/>
      <c r="D66" s="58"/>
      <c r="E66" s="124"/>
      <c r="F66" s="38"/>
      <c r="G66" s="74">
        <f>G65*$J$13/1000</f>
        <v>1.4543071999999999</v>
      </c>
      <c r="H66" s="38"/>
      <c r="I66" s="159"/>
      <c r="J66" s="74">
        <f>J65*$Q$13/1000</f>
        <v>0.16739160000000014</v>
      </c>
      <c r="K66" s="162"/>
      <c r="L66" s="96" t="s">
        <v>69</v>
      </c>
      <c r="M66" s="97" t="s">
        <v>36</v>
      </c>
      <c r="N66" s="98">
        <v>3.2000000000000001E-2</v>
      </c>
      <c r="O66" s="99">
        <f>E65*N66</f>
        <v>8.6400000000000005E-2</v>
      </c>
      <c r="P66" s="100">
        <v>26</v>
      </c>
      <c r="Q66" s="131">
        <f>N66*P66*$N$11</f>
        <v>0.94204131840000016</v>
      </c>
      <c r="R66" s="124">
        <f>SUM(Q66:Q66)</f>
        <v>0.94204131840000016</v>
      </c>
      <c r="S66" s="367"/>
      <c r="T66" s="369"/>
    </row>
    <row r="67" spans="1:21" ht="7.5" customHeight="1">
      <c r="A67" s="151"/>
      <c r="B67" s="85"/>
      <c r="C67" s="153"/>
      <c r="D67" s="86"/>
      <c r="E67" s="89"/>
      <c r="F67" s="87"/>
      <c r="G67" s="88"/>
      <c r="H67" s="87"/>
      <c r="I67" s="160"/>
      <c r="J67" s="88"/>
      <c r="K67" s="163"/>
      <c r="O67" s="57"/>
      <c r="Q67" s="83"/>
      <c r="R67" s="124"/>
      <c r="S67" s="124"/>
      <c r="T67" s="165"/>
    </row>
    <row r="68" spans="1:21" ht="12.75" customHeight="1">
      <c r="A68" s="152">
        <v>14</v>
      </c>
      <c r="B68" s="90" t="s">
        <v>78</v>
      </c>
      <c r="C68" s="331" t="s">
        <v>80</v>
      </c>
      <c r="D68" s="58" t="s">
        <v>81</v>
      </c>
      <c r="E68" s="124">
        <v>4.3</v>
      </c>
      <c r="F68" s="38"/>
      <c r="G68" s="37">
        <v>0.87</v>
      </c>
      <c r="H68" s="38"/>
      <c r="I68" s="159"/>
      <c r="J68" s="42">
        <v>3.6000000000000032E-2</v>
      </c>
      <c r="K68" s="162"/>
      <c r="L68" s="92"/>
      <c r="M68" s="93"/>
      <c r="N68" s="94"/>
      <c r="O68" s="94"/>
      <c r="P68" s="95"/>
      <c r="Q68" s="121"/>
      <c r="R68" s="81">
        <f>G69+J69</f>
        <v>1.8102285600000001</v>
      </c>
      <c r="S68" s="366">
        <f>R68+R69</f>
        <v>1.9585230738864001</v>
      </c>
      <c r="T68" s="368">
        <f>E68*S68</f>
        <v>8.4216492177115203</v>
      </c>
    </row>
    <row r="69" spans="1:21" ht="12.75" customHeight="1">
      <c r="A69" s="150"/>
      <c r="B69" s="90" t="s">
        <v>79</v>
      </c>
      <c r="C69" s="332"/>
      <c r="D69" s="58"/>
      <c r="E69" s="124"/>
      <c r="F69" s="38"/>
      <c r="G69" s="74">
        <f>G68*$J$13/1000</f>
        <v>1.7097936</v>
      </c>
      <c r="H69" s="38"/>
      <c r="I69" s="159"/>
      <c r="J69" s="74">
        <f>J68*$Q$13/1000</f>
        <v>0.10043496000000009</v>
      </c>
      <c r="K69" s="162"/>
      <c r="L69" s="96" t="s">
        <v>47</v>
      </c>
      <c r="M69" s="97" t="s">
        <v>48</v>
      </c>
      <c r="N69" s="98">
        <v>0.13700000000000001</v>
      </c>
      <c r="O69" s="99">
        <f>E68*N69</f>
        <v>0.58910000000000007</v>
      </c>
      <c r="P69" s="100">
        <v>0.95599999999999996</v>
      </c>
      <c r="Q69" s="131">
        <f>N69*P69*$N$11</f>
        <v>0.14829451388640003</v>
      </c>
      <c r="R69" s="124">
        <f>SUM(Q69:Q69)</f>
        <v>0.14829451388640003</v>
      </c>
      <c r="S69" s="367"/>
      <c r="T69" s="369"/>
    </row>
    <row r="70" spans="1:21" ht="12.7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1" ht="12.75" customHeight="1">
      <c r="A71" s="152">
        <v>15</v>
      </c>
      <c r="B71" s="90" t="s">
        <v>51</v>
      </c>
      <c r="C71" s="331" t="s">
        <v>82</v>
      </c>
      <c r="D71" s="58" t="s">
        <v>53</v>
      </c>
      <c r="E71" s="124">
        <v>15.8</v>
      </c>
      <c r="F71" s="38"/>
      <c r="G71" s="37">
        <v>0</v>
      </c>
      <c r="H71" s="38"/>
      <c r="I71" s="159"/>
      <c r="J71" s="42">
        <v>0</v>
      </c>
      <c r="K71" s="162"/>
      <c r="L71" s="92"/>
      <c r="M71" s="93"/>
      <c r="N71" s="94"/>
      <c r="O71" s="94"/>
      <c r="P71" s="95"/>
      <c r="Q71" s="121"/>
      <c r="R71" s="81">
        <f>G72+J72</f>
        <v>0</v>
      </c>
      <c r="S71" s="366">
        <f>R71+R72</f>
        <v>1.4813373279600002</v>
      </c>
      <c r="T71" s="368">
        <f>E71*S71</f>
        <v>23.405129781768004</v>
      </c>
    </row>
    <row r="72" spans="1:21" ht="12.75" customHeight="1">
      <c r="A72" s="150"/>
      <c r="B72" s="36"/>
      <c r="C72" s="332"/>
      <c r="D72" s="58"/>
      <c r="E72" s="124"/>
      <c r="F72" s="38"/>
      <c r="G72" s="74">
        <f>G71*$J$13/1000</f>
        <v>0</v>
      </c>
      <c r="H72" s="38"/>
      <c r="I72" s="159"/>
      <c r="J72" s="74">
        <f>J71*$Q$13/1000</f>
        <v>0</v>
      </c>
      <c r="K72" s="162"/>
      <c r="L72" s="96" t="s">
        <v>82</v>
      </c>
      <c r="M72" s="97" t="s">
        <v>53</v>
      </c>
      <c r="N72" s="98">
        <v>1</v>
      </c>
      <c r="O72" s="99">
        <f>E71*N72</f>
        <v>15.8</v>
      </c>
      <c r="P72" s="100">
        <v>1.3083</v>
      </c>
      <c r="Q72" s="131">
        <f>N72*P72*$N$11</f>
        <v>1.4813373279600002</v>
      </c>
      <c r="R72" s="124">
        <f>SUM(Q72:Q72)</f>
        <v>1.4813373279600002</v>
      </c>
      <c r="S72" s="367"/>
      <c r="T72" s="369"/>
    </row>
    <row r="73" spans="1:21" ht="7.5" customHeight="1">
      <c r="A73" s="151"/>
      <c r="B73" s="85"/>
      <c r="C73" s="153"/>
      <c r="D73" s="86"/>
      <c r="E73" s="89"/>
      <c r="F73" s="87"/>
      <c r="G73" s="88"/>
      <c r="H73" s="87"/>
      <c r="I73" s="160"/>
      <c r="J73" s="88"/>
      <c r="K73" s="163"/>
      <c r="O73" s="57"/>
      <c r="Q73" s="83"/>
      <c r="R73" s="124"/>
      <c r="S73" s="124"/>
      <c r="T73" s="165"/>
    </row>
    <row r="74" spans="1:21" ht="12.75" customHeight="1">
      <c r="A74" s="152">
        <v>16</v>
      </c>
      <c r="B74" s="90" t="s">
        <v>51</v>
      </c>
      <c r="C74" s="331" t="s">
        <v>83</v>
      </c>
      <c r="D74" s="58" t="s">
        <v>53</v>
      </c>
      <c r="E74" s="124">
        <v>16.8</v>
      </c>
      <c r="F74" s="38"/>
      <c r="G74" s="37">
        <v>0</v>
      </c>
      <c r="H74" s="38"/>
      <c r="I74" s="159"/>
      <c r="J74" s="42">
        <v>0</v>
      </c>
      <c r="K74" s="162"/>
      <c r="L74" s="92"/>
      <c r="M74" s="93"/>
      <c r="N74" s="94"/>
      <c r="O74" s="94"/>
      <c r="P74" s="95"/>
      <c r="Q74" s="121"/>
      <c r="R74" s="81">
        <f>G75+J75</f>
        <v>0</v>
      </c>
      <c r="S74" s="366">
        <f>R74+R75</f>
        <v>0.43365603960000004</v>
      </c>
      <c r="T74" s="368">
        <f>E74*S74</f>
        <v>7.2854214652800007</v>
      </c>
    </row>
    <row r="75" spans="1:21" ht="12.75" customHeight="1">
      <c r="A75" s="150"/>
      <c r="B75" s="36"/>
      <c r="C75" s="332"/>
      <c r="D75" s="58"/>
      <c r="E75" s="124"/>
      <c r="F75" s="38"/>
      <c r="G75" s="74">
        <f>G74*$J$13/1000</f>
        <v>0</v>
      </c>
      <c r="H75" s="38"/>
      <c r="I75" s="159"/>
      <c r="J75" s="74">
        <f>J74*$Q$13/1000</f>
        <v>0</v>
      </c>
      <c r="K75" s="162"/>
      <c r="L75" s="96" t="s">
        <v>83</v>
      </c>
      <c r="M75" s="97" t="s">
        <v>53</v>
      </c>
      <c r="N75" s="98">
        <v>1</v>
      </c>
      <c r="O75" s="99">
        <f>E74*N75</f>
        <v>16.8</v>
      </c>
      <c r="P75" s="100">
        <v>0.38300000000000001</v>
      </c>
      <c r="Q75" s="131">
        <f>N75*P75*$N$11</f>
        <v>0.43365603960000004</v>
      </c>
      <c r="R75" s="124">
        <f>SUM(Q75:Q75)</f>
        <v>0.43365603960000004</v>
      </c>
      <c r="S75" s="367"/>
      <c r="T75" s="369"/>
    </row>
    <row r="76" spans="1:21" ht="12.75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O76" s="57"/>
      <c r="Q76" s="83"/>
      <c r="R76" s="124"/>
      <c r="S76" s="124"/>
      <c r="T76" s="165"/>
    </row>
    <row r="77" spans="1:21" ht="12.75" customHeight="1">
      <c r="A77" s="152">
        <v>17</v>
      </c>
      <c r="B77" s="90" t="s">
        <v>51</v>
      </c>
      <c r="C77" s="331" t="s">
        <v>84</v>
      </c>
      <c r="D77" s="58" t="s">
        <v>53</v>
      </c>
      <c r="E77" s="124">
        <v>4.5999999999999996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0.25589103120000001</v>
      </c>
      <c r="T77" s="368">
        <f>E77*S77</f>
        <v>1.17709874352</v>
      </c>
    </row>
    <row r="78" spans="1:21" ht="12.75" customHeight="1">
      <c r="A78" s="150"/>
      <c r="B78" s="36"/>
      <c r="C78" s="332"/>
      <c r="D78" s="58"/>
      <c r="E78" s="124"/>
      <c r="F78" s="38"/>
      <c r="G78" s="74">
        <f>G77*$J$13/1000</f>
        <v>0</v>
      </c>
      <c r="H78" s="38"/>
      <c r="I78" s="159"/>
      <c r="J78" s="74">
        <f>J77*$Q$13/1000</f>
        <v>0</v>
      </c>
      <c r="K78" s="162"/>
      <c r="L78" s="96" t="s">
        <v>84</v>
      </c>
      <c r="M78" s="97" t="s">
        <v>53</v>
      </c>
      <c r="N78" s="98">
        <v>1</v>
      </c>
      <c r="O78" s="99">
        <f>E77*N78</f>
        <v>4.5999999999999996</v>
      </c>
      <c r="P78" s="100">
        <v>0.22600000000000001</v>
      </c>
      <c r="Q78" s="131">
        <f>N78*P78*$N$11</f>
        <v>0.25589103120000001</v>
      </c>
      <c r="R78" s="124">
        <f>SUM(Q78:Q78)</f>
        <v>0.25589103120000001</v>
      </c>
      <c r="S78" s="367"/>
      <c r="T78" s="369"/>
    </row>
    <row r="79" spans="1:21" ht="12.75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1" ht="12.75" customHeight="1">
      <c r="A80" s="152">
        <v>18</v>
      </c>
      <c r="B80" s="90" t="s">
        <v>51</v>
      </c>
      <c r="C80" s="331" t="s">
        <v>85</v>
      </c>
      <c r="D80" s="58" t="s">
        <v>48</v>
      </c>
      <c r="E80" s="124">
        <v>0.32</v>
      </c>
      <c r="F80" s="38"/>
      <c r="G80" s="37">
        <v>0</v>
      </c>
      <c r="H80" s="38"/>
      <c r="I80" s="159"/>
      <c r="J80" s="42">
        <v>0</v>
      </c>
      <c r="K80" s="162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0.46196256959999998</v>
      </c>
      <c r="T80" s="368">
        <f>E80*S80</f>
        <v>0.14782802227200001</v>
      </c>
    </row>
    <row r="81" spans="1:20" ht="12.75" customHeight="1">
      <c r="A81" s="150"/>
      <c r="B81" s="36"/>
      <c r="C81" s="332"/>
      <c r="D81" s="58"/>
      <c r="E81" s="124"/>
      <c r="F81" s="38"/>
      <c r="G81" s="74">
        <f>G80*$J$13/1000</f>
        <v>0</v>
      </c>
      <c r="H81" s="38"/>
      <c r="I81" s="159"/>
      <c r="J81" s="74">
        <f>J80*$Q$13/1000</f>
        <v>0</v>
      </c>
      <c r="K81" s="162"/>
      <c r="L81" s="96" t="s">
        <v>85</v>
      </c>
      <c r="M81" s="97" t="s">
        <v>48</v>
      </c>
      <c r="N81" s="98">
        <v>1</v>
      </c>
      <c r="O81" s="99">
        <f>E80*N81</f>
        <v>0.32</v>
      </c>
      <c r="P81" s="100">
        <v>0.40799999999999997</v>
      </c>
      <c r="Q81" s="131">
        <f>N81*P81*$N$11</f>
        <v>0.46196256959999998</v>
      </c>
      <c r="R81" s="124">
        <f>SUM(Q81:Q81)</f>
        <v>0.46196256959999998</v>
      </c>
      <c r="S81" s="367"/>
      <c r="T81" s="369"/>
    </row>
    <row r="82" spans="1:20" ht="12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Q82" s="83"/>
      <c r="R82" s="124"/>
      <c r="S82" s="124"/>
      <c r="T82" s="165"/>
    </row>
    <row r="83" spans="1:20" ht="12.75" customHeight="1">
      <c r="A83" s="149">
        <v>19</v>
      </c>
      <c r="B83" s="91" t="s">
        <v>51</v>
      </c>
      <c r="C83" s="331" t="s">
        <v>112</v>
      </c>
      <c r="D83" s="180" t="s">
        <v>53</v>
      </c>
      <c r="E83" s="122">
        <v>4.3</v>
      </c>
      <c r="F83" s="95"/>
      <c r="G83" s="74">
        <v>0</v>
      </c>
      <c r="H83" s="95"/>
      <c r="I83" s="158"/>
      <c r="J83" s="74">
        <v>0</v>
      </c>
      <c r="K83" s="161"/>
      <c r="L83" s="92"/>
      <c r="M83" s="93"/>
      <c r="N83" s="94"/>
      <c r="O83" s="128"/>
      <c r="P83" s="95"/>
      <c r="Q83" s="121"/>
      <c r="R83" s="81">
        <f>G84+J84</f>
        <v>0</v>
      </c>
      <c r="S83" s="366">
        <f>R83+R84</f>
        <v>0.90580896000000011</v>
      </c>
      <c r="T83" s="368">
        <f>E83*S83</f>
        <v>3.8949785280000002</v>
      </c>
    </row>
    <row r="84" spans="1:20" ht="12.75" customHeight="1">
      <c r="A84" s="150"/>
      <c r="C84" s="332"/>
      <c r="E84" s="124"/>
      <c r="G84" s="74">
        <f>G83*$J$13/1000</f>
        <v>0</v>
      </c>
      <c r="I84" s="159"/>
      <c r="J84" s="74">
        <f>J83*$Q$13/1000</f>
        <v>0</v>
      </c>
      <c r="K84" s="162"/>
      <c r="L84" s="96" t="s">
        <v>86</v>
      </c>
      <c r="M84" s="97" t="s">
        <v>81</v>
      </c>
      <c r="N84" s="98">
        <v>1</v>
      </c>
      <c r="O84" s="98">
        <f>E83*N84</f>
        <v>4.3</v>
      </c>
      <c r="P84" s="100">
        <v>0.8</v>
      </c>
      <c r="Q84" s="131">
        <f>N84*P84*$N$11</f>
        <v>0.90580896000000011</v>
      </c>
      <c r="R84" s="124">
        <f>SUM(Q84:Q84)</f>
        <v>0.90580896000000011</v>
      </c>
      <c r="S84" s="367"/>
      <c r="T84" s="369"/>
    </row>
    <row r="85" spans="1:20" ht="12.7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L85" s="181"/>
      <c r="M85" s="182"/>
      <c r="N85" s="183"/>
      <c r="O85" s="186"/>
      <c r="P85" s="87"/>
      <c r="Q85" s="184"/>
      <c r="R85" s="89"/>
      <c r="S85" s="89"/>
      <c r="T85" s="185"/>
    </row>
    <row r="86" spans="1:20" ht="12.75" customHeight="1">
      <c r="A86" s="152">
        <v>20</v>
      </c>
      <c r="B86" s="134" t="s">
        <v>87</v>
      </c>
      <c r="C86" s="331" t="s">
        <v>88</v>
      </c>
      <c r="D86" s="59" t="s">
        <v>62</v>
      </c>
      <c r="E86" s="124">
        <v>1.6</v>
      </c>
      <c r="G86" s="42">
        <v>0.38400000000000001</v>
      </c>
      <c r="I86" s="159"/>
      <c r="J86" s="42">
        <v>0</v>
      </c>
      <c r="K86" s="162"/>
      <c r="L86" s="92"/>
      <c r="M86" s="93"/>
      <c r="N86" s="94"/>
      <c r="O86" s="128"/>
      <c r="P86" s="95"/>
      <c r="Q86" s="121"/>
      <c r="R86" s="81">
        <f>G87+J87</f>
        <v>0.75466751999999993</v>
      </c>
      <c r="S86" s="366">
        <f>R86+R87</f>
        <v>1.10750841645</v>
      </c>
      <c r="T86" s="368">
        <f>E86*S86</f>
        <v>1.77201346632</v>
      </c>
    </row>
    <row r="87" spans="1:20" ht="12.75" customHeight="1">
      <c r="A87" s="150"/>
      <c r="B87" s="134" t="s">
        <v>76</v>
      </c>
      <c r="C87" s="332"/>
      <c r="E87" s="124"/>
      <c r="G87" s="74">
        <f>G86*$J$13/1000</f>
        <v>0.75466751999999993</v>
      </c>
      <c r="I87" s="159"/>
      <c r="J87" s="74">
        <f>J86*$Q$13/1000</f>
        <v>0</v>
      </c>
      <c r="K87" s="162"/>
      <c r="L87" s="96" t="s">
        <v>89</v>
      </c>
      <c r="M87" s="97" t="s">
        <v>48</v>
      </c>
      <c r="N87" s="98">
        <v>0.27700000000000002</v>
      </c>
      <c r="O87" s="98">
        <f>E86*N87</f>
        <v>0.44320000000000004</v>
      </c>
      <c r="P87" s="100">
        <v>1.125</v>
      </c>
      <c r="Q87" s="131">
        <f>N87*P87*$N$11</f>
        <v>0.35284089645000005</v>
      </c>
      <c r="R87" s="124">
        <f>SUM(Q87:Q87)</f>
        <v>0.35284089645000005</v>
      </c>
      <c r="S87" s="367"/>
      <c r="T87" s="369"/>
    </row>
    <row r="88" spans="1:20" ht="12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Q88" s="83"/>
      <c r="R88" s="124"/>
      <c r="S88" s="124"/>
      <c r="T88" s="165"/>
    </row>
    <row r="89" spans="1:20" ht="12.75" customHeight="1">
      <c r="A89" s="152">
        <v>21</v>
      </c>
      <c r="B89" s="134" t="s">
        <v>90</v>
      </c>
      <c r="C89" s="331" t="s">
        <v>91</v>
      </c>
      <c r="D89" s="59" t="s">
        <v>62</v>
      </c>
      <c r="E89" s="124">
        <v>0.6</v>
      </c>
      <c r="G89" s="42">
        <v>0.38400000000000001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0.75466751999999993</v>
      </c>
      <c r="S89" s="366">
        <f>R89+R90</f>
        <v>1.1821867038959999</v>
      </c>
      <c r="T89" s="368">
        <f>E89*S89</f>
        <v>0.70931202233759993</v>
      </c>
    </row>
    <row r="90" spans="1:20" ht="12.75" customHeight="1">
      <c r="A90" s="150"/>
      <c r="B90" s="134" t="s">
        <v>76</v>
      </c>
      <c r="C90" s="332"/>
      <c r="E90" s="124"/>
      <c r="G90" s="74">
        <f>G89*$J$13/1000</f>
        <v>0.75466751999999993</v>
      </c>
      <c r="I90" s="159"/>
      <c r="J90" s="74">
        <f>J89*$Q$13/1000</f>
        <v>0</v>
      </c>
      <c r="K90" s="162"/>
      <c r="L90" s="96" t="s">
        <v>92</v>
      </c>
      <c r="M90" s="97" t="s">
        <v>48</v>
      </c>
      <c r="N90" s="98">
        <v>0.21</v>
      </c>
      <c r="O90" s="98">
        <f>E89*N90</f>
        <v>0.126</v>
      </c>
      <c r="P90" s="100">
        <v>1.798</v>
      </c>
      <c r="Q90" s="131">
        <f>N90*P90*$N$11</f>
        <v>0.42751918389600002</v>
      </c>
      <c r="R90" s="124">
        <f>SUM(Q90:Q90)</f>
        <v>0.42751918389600002</v>
      </c>
      <c r="S90" s="367"/>
      <c r="T90" s="369"/>
    </row>
    <row r="91" spans="1:20" ht="12.7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Q91" s="83"/>
      <c r="R91" s="124"/>
      <c r="S91" s="124"/>
      <c r="T91" s="165"/>
    </row>
    <row r="92" spans="1:20" ht="12.75" customHeight="1">
      <c r="A92" s="149">
        <v>22</v>
      </c>
      <c r="B92" s="234" t="s">
        <v>93</v>
      </c>
      <c r="C92" s="331" t="s">
        <v>95</v>
      </c>
      <c r="D92" s="180" t="s">
        <v>62</v>
      </c>
      <c r="E92" s="237">
        <v>2.7</v>
      </c>
      <c r="F92" s="95"/>
      <c r="G92" s="74">
        <v>0.33800000000000002</v>
      </c>
      <c r="H92" s="95"/>
      <c r="I92" s="158"/>
      <c r="J92" s="74">
        <v>1.26E-2</v>
      </c>
      <c r="K92" s="161"/>
      <c r="L92" s="92"/>
      <c r="M92" s="93"/>
      <c r="N92" s="94"/>
      <c r="O92" s="128"/>
      <c r="P92" s="95"/>
      <c r="Q92" s="121"/>
      <c r="R92" s="81">
        <f>G93+J93</f>
        <v>0.69941687599999991</v>
      </c>
      <c r="S92" s="366">
        <f>R92+R93</f>
        <v>0.9805007188999999</v>
      </c>
      <c r="T92" s="368">
        <f>E92*S92</f>
        <v>2.6473519410299997</v>
      </c>
    </row>
    <row r="93" spans="1:20" ht="12.75" customHeight="1">
      <c r="A93" s="150"/>
      <c r="B93" s="330" t="s">
        <v>94</v>
      </c>
      <c r="C93" s="332"/>
      <c r="E93" s="238"/>
      <c r="G93" s="74">
        <f>G92*$J$13/1000</f>
        <v>0.66426463999999996</v>
      </c>
      <c r="I93" s="159"/>
      <c r="J93" s="74">
        <f>J92*$Q$13/1000</f>
        <v>3.5152236000000003E-2</v>
      </c>
      <c r="K93" s="162"/>
      <c r="L93" s="96" t="s">
        <v>109</v>
      </c>
      <c r="M93" s="97" t="s">
        <v>48</v>
      </c>
      <c r="N93" s="98">
        <v>0.33100000000000002</v>
      </c>
      <c r="O93" s="98">
        <f>E92*N93</f>
        <v>0.89370000000000005</v>
      </c>
      <c r="P93" s="100">
        <v>0.75</v>
      </c>
      <c r="Q93" s="131">
        <f>N93*P93*$N$11</f>
        <v>0.28108384290000005</v>
      </c>
      <c r="R93" s="124">
        <f>SUM(Q93:Q93)</f>
        <v>0.28108384290000005</v>
      </c>
      <c r="S93" s="367"/>
      <c r="T93" s="369"/>
    </row>
    <row r="94" spans="1:20" ht="12.75" customHeight="1">
      <c r="A94" s="151"/>
      <c r="B94" s="375"/>
      <c r="C94" s="333"/>
      <c r="D94" s="86"/>
      <c r="E94" s="89"/>
      <c r="F94" s="87"/>
      <c r="G94" s="88"/>
      <c r="H94" s="87"/>
      <c r="I94" s="160"/>
      <c r="J94" s="88"/>
      <c r="K94" s="163"/>
      <c r="L94" s="181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2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181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G95*$J$13/1000</f>
        <v>0</v>
      </c>
      <c r="I96" s="159"/>
      <c r="J96" s="74">
        <f>J95*$Q$13/1000</f>
        <v>7.9232024000000001</v>
      </c>
      <c r="K96" s="162"/>
      <c r="Q96" s="83"/>
      <c r="R96" s="124"/>
      <c r="S96" s="124"/>
      <c r="T96" s="165"/>
    </row>
    <row r="97" spans="1:20" ht="12.75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0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SUM(T20:T97)</f>
        <v>223.14983887344908</v>
      </c>
    </row>
    <row r="99" spans="1:20" ht="12" hidden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T98</f>
        <v>223.14983887344908</v>
      </c>
    </row>
    <row r="100" spans="1:20">
      <c r="A100" s="172"/>
      <c r="C100" s="175" t="s">
        <v>100</v>
      </c>
      <c r="D100" s="143">
        <v>0.13300000000000001</v>
      </c>
      <c r="E100" s="155"/>
      <c r="T100" s="169">
        <f>D100*T99</f>
        <v>29.678928570168729</v>
      </c>
    </row>
    <row r="101" spans="1:20">
      <c r="A101" s="172"/>
      <c r="C101" s="175" t="s">
        <v>99</v>
      </c>
      <c r="E101" s="155"/>
      <c r="T101" s="169">
        <f>T99+T100</f>
        <v>252.82876744361781</v>
      </c>
    </row>
    <row r="102" spans="1:20">
      <c r="A102" s="172"/>
      <c r="C102" s="175" t="s">
        <v>101</v>
      </c>
      <c r="D102" s="143">
        <v>0.11</v>
      </c>
      <c r="E102" s="155"/>
      <c r="T102" s="169">
        <f>D102*T101</f>
        <v>27.811164418797958</v>
      </c>
    </row>
    <row r="103" spans="1:20" ht="15.75" thickBot="1">
      <c r="A103" s="172"/>
      <c r="C103" s="175" t="s">
        <v>99</v>
      </c>
      <c r="E103" s="155"/>
      <c r="T103" s="169">
        <f>T101+T102</f>
        <v>280.63993186241578</v>
      </c>
    </row>
    <row r="104" spans="1:20" ht="16.5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280.63993186241578</v>
      </c>
    </row>
    <row r="105" spans="1:20" ht="15.75" thickTop="1"/>
    <row r="106" spans="1:20">
      <c r="L106" s="66" t="s">
        <v>103</v>
      </c>
      <c r="P106" s="43" t="s">
        <v>104</v>
      </c>
    </row>
  </sheetData>
  <mergeCells count="97">
    <mergeCell ref="A1:C1"/>
    <mergeCell ref="E1:S1"/>
    <mergeCell ref="E6:R6"/>
    <mergeCell ref="A9:B9"/>
    <mergeCell ref="P9:R9"/>
    <mergeCell ref="A15:A19"/>
    <mergeCell ref="B15:B19"/>
    <mergeCell ref="C15:C19"/>
    <mergeCell ref="D15:D19"/>
    <mergeCell ref="E15:E19"/>
    <mergeCell ref="E10:G10"/>
    <mergeCell ref="D11:F11"/>
    <mergeCell ref="N11:P11"/>
    <mergeCell ref="J13:L13"/>
    <mergeCell ref="Q13:S13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I15:K19"/>
    <mergeCell ref="L15:Q15"/>
    <mergeCell ref="B29:B31"/>
    <mergeCell ref="C29:C32"/>
    <mergeCell ref="C33:C38"/>
    <mergeCell ref="C20:C21"/>
    <mergeCell ref="C23:C24"/>
    <mergeCell ref="B26:B27"/>
    <mergeCell ref="C26:C27"/>
    <mergeCell ref="F15:H19"/>
    <mergeCell ref="S33:S38"/>
    <mergeCell ref="T33:T38"/>
    <mergeCell ref="R34:R38"/>
    <mergeCell ref="L35:L37"/>
    <mergeCell ref="C39:C41"/>
    <mergeCell ref="S39:S40"/>
    <mergeCell ref="T39:T40"/>
    <mergeCell ref="L40:L41"/>
    <mergeCell ref="C43:C44"/>
    <mergeCell ref="S43:S44"/>
    <mergeCell ref="T43:T44"/>
    <mergeCell ref="C46:C47"/>
    <mergeCell ref="S46:S47"/>
    <mergeCell ref="T46:T47"/>
    <mergeCell ref="B49:B50"/>
    <mergeCell ref="C49:C52"/>
    <mergeCell ref="S49:S52"/>
    <mergeCell ref="T49:T52"/>
    <mergeCell ref="R50:R52"/>
    <mergeCell ref="B57:B58"/>
    <mergeCell ref="C57:C59"/>
    <mergeCell ref="S57:S59"/>
    <mergeCell ref="T57:T59"/>
    <mergeCell ref="R58:R59"/>
    <mergeCell ref="C65:C66"/>
    <mergeCell ref="S65:S66"/>
    <mergeCell ref="T65:T66"/>
    <mergeCell ref="C54:C55"/>
    <mergeCell ref="S54:S55"/>
    <mergeCell ref="T54:T55"/>
    <mergeCell ref="C61:C63"/>
    <mergeCell ref="S61:S63"/>
    <mergeCell ref="T61:T63"/>
    <mergeCell ref="R62:R63"/>
    <mergeCell ref="C68:C69"/>
    <mergeCell ref="S68:S69"/>
    <mergeCell ref="T68:T69"/>
    <mergeCell ref="C71:C72"/>
    <mergeCell ref="S71:S72"/>
    <mergeCell ref="T71:T72"/>
    <mergeCell ref="C74:C75"/>
    <mergeCell ref="S74:S75"/>
    <mergeCell ref="T74:T75"/>
    <mergeCell ref="C77:C78"/>
    <mergeCell ref="S77:S78"/>
    <mergeCell ref="T77:T78"/>
    <mergeCell ref="C80:C81"/>
    <mergeCell ref="S80:S81"/>
    <mergeCell ref="T80:T81"/>
    <mergeCell ref="C83:C84"/>
    <mergeCell ref="S83:S84"/>
    <mergeCell ref="T83:T84"/>
    <mergeCell ref="C86:C87"/>
    <mergeCell ref="S86:S87"/>
    <mergeCell ref="T86:T87"/>
    <mergeCell ref="C89:C90"/>
    <mergeCell ref="S89:S90"/>
    <mergeCell ref="T89:T90"/>
    <mergeCell ref="C92:C94"/>
    <mergeCell ref="S92:S93"/>
    <mergeCell ref="T92:T93"/>
    <mergeCell ref="B93:B94"/>
    <mergeCell ref="C95:C96"/>
  </mergeCells>
  <pageMargins left="0.3" right="0" top="0.41" bottom="0.5" header="0.24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X106"/>
  <sheetViews>
    <sheetView showZeros="0" zoomScaleSheetLayoutView="100" workbookViewId="0">
      <selection activeCell="E7" sqref="E7:P7"/>
    </sheetView>
  </sheetViews>
  <sheetFormatPr defaultRowHeight="15"/>
  <cols>
    <col min="1" max="1" width="3.85546875" style="40" customWidth="1"/>
    <col min="2" max="2" width="7.42578125" style="41" customWidth="1"/>
    <col min="3" max="3" width="27.140625" style="67" customWidth="1"/>
    <col min="4" max="4" width="6.7109375" style="59" customWidth="1"/>
    <col min="5" max="5" width="6.7109375" style="55" customWidth="1"/>
    <col min="6" max="6" width="0.7109375" style="43" customWidth="1"/>
    <col min="7" max="7" width="5.85546875" style="42" customWidth="1"/>
    <col min="8" max="9" width="0.7109375" style="43" customWidth="1"/>
    <col min="10" max="10" width="5.85546875" style="42" customWidth="1"/>
    <col min="11" max="11" width="0.7109375" style="43" customWidth="1"/>
    <col min="12" max="12" width="24.7109375" style="66" customWidth="1"/>
    <col min="13" max="13" width="6.5703125" style="61" customWidth="1"/>
    <col min="14" max="14" width="6.5703125" style="57" customWidth="1"/>
    <col min="15" max="15" width="6.5703125" style="55" customWidth="1"/>
    <col min="16" max="16" width="6.5703125" style="43" customWidth="1"/>
    <col min="17" max="17" width="6.5703125" style="42" customWidth="1"/>
    <col min="18" max="19" width="6.5703125" style="55" customWidth="1"/>
    <col min="20" max="20" width="8.5703125" style="64" customWidth="1"/>
    <col min="21" max="21" width="1.28515625" style="36" customWidth="1"/>
    <col min="22" max="24" width="9.140625" style="39"/>
    <col min="25" max="16384" width="9.140625" style="36"/>
  </cols>
  <sheetData>
    <row r="1" spans="1:24" s="8" customFormat="1" ht="30" customHeight="1">
      <c r="A1" s="305" t="s">
        <v>0</v>
      </c>
      <c r="B1" s="305"/>
      <c r="C1" s="305"/>
      <c r="D1" s="69"/>
      <c r="E1" s="321" t="s">
        <v>107</v>
      </c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"/>
      <c r="V1" s="9"/>
      <c r="W1" s="9"/>
      <c r="X1" s="9"/>
    </row>
    <row r="2" spans="1:24" s="8" customFormat="1" ht="12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V2" s="9"/>
      <c r="W2" s="9"/>
      <c r="X2" s="9"/>
    </row>
    <row r="3" spans="1:24" s="16" customFormat="1">
      <c r="A3" s="13"/>
      <c r="B3" s="13"/>
      <c r="C3" s="13"/>
      <c r="D3" s="13"/>
      <c r="E3" s="51" t="s">
        <v>1</v>
      </c>
      <c r="F3" s="51"/>
      <c r="G3" s="44"/>
      <c r="H3" s="44"/>
      <c r="I3" s="44"/>
      <c r="J3" s="44"/>
      <c r="K3" s="44"/>
      <c r="L3" s="44"/>
      <c r="M3" s="49" t="s">
        <v>205</v>
      </c>
      <c r="N3" s="15"/>
      <c r="O3" s="15"/>
      <c r="P3" s="13"/>
      <c r="Q3" s="13"/>
      <c r="R3" s="13"/>
      <c r="S3" s="13"/>
      <c r="T3" s="13"/>
      <c r="V3" s="17"/>
      <c r="W3" s="17"/>
      <c r="X3" s="17"/>
    </row>
    <row r="4" spans="1:24" s="14" customFormat="1" ht="12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0"/>
      <c r="X4" s="20"/>
    </row>
    <row r="5" spans="1:24" s="14" customFormat="1" ht="14.25" customHeight="1">
      <c r="A5" s="18"/>
      <c r="B5" s="18"/>
      <c r="C5" s="71"/>
      <c r="D5" s="71"/>
      <c r="E5" s="177" t="s">
        <v>108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18"/>
      <c r="T5" s="18"/>
      <c r="V5" s="20"/>
      <c r="W5" s="20"/>
      <c r="X5" s="20"/>
    </row>
    <row r="6" spans="1:24" s="14" customFormat="1" ht="12.75" customHeight="1">
      <c r="A6" s="18"/>
      <c r="B6" s="18"/>
      <c r="C6" s="18"/>
      <c r="D6" s="18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7"/>
      <c r="P6" s="317"/>
      <c r="Q6" s="317"/>
      <c r="R6" s="317"/>
      <c r="S6" s="18"/>
      <c r="T6" s="18"/>
      <c r="V6" s="20"/>
      <c r="W6" s="20"/>
      <c r="X6" s="20"/>
    </row>
    <row r="7" spans="1:24" s="14" customFormat="1" ht="12.75">
      <c r="A7" s="18"/>
      <c r="B7" s="18"/>
      <c r="C7" s="70" t="s">
        <v>3</v>
      </c>
      <c r="D7" s="70"/>
      <c r="E7" s="259" t="s">
        <v>129</v>
      </c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1" t="s">
        <v>225</v>
      </c>
      <c r="R7" s="21"/>
      <c r="S7" s="18"/>
      <c r="T7" s="18"/>
      <c r="U7" s="19"/>
      <c r="V7" s="20"/>
      <c r="W7" s="20"/>
      <c r="X7" s="20"/>
    </row>
    <row r="8" spans="1:24" s="14" customFormat="1" ht="12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V8" s="20"/>
      <c r="W8" s="20"/>
      <c r="X8" s="20"/>
    </row>
    <row r="9" spans="1:24" s="14" customFormat="1" ht="12.75">
      <c r="A9" s="306" t="s">
        <v>4</v>
      </c>
      <c r="B9" s="306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69" t="s">
        <v>7</v>
      </c>
      <c r="P9" s="334">
        <f>T104</f>
        <v>280.63993186241578</v>
      </c>
      <c r="Q9" s="328"/>
      <c r="R9" s="328"/>
      <c r="S9" s="54" t="s">
        <v>11</v>
      </c>
      <c r="T9" s="18"/>
      <c r="V9" s="20"/>
      <c r="W9" s="20"/>
      <c r="X9" s="20"/>
    </row>
    <row r="10" spans="1:24" s="14" customFormat="1">
      <c r="A10" s="26"/>
      <c r="B10" s="26"/>
      <c r="C10" s="27"/>
      <c r="D10" s="27"/>
      <c r="E10" s="323"/>
      <c r="F10" s="323"/>
      <c r="G10" s="323"/>
      <c r="H10" s="18"/>
      <c r="I10" s="18"/>
      <c r="J10" s="18"/>
      <c r="K10" s="18"/>
      <c r="L10" s="18"/>
      <c r="M10" s="18"/>
      <c r="N10" s="28"/>
      <c r="P10" s="62"/>
      <c r="Q10" s="68"/>
      <c r="R10" s="68"/>
      <c r="T10" s="53"/>
      <c r="V10" s="20"/>
      <c r="W10" s="20"/>
      <c r="X10" s="20"/>
    </row>
    <row r="11" spans="1:24" s="14" customFormat="1" ht="14.25">
      <c r="A11" s="70" t="s">
        <v>5</v>
      </c>
      <c r="B11" s="26"/>
      <c r="C11" s="26"/>
      <c r="D11" s="327">
        <v>212742</v>
      </c>
      <c r="E11" s="328"/>
      <c r="F11" s="328"/>
      <c r="G11" s="30" t="s">
        <v>6</v>
      </c>
      <c r="H11" s="18"/>
      <c r="I11" s="18"/>
      <c r="J11" s="31"/>
      <c r="K11" s="31"/>
      <c r="L11" s="31"/>
      <c r="M11" s="63" t="s">
        <v>26</v>
      </c>
      <c r="N11" s="335">
        <f>1.02*1.05*1.0572</f>
        <v>1.1322612000000001</v>
      </c>
      <c r="O11" s="336"/>
      <c r="P11" s="336"/>
      <c r="Q11" s="18"/>
      <c r="R11" s="25"/>
      <c r="S11" s="18"/>
      <c r="T11" s="18"/>
      <c r="V11" s="20"/>
      <c r="W11" s="20"/>
      <c r="X11" s="20"/>
    </row>
    <row r="12" spans="1:24" s="14" customFormat="1" ht="12.75">
      <c r="A12" s="26"/>
      <c r="B12" s="26"/>
      <c r="C12" s="26"/>
      <c r="D12" s="26"/>
      <c r="E12" s="29"/>
      <c r="F12" s="29"/>
      <c r="G12" s="31"/>
      <c r="H12" s="18"/>
      <c r="I12" s="18"/>
      <c r="J12" s="31"/>
      <c r="K12" s="31"/>
      <c r="L12" s="31"/>
      <c r="M12" s="18"/>
      <c r="N12" s="18"/>
      <c r="O12" s="18"/>
      <c r="P12" s="18"/>
      <c r="Q12" s="18"/>
      <c r="R12" s="25"/>
      <c r="S12" s="18"/>
      <c r="T12" s="18"/>
      <c r="V12" s="20"/>
      <c r="W12" s="20"/>
      <c r="X12" s="20"/>
    </row>
    <row r="13" spans="1:24" s="14" customFormat="1" ht="12.75">
      <c r="A13" s="70" t="s">
        <v>27</v>
      </c>
      <c r="B13" s="32"/>
      <c r="C13" s="32"/>
      <c r="D13" s="32"/>
      <c r="E13" s="32"/>
      <c r="F13" s="26"/>
      <c r="G13" s="71" t="s">
        <v>28</v>
      </c>
      <c r="H13" s="26"/>
      <c r="I13" s="52"/>
      <c r="J13" s="303">
        <v>1965.28</v>
      </c>
      <c r="K13" s="304"/>
      <c r="L13" s="304"/>
      <c r="M13" s="33"/>
      <c r="N13" s="71"/>
      <c r="O13" s="71"/>
      <c r="P13" s="71" t="s">
        <v>29</v>
      </c>
      <c r="Q13" s="303">
        <v>2789.86</v>
      </c>
      <c r="R13" s="304"/>
      <c r="S13" s="304"/>
      <c r="T13" s="52"/>
      <c r="V13" s="20"/>
      <c r="W13" s="20"/>
      <c r="X13" s="20"/>
    </row>
    <row r="14" spans="1:24" s="8" customFormat="1" ht="13.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34"/>
      <c r="S14" s="11"/>
      <c r="T14" s="11"/>
      <c r="V14" s="9"/>
      <c r="W14" s="9"/>
      <c r="X14" s="9"/>
    </row>
    <row r="15" spans="1:24" s="35" customFormat="1" ht="18" customHeight="1" thickTop="1">
      <c r="A15" s="307" t="s">
        <v>20</v>
      </c>
      <c r="B15" s="310" t="s">
        <v>9</v>
      </c>
      <c r="C15" s="313" t="s">
        <v>10</v>
      </c>
      <c r="D15" s="324" t="s">
        <v>12</v>
      </c>
      <c r="E15" s="324" t="s">
        <v>13</v>
      </c>
      <c r="F15" s="337" t="s">
        <v>21</v>
      </c>
      <c r="G15" s="359"/>
      <c r="H15" s="359"/>
      <c r="I15" s="337" t="s">
        <v>24</v>
      </c>
      <c r="J15" s="338"/>
      <c r="K15" s="339"/>
      <c r="L15" s="355" t="s">
        <v>15</v>
      </c>
      <c r="M15" s="356"/>
      <c r="N15" s="356"/>
      <c r="O15" s="356"/>
      <c r="P15" s="356"/>
      <c r="Q15" s="356"/>
      <c r="R15" s="352" t="s">
        <v>22</v>
      </c>
      <c r="S15" s="322" t="s">
        <v>16</v>
      </c>
      <c r="T15" s="300" t="s">
        <v>17</v>
      </c>
    </row>
    <row r="16" spans="1:24" s="35" customFormat="1" ht="22.5" customHeight="1">
      <c r="A16" s="308"/>
      <c r="B16" s="311"/>
      <c r="C16" s="314"/>
      <c r="D16" s="325"/>
      <c r="E16" s="325"/>
      <c r="F16" s="360"/>
      <c r="G16" s="361"/>
      <c r="H16" s="361"/>
      <c r="I16" s="340"/>
      <c r="J16" s="341"/>
      <c r="K16" s="342"/>
      <c r="L16" s="317" t="s">
        <v>14</v>
      </c>
      <c r="M16" s="357" t="s">
        <v>12</v>
      </c>
      <c r="N16" s="318" t="s">
        <v>25</v>
      </c>
      <c r="O16" s="318" t="s">
        <v>18</v>
      </c>
      <c r="P16" s="318" t="s">
        <v>19</v>
      </c>
      <c r="Q16" s="318" t="s">
        <v>23</v>
      </c>
      <c r="R16" s="353"/>
      <c r="S16" s="319"/>
      <c r="T16" s="301"/>
    </row>
    <row r="17" spans="1:20" s="35" customFormat="1" ht="22.5" customHeight="1">
      <c r="A17" s="308"/>
      <c r="B17" s="311"/>
      <c r="C17" s="314"/>
      <c r="D17" s="325"/>
      <c r="E17" s="325"/>
      <c r="F17" s="360"/>
      <c r="G17" s="361"/>
      <c r="H17" s="361"/>
      <c r="I17" s="340"/>
      <c r="J17" s="341"/>
      <c r="K17" s="342"/>
      <c r="L17" s="346"/>
      <c r="M17" s="358"/>
      <c r="N17" s="319"/>
      <c r="O17" s="319"/>
      <c r="P17" s="348"/>
      <c r="Q17" s="350"/>
      <c r="R17" s="353"/>
      <c r="S17" s="319"/>
      <c r="T17" s="301"/>
    </row>
    <row r="18" spans="1:20" s="35" customFormat="1" ht="22.5" customHeight="1">
      <c r="A18" s="308"/>
      <c r="B18" s="311"/>
      <c r="C18" s="314"/>
      <c r="D18" s="325"/>
      <c r="E18" s="325"/>
      <c r="F18" s="360"/>
      <c r="G18" s="361"/>
      <c r="H18" s="361"/>
      <c r="I18" s="340"/>
      <c r="J18" s="341"/>
      <c r="K18" s="342"/>
      <c r="L18" s="346"/>
      <c r="M18" s="358"/>
      <c r="N18" s="319"/>
      <c r="O18" s="319"/>
      <c r="P18" s="348"/>
      <c r="Q18" s="350"/>
      <c r="R18" s="353"/>
      <c r="S18" s="319"/>
      <c r="T18" s="301"/>
    </row>
    <row r="19" spans="1:20" s="35" customFormat="1" ht="22.5" customHeight="1">
      <c r="A19" s="309"/>
      <c r="B19" s="312"/>
      <c r="C19" s="315"/>
      <c r="D19" s="326"/>
      <c r="E19" s="326"/>
      <c r="F19" s="362"/>
      <c r="G19" s="363"/>
      <c r="H19" s="363"/>
      <c r="I19" s="343"/>
      <c r="J19" s="344"/>
      <c r="K19" s="345"/>
      <c r="L19" s="347"/>
      <c r="M19" s="358"/>
      <c r="N19" s="320"/>
      <c r="O19" s="320"/>
      <c r="P19" s="349"/>
      <c r="Q19" s="351"/>
      <c r="R19" s="354"/>
      <c r="S19" s="320"/>
      <c r="T19" s="302"/>
    </row>
    <row r="20" spans="1:20" ht="12.75" customHeight="1">
      <c r="A20" s="152">
        <v>1</v>
      </c>
      <c r="B20" s="90" t="s">
        <v>30</v>
      </c>
      <c r="C20" s="332" t="s">
        <v>31</v>
      </c>
      <c r="D20" s="58" t="s">
        <v>32</v>
      </c>
      <c r="E20" s="124">
        <f>E68</f>
        <v>4.3</v>
      </c>
      <c r="F20" s="38"/>
      <c r="G20" s="37">
        <v>0.22320000000000001</v>
      </c>
      <c r="H20" s="38"/>
      <c r="I20" s="159"/>
      <c r="J20" s="42">
        <v>8.5000000000000006E-3</v>
      </c>
      <c r="K20" s="162"/>
      <c r="L20" s="181"/>
      <c r="M20" s="182"/>
      <c r="N20" s="183"/>
      <c r="O20" s="183"/>
      <c r="P20" s="87"/>
      <c r="Q20" s="184"/>
      <c r="R20" s="89">
        <f>G21+J21</f>
        <v>0.46236430600000006</v>
      </c>
      <c r="S20" s="124">
        <f>R20+R21</f>
        <v>0.46236430600000006</v>
      </c>
      <c r="T20" s="167">
        <f>E20*S20</f>
        <v>1.9881665158000001</v>
      </c>
    </row>
    <row r="21" spans="1:20" ht="12.75" customHeight="1">
      <c r="A21" s="150"/>
      <c r="B21" s="36"/>
      <c r="C21" s="332"/>
      <c r="D21" s="58"/>
      <c r="E21" s="124"/>
      <c r="F21" s="38"/>
      <c r="G21" s="74">
        <f>G20*$J$13/1000</f>
        <v>0.43865049600000006</v>
      </c>
      <c r="H21" s="38"/>
      <c r="I21" s="159"/>
      <c r="J21" s="74">
        <f>J20*$Q$13/1000</f>
        <v>2.3713810000000002E-2</v>
      </c>
      <c r="K21" s="162"/>
      <c r="L21" s="65"/>
      <c r="M21" s="60"/>
      <c r="N21" s="56"/>
      <c r="O21" s="56"/>
      <c r="P21" s="38"/>
      <c r="Q21" s="83"/>
      <c r="R21" s="124"/>
      <c r="S21" s="124"/>
      <c r="T21" s="165"/>
    </row>
    <row r="22" spans="1:20" ht="7.5" customHeight="1">
      <c r="A22" s="151"/>
      <c r="B22" s="85"/>
      <c r="C22" s="153"/>
      <c r="D22" s="86"/>
      <c r="E22" s="89"/>
      <c r="F22" s="87"/>
      <c r="G22" s="88"/>
      <c r="H22" s="87"/>
      <c r="I22" s="160"/>
      <c r="J22" s="88"/>
      <c r="K22" s="163"/>
      <c r="O22" s="57"/>
      <c r="Q22" s="83"/>
      <c r="R22" s="124"/>
      <c r="S22" s="124"/>
      <c r="T22" s="165"/>
    </row>
    <row r="23" spans="1:20" ht="12.75" customHeight="1">
      <c r="A23" s="152">
        <v>2</v>
      </c>
      <c r="B23" s="90" t="s">
        <v>33</v>
      </c>
      <c r="C23" s="331" t="s">
        <v>35</v>
      </c>
      <c r="D23" s="58" t="s">
        <v>36</v>
      </c>
      <c r="E23" s="124">
        <v>0.34499999999999997</v>
      </c>
      <c r="F23" s="38"/>
      <c r="G23" s="37">
        <v>4.9000000000000004</v>
      </c>
      <c r="H23" s="38"/>
      <c r="I23" s="159"/>
      <c r="J23" s="42">
        <v>4.8</v>
      </c>
      <c r="K23" s="162"/>
      <c r="L23" s="75"/>
      <c r="M23" s="76"/>
      <c r="N23" s="77"/>
      <c r="O23" s="77"/>
      <c r="P23" s="78"/>
      <c r="Q23" s="80"/>
      <c r="R23" s="81">
        <f>G24+J24</f>
        <v>23.0212</v>
      </c>
      <c r="S23" s="122">
        <f>R23+R24</f>
        <v>23.0212</v>
      </c>
      <c r="T23" s="166">
        <f>E23*S23</f>
        <v>7.9423139999999997</v>
      </c>
    </row>
    <row r="24" spans="1:20" ht="12.75" customHeight="1">
      <c r="A24" s="150"/>
      <c r="B24" s="90" t="s">
        <v>34</v>
      </c>
      <c r="C24" s="332"/>
      <c r="D24" s="58"/>
      <c r="E24" s="124"/>
      <c r="F24" s="38"/>
      <c r="G24" s="74">
        <f>G23*$J$13/1000</f>
        <v>9.6298720000000007</v>
      </c>
      <c r="H24" s="38"/>
      <c r="I24" s="159"/>
      <c r="J24" s="74">
        <f>J23*$Q$13/1000</f>
        <v>13.391328</v>
      </c>
      <c r="K24" s="162"/>
      <c r="L24" s="65"/>
      <c r="M24" s="60"/>
      <c r="N24" s="56"/>
      <c r="O24" s="56"/>
      <c r="P24" s="38"/>
      <c r="Q24" s="83"/>
      <c r="R24" s="124"/>
      <c r="S24" s="124"/>
      <c r="T24" s="165"/>
    </row>
    <row r="25" spans="1:20" ht="15" customHeight="1">
      <c r="A25" s="151"/>
      <c r="B25" s="85"/>
      <c r="C25" s="153"/>
      <c r="D25" s="86"/>
      <c r="E25" s="89"/>
      <c r="F25" s="87"/>
      <c r="G25" s="88"/>
      <c r="H25" s="87"/>
      <c r="I25" s="160"/>
      <c r="J25" s="88"/>
      <c r="K25" s="163"/>
      <c r="O25" s="57"/>
      <c r="Q25" s="83"/>
      <c r="R25" s="124"/>
      <c r="S25" s="124"/>
      <c r="T25" s="165"/>
    </row>
    <row r="26" spans="1:20" ht="12.75" customHeight="1">
      <c r="A26" s="149">
        <v>3</v>
      </c>
      <c r="B26" s="329" t="s">
        <v>37</v>
      </c>
      <c r="C26" s="331" t="s">
        <v>38</v>
      </c>
      <c r="D26" s="180" t="s">
        <v>39</v>
      </c>
      <c r="E26" s="122">
        <v>0.67600000000000005</v>
      </c>
      <c r="F26" s="95"/>
      <c r="G26" s="74">
        <v>0.36</v>
      </c>
      <c r="H26" s="95"/>
      <c r="I26" s="158"/>
      <c r="J26" s="74">
        <v>0.85</v>
      </c>
      <c r="K26" s="161"/>
      <c r="L26" s="75"/>
      <c r="M26" s="76"/>
      <c r="N26" s="77"/>
      <c r="O26" s="77"/>
      <c r="P26" s="78"/>
      <c r="Q26" s="80"/>
      <c r="R26" s="81">
        <f>G27+J27</f>
        <v>3.0788818</v>
      </c>
      <c r="S26" s="122">
        <f>R26+R27</f>
        <v>3.0788818</v>
      </c>
      <c r="T26" s="166">
        <f>E26*S26</f>
        <v>2.0813240968</v>
      </c>
    </row>
    <row r="27" spans="1:20" ht="12.75" customHeight="1">
      <c r="A27" s="150"/>
      <c r="B27" s="330"/>
      <c r="C27" s="332"/>
      <c r="E27" s="124"/>
      <c r="G27" s="74">
        <f>G26*$J$13/1000</f>
        <v>0.70750079999999993</v>
      </c>
      <c r="I27" s="159"/>
      <c r="J27" s="74">
        <f>J26*$Q$13/1000</f>
        <v>2.371381</v>
      </c>
      <c r="K27" s="162"/>
      <c r="O27" s="57"/>
      <c r="Q27" s="83"/>
      <c r="R27" s="124"/>
      <c r="S27" s="124"/>
      <c r="T27" s="165"/>
    </row>
    <row r="28" spans="1:20" ht="8.25" customHeight="1">
      <c r="A28" s="151"/>
      <c r="B28" s="85"/>
      <c r="C28" s="153"/>
      <c r="D28" s="86"/>
      <c r="E28" s="89"/>
      <c r="F28" s="87"/>
      <c r="G28" s="88"/>
      <c r="H28" s="87"/>
      <c r="I28" s="160"/>
      <c r="J28" s="88"/>
      <c r="K28" s="163"/>
      <c r="L28" s="181"/>
      <c r="M28" s="182"/>
      <c r="N28" s="183"/>
      <c r="O28" s="183"/>
      <c r="P28" s="87"/>
      <c r="Q28" s="184"/>
      <c r="R28" s="89"/>
      <c r="S28" s="89"/>
      <c r="T28" s="185"/>
    </row>
    <row r="29" spans="1:20" ht="12.75" customHeight="1">
      <c r="A29" s="149">
        <v>4</v>
      </c>
      <c r="B29" s="329" t="s">
        <v>40</v>
      </c>
      <c r="C29" s="331" t="s">
        <v>42</v>
      </c>
      <c r="D29" s="180" t="s">
        <v>43</v>
      </c>
      <c r="E29" s="237">
        <v>4</v>
      </c>
      <c r="F29" s="95"/>
      <c r="G29" s="74">
        <v>0.89339999999999997</v>
      </c>
      <c r="H29" s="95"/>
      <c r="I29" s="158"/>
      <c r="J29" s="74">
        <v>0.27799999999999958</v>
      </c>
      <c r="K29" s="161"/>
      <c r="L29" s="75"/>
      <c r="M29" s="76"/>
      <c r="N29" s="77"/>
      <c r="O29" s="77"/>
      <c r="P29" s="78"/>
      <c r="Q29" s="80"/>
      <c r="R29" s="81">
        <f>G30+J30</f>
        <v>2.5313622319999989</v>
      </c>
      <c r="S29" s="122">
        <f>R29+R30</f>
        <v>2.5313622319999989</v>
      </c>
      <c r="T29" s="166">
        <f>E29*S29</f>
        <v>10.125448927999996</v>
      </c>
    </row>
    <row r="30" spans="1:20" ht="12.75" customHeight="1">
      <c r="A30" s="150"/>
      <c r="B30" s="330"/>
      <c r="C30" s="332"/>
      <c r="E30" s="238"/>
      <c r="G30" s="74">
        <f>G29*$J$13/1000</f>
        <v>1.755781152</v>
      </c>
      <c r="I30" s="159"/>
      <c r="J30" s="74">
        <f>J29*$Q$13/1000</f>
        <v>0.77558107999999892</v>
      </c>
      <c r="K30" s="162"/>
      <c r="M30" s="60"/>
      <c r="N30" s="56"/>
      <c r="O30" s="56"/>
      <c r="P30" s="38"/>
      <c r="Q30" s="83"/>
      <c r="R30" s="124"/>
      <c r="S30" s="124"/>
      <c r="T30" s="165"/>
    </row>
    <row r="31" spans="1:20" ht="12.75" customHeight="1">
      <c r="A31" s="150"/>
      <c r="B31" s="330"/>
      <c r="C31" s="332"/>
      <c r="E31" s="238"/>
      <c r="I31" s="159"/>
      <c r="K31" s="162"/>
      <c r="M31" s="60"/>
      <c r="N31" s="56"/>
      <c r="O31" s="56"/>
      <c r="P31" s="38"/>
      <c r="Q31" s="83"/>
      <c r="R31" s="124"/>
      <c r="S31" s="124"/>
      <c r="T31" s="165"/>
    </row>
    <row r="32" spans="1:20" ht="12.75" customHeight="1">
      <c r="A32" s="151"/>
      <c r="B32" s="248" t="s">
        <v>41</v>
      </c>
      <c r="C32" s="333"/>
      <c r="D32" s="86"/>
      <c r="E32" s="89"/>
      <c r="F32" s="87"/>
      <c r="G32" s="88"/>
      <c r="H32" s="87"/>
      <c r="I32" s="160"/>
      <c r="J32" s="88"/>
      <c r="K32" s="163"/>
      <c r="L32" s="181"/>
      <c r="M32" s="60"/>
      <c r="N32" s="56"/>
      <c r="O32" s="56"/>
      <c r="P32" s="38"/>
      <c r="Q32" s="83"/>
      <c r="R32" s="124"/>
      <c r="S32" s="124"/>
      <c r="T32" s="165"/>
    </row>
    <row r="33" spans="1:20" ht="12.75" customHeight="1">
      <c r="A33" s="149">
        <v>5</v>
      </c>
      <c r="B33" s="234" t="s">
        <v>44</v>
      </c>
      <c r="C33" s="331" t="s">
        <v>46</v>
      </c>
      <c r="D33" s="180" t="s">
        <v>39</v>
      </c>
      <c r="E33" s="202">
        <f>(38.4+32.7+17.3+11.2)/1000</f>
        <v>9.9599999999999994E-2</v>
      </c>
      <c r="F33" s="95"/>
      <c r="G33" s="74">
        <v>19</v>
      </c>
      <c r="H33" s="95"/>
      <c r="I33" s="158"/>
      <c r="J33" s="74">
        <v>17.600000000000001</v>
      </c>
      <c r="K33" s="161"/>
      <c r="L33" s="92"/>
      <c r="M33" s="93"/>
      <c r="N33" s="94"/>
      <c r="O33" s="94"/>
      <c r="P33" s="95"/>
      <c r="Q33" s="121"/>
      <c r="R33" s="81">
        <f>G34+J34</f>
        <v>86.441856000000001</v>
      </c>
      <c r="S33" s="366">
        <f>R33+R34</f>
        <v>101.30547903165601</v>
      </c>
      <c r="T33" s="368">
        <f>E33*S33</f>
        <v>10.090025711552938</v>
      </c>
    </row>
    <row r="34" spans="1:20" ht="12.75" customHeight="1">
      <c r="A34" s="150"/>
      <c r="B34" s="235" t="s">
        <v>45</v>
      </c>
      <c r="C34" s="332"/>
      <c r="E34" s="178"/>
      <c r="G34" s="74">
        <f>G33*$J$13/1000</f>
        <v>37.340319999999998</v>
      </c>
      <c r="I34" s="159"/>
      <c r="J34" s="74">
        <f>J33*$Q$13/1000</f>
        <v>49.10153600000001</v>
      </c>
      <c r="K34" s="162"/>
      <c r="L34" s="236" t="s">
        <v>47</v>
      </c>
      <c r="M34" s="102" t="s">
        <v>48</v>
      </c>
      <c r="N34" s="103">
        <v>2.0299999999999998</v>
      </c>
      <c r="O34" s="104">
        <f>E33*N34</f>
        <v>0.20218799999999998</v>
      </c>
      <c r="P34" s="105">
        <v>0.95599999999999996</v>
      </c>
      <c r="Q34" s="123">
        <f>N34*P34*$N$11</f>
        <v>2.1973566656159997</v>
      </c>
      <c r="R34" s="366">
        <f>SUM(Q34:Q38)</f>
        <v>14.863623031656001</v>
      </c>
      <c r="S34" s="367"/>
      <c r="T34" s="369"/>
    </row>
    <row r="35" spans="1:20" ht="12.75" customHeight="1">
      <c r="A35" s="150"/>
      <c r="C35" s="332"/>
      <c r="E35" s="238"/>
      <c r="I35" s="159"/>
      <c r="K35" s="162"/>
      <c r="L35" s="370" t="s">
        <v>49</v>
      </c>
      <c r="M35" s="106" t="s">
        <v>39</v>
      </c>
      <c r="N35" s="107">
        <v>1.1999999999999999E-3</v>
      </c>
      <c r="O35" s="108">
        <f>E33*N35</f>
        <v>1.1951999999999998E-4</v>
      </c>
      <c r="P35" s="109">
        <v>861</v>
      </c>
      <c r="Q35" s="125">
        <f>N35*P35*$N$11</f>
        <v>1.16985227184</v>
      </c>
      <c r="R35" s="367"/>
      <c r="S35" s="367"/>
      <c r="T35" s="369"/>
    </row>
    <row r="36" spans="1:20" ht="12.75" customHeight="1">
      <c r="A36" s="150"/>
      <c r="C36" s="332"/>
      <c r="E36" s="238"/>
      <c r="I36" s="159"/>
      <c r="K36" s="162"/>
      <c r="L36" s="371"/>
      <c r="M36" s="110"/>
      <c r="N36" s="111"/>
      <c r="O36" s="111"/>
      <c r="P36" s="112"/>
      <c r="Q36" s="126"/>
      <c r="R36" s="367"/>
      <c r="S36" s="367"/>
      <c r="T36" s="369"/>
    </row>
    <row r="37" spans="1:20" ht="12.75" customHeight="1">
      <c r="A37" s="150"/>
      <c r="C37" s="332"/>
      <c r="E37" s="238"/>
      <c r="I37" s="159"/>
      <c r="K37" s="162"/>
      <c r="L37" s="371"/>
      <c r="M37" s="110"/>
      <c r="N37" s="111"/>
      <c r="O37" s="111"/>
      <c r="P37" s="112"/>
      <c r="Q37" s="126"/>
      <c r="R37" s="367"/>
      <c r="S37" s="367"/>
      <c r="T37" s="369"/>
    </row>
    <row r="38" spans="1:20" ht="12.75" customHeight="1">
      <c r="A38" s="151"/>
      <c r="B38" s="85"/>
      <c r="C38" s="333"/>
      <c r="D38" s="86"/>
      <c r="E38" s="89"/>
      <c r="F38" s="87"/>
      <c r="G38" s="88"/>
      <c r="H38" s="87"/>
      <c r="I38" s="160"/>
      <c r="J38" s="88"/>
      <c r="K38" s="163"/>
      <c r="L38" s="249" t="s">
        <v>50</v>
      </c>
      <c r="M38" s="250" t="s">
        <v>48</v>
      </c>
      <c r="N38" s="251">
        <v>10.5</v>
      </c>
      <c r="O38" s="252">
        <f>E33*N38</f>
        <v>1.0457999999999998</v>
      </c>
      <c r="P38" s="253">
        <v>0.96699999999999997</v>
      </c>
      <c r="Q38" s="254">
        <f>N38*P38*$N$11</f>
        <v>11.4964140942</v>
      </c>
      <c r="R38" s="372"/>
      <c r="S38" s="372"/>
      <c r="T38" s="373"/>
    </row>
    <row r="39" spans="1:20" ht="12.75" customHeight="1">
      <c r="A39" s="152">
        <v>6</v>
      </c>
      <c r="B39" s="90" t="s">
        <v>51</v>
      </c>
      <c r="C39" s="332" t="s">
        <v>52</v>
      </c>
      <c r="D39" s="58" t="s">
        <v>53</v>
      </c>
      <c r="E39" s="124">
        <f>2.7+2.3</f>
        <v>5</v>
      </c>
      <c r="F39" s="38"/>
      <c r="G39" s="37">
        <v>0</v>
      </c>
      <c r="H39" s="38"/>
      <c r="I39" s="159"/>
      <c r="J39" s="42">
        <v>0</v>
      </c>
      <c r="K39" s="162"/>
      <c r="O39" s="57"/>
      <c r="Q39" s="83"/>
      <c r="R39" s="89">
        <f>G40+J40</f>
        <v>0</v>
      </c>
      <c r="S39" s="367">
        <f>R39+R40</f>
        <v>7.2159006276000008</v>
      </c>
      <c r="T39" s="369">
        <f>E39*S39</f>
        <v>36.079503138000007</v>
      </c>
    </row>
    <row r="40" spans="1:20" ht="12.75" customHeight="1">
      <c r="A40" s="150"/>
      <c r="B40" s="36"/>
      <c r="C40" s="332"/>
      <c r="D40" s="58"/>
      <c r="E40" s="124"/>
      <c r="F40" s="38"/>
      <c r="G40" s="74">
        <f>G39*$J$13/1000</f>
        <v>0</v>
      </c>
      <c r="H40" s="38"/>
      <c r="I40" s="159"/>
      <c r="J40" s="74">
        <f>J39*$Q$13/1000</f>
        <v>0</v>
      </c>
      <c r="K40" s="162"/>
      <c r="L40" s="364" t="s">
        <v>54</v>
      </c>
      <c r="M40" s="102" t="s">
        <v>53</v>
      </c>
      <c r="N40" s="103">
        <v>1</v>
      </c>
      <c r="O40" s="104">
        <f>E39*N40</f>
        <v>5</v>
      </c>
      <c r="P40" s="105">
        <v>6.3730000000000002</v>
      </c>
      <c r="Q40" s="123">
        <f>N40*P40*$N$11</f>
        <v>7.2159006276000008</v>
      </c>
      <c r="R40" s="124">
        <f>SUM(Q40:Q40)</f>
        <v>7.2159006276000008</v>
      </c>
      <c r="S40" s="367"/>
      <c r="T40" s="369"/>
    </row>
    <row r="41" spans="1:20" ht="12.75" customHeight="1">
      <c r="A41" s="150"/>
      <c r="B41" s="36"/>
      <c r="C41" s="332"/>
      <c r="D41" s="58"/>
      <c r="E41" s="124"/>
      <c r="F41" s="38"/>
      <c r="G41" s="37"/>
      <c r="H41" s="38"/>
      <c r="I41" s="159"/>
      <c r="K41" s="162"/>
      <c r="L41" s="365"/>
      <c r="M41" s="113"/>
      <c r="N41" s="114"/>
      <c r="O41" s="114"/>
      <c r="P41" s="115"/>
      <c r="Q41" s="130"/>
      <c r="R41" s="124"/>
      <c r="S41" s="124"/>
      <c r="T41" s="165"/>
    </row>
    <row r="42" spans="1:20" ht="12.75" customHeight="1">
      <c r="A42" s="151"/>
      <c r="B42" s="85"/>
      <c r="C42" s="153"/>
      <c r="D42" s="86"/>
      <c r="E42" s="89"/>
      <c r="F42" s="87"/>
      <c r="G42" s="88"/>
      <c r="H42" s="87"/>
      <c r="I42" s="160"/>
      <c r="J42" s="88"/>
      <c r="K42" s="163"/>
      <c r="O42" s="57"/>
      <c r="Q42" s="83"/>
      <c r="R42" s="124"/>
      <c r="S42" s="124"/>
      <c r="T42" s="165"/>
    </row>
    <row r="43" spans="1:20" ht="12.75" customHeight="1">
      <c r="A43" s="152">
        <v>7</v>
      </c>
      <c r="B43" s="90" t="s">
        <v>51</v>
      </c>
      <c r="C43" s="331" t="s">
        <v>55</v>
      </c>
      <c r="D43" s="58" t="s">
        <v>53</v>
      </c>
      <c r="E43" s="124">
        <v>1.35</v>
      </c>
      <c r="F43" s="38"/>
      <c r="G43" s="37">
        <v>0</v>
      </c>
      <c r="H43" s="38"/>
      <c r="I43" s="159"/>
      <c r="J43" s="42">
        <v>0</v>
      </c>
      <c r="K43" s="162"/>
      <c r="L43" s="92"/>
      <c r="M43" s="93"/>
      <c r="N43" s="94"/>
      <c r="O43" s="94"/>
      <c r="P43" s="95"/>
      <c r="Q43" s="121"/>
      <c r="R43" s="81">
        <f>G44+J44</f>
        <v>0</v>
      </c>
      <c r="S43" s="366">
        <f>R43+R44</f>
        <v>8.8406954496000001</v>
      </c>
      <c r="T43" s="368">
        <f>E43*S43</f>
        <v>11.934938856960001</v>
      </c>
    </row>
    <row r="44" spans="1:20" ht="12.75" customHeight="1">
      <c r="A44" s="150"/>
      <c r="B44" s="36"/>
      <c r="C44" s="332"/>
      <c r="D44" s="58"/>
      <c r="E44" s="124"/>
      <c r="F44" s="38"/>
      <c r="G44" s="74">
        <f>G43*$J$13/1000</f>
        <v>0</v>
      </c>
      <c r="H44" s="38"/>
      <c r="I44" s="159"/>
      <c r="J44" s="74">
        <f>J43*$Q$13/1000</f>
        <v>0</v>
      </c>
      <c r="K44" s="162"/>
      <c r="L44" s="96" t="s">
        <v>55</v>
      </c>
      <c r="M44" s="97" t="s">
        <v>53</v>
      </c>
      <c r="N44" s="98">
        <v>1</v>
      </c>
      <c r="O44" s="99">
        <f>E43*N44</f>
        <v>1.35</v>
      </c>
      <c r="P44" s="100">
        <v>7.8079999999999998</v>
      </c>
      <c r="Q44" s="131">
        <f>N44*P44*$N$11</f>
        <v>8.8406954496000001</v>
      </c>
      <c r="R44" s="124">
        <f>SUM(Q44:Q44)</f>
        <v>8.8406954496000001</v>
      </c>
      <c r="S44" s="367"/>
      <c r="T44" s="369"/>
    </row>
    <row r="45" spans="1:20" ht="12.75" customHeight="1">
      <c r="A45" s="151"/>
      <c r="B45" s="85"/>
      <c r="C45" s="153"/>
      <c r="D45" s="86"/>
      <c r="E45" s="89"/>
      <c r="F45" s="87"/>
      <c r="G45" s="88"/>
      <c r="H45" s="87"/>
      <c r="I45" s="160"/>
      <c r="J45" s="88"/>
      <c r="K45" s="163"/>
      <c r="O45" s="57"/>
      <c r="Q45" s="83"/>
      <c r="R45" s="124"/>
      <c r="S45" s="124"/>
      <c r="T45" s="165"/>
    </row>
    <row r="46" spans="1:20" ht="12.75" customHeight="1">
      <c r="A46" s="152">
        <v>8</v>
      </c>
      <c r="B46" s="90" t="s">
        <v>51</v>
      </c>
      <c r="C46" s="331" t="s">
        <v>56</v>
      </c>
      <c r="D46" s="58" t="s">
        <v>53</v>
      </c>
      <c r="E46" s="124">
        <v>3</v>
      </c>
      <c r="F46" s="38"/>
      <c r="G46" s="37">
        <v>0</v>
      </c>
      <c r="H46" s="38"/>
      <c r="I46" s="159"/>
      <c r="J46" s="42">
        <v>0</v>
      </c>
      <c r="K46" s="162"/>
      <c r="L46" s="92"/>
      <c r="M46" s="93"/>
      <c r="N46" s="94"/>
      <c r="O46" s="94"/>
      <c r="P46" s="95"/>
      <c r="Q46" s="121"/>
      <c r="R46" s="81">
        <f>G47+J47</f>
        <v>0</v>
      </c>
      <c r="S46" s="366">
        <f>R46+R47</f>
        <v>1.9089923832</v>
      </c>
      <c r="T46" s="368">
        <f>E46*S46</f>
        <v>5.7269771495999997</v>
      </c>
    </row>
    <row r="47" spans="1:20" ht="12.75" customHeight="1">
      <c r="A47" s="150"/>
      <c r="B47" s="36"/>
      <c r="C47" s="332"/>
      <c r="D47" s="58"/>
      <c r="E47" s="124"/>
      <c r="F47" s="38"/>
      <c r="G47" s="74">
        <f>G46*$J$13/1000</f>
        <v>0</v>
      </c>
      <c r="H47" s="38"/>
      <c r="I47" s="159"/>
      <c r="J47" s="74">
        <f>J46*$Q$13/1000</f>
        <v>0</v>
      </c>
      <c r="K47" s="162"/>
      <c r="L47" s="236" t="s">
        <v>56</v>
      </c>
      <c r="M47" s="102" t="s">
        <v>53</v>
      </c>
      <c r="N47" s="103">
        <v>1</v>
      </c>
      <c r="O47" s="104">
        <f>E46*N47</f>
        <v>3</v>
      </c>
      <c r="P47" s="105">
        <v>1.6859999999999999</v>
      </c>
      <c r="Q47" s="123">
        <f>N47*P47*$N$11</f>
        <v>1.9089923832</v>
      </c>
      <c r="R47" s="124">
        <f>SUM(Q47:Q47)</f>
        <v>1.9089923832</v>
      </c>
      <c r="S47" s="367"/>
      <c r="T47" s="369"/>
    </row>
    <row r="48" spans="1:20" ht="12.75" customHeight="1">
      <c r="A48" s="151"/>
      <c r="B48" s="85"/>
      <c r="C48" s="153"/>
      <c r="D48" s="86"/>
      <c r="E48" s="89"/>
      <c r="F48" s="87"/>
      <c r="G48" s="88"/>
      <c r="H48" s="87"/>
      <c r="I48" s="160"/>
      <c r="J48" s="88"/>
      <c r="K48" s="163"/>
      <c r="O48" s="57"/>
      <c r="Q48" s="83"/>
      <c r="R48" s="124"/>
      <c r="S48" s="124"/>
      <c r="T48" s="165"/>
    </row>
    <row r="49" spans="1:21" ht="12.75" customHeight="1">
      <c r="A49" s="152">
        <v>9</v>
      </c>
      <c r="B49" s="329" t="s">
        <v>57</v>
      </c>
      <c r="C49" s="331" t="s">
        <v>59</v>
      </c>
      <c r="D49" s="58" t="s">
        <v>36</v>
      </c>
      <c r="E49" s="124">
        <v>0.45</v>
      </c>
      <c r="F49" s="38"/>
      <c r="G49" s="37">
        <v>8.91</v>
      </c>
      <c r="H49" s="38"/>
      <c r="I49" s="159"/>
      <c r="J49" s="42">
        <v>0.86</v>
      </c>
      <c r="K49" s="162"/>
      <c r="L49" s="92"/>
      <c r="M49" s="93"/>
      <c r="N49" s="94"/>
      <c r="O49" s="94"/>
      <c r="P49" s="95"/>
      <c r="Q49" s="121"/>
      <c r="R49" s="81">
        <f>G50+J50</f>
        <v>19.909924400000001</v>
      </c>
      <c r="S49" s="366">
        <f>R49+R50</f>
        <v>64.710860783142806</v>
      </c>
      <c r="T49" s="368">
        <f>E49*S49</f>
        <v>29.119887352414263</v>
      </c>
    </row>
    <row r="50" spans="1:21" ht="12.75" customHeight="1">
      <c r="A50" s="150"/>
      <c r="B50" s="374"/>
      <c r="C50" s="332"/>
      <c r="D50" s="58"/>
      <c r="E50" s="124"/>
      <c r="F50" s="38"/>
      <c r="G50" s="74">
        <f>G49*$J$13/1000</f>
        <v>17.510644800000001</v>
      </c>
      <c r="H50" s="38"/>
      <c r="I50" s="159"/>
      <c r="J50" s="74">
        <f>J49*$Q$13/1000</f>
        <v>2.3992795999999998</v>
      </c>
      <c r="K50" s="162"/>
      <c r="L50" s="129" t="s">
        <v>60</v>
      </c>
      <c r="M50" s="102" t="s">
        <v>36</v>
      </c>
      <c r="N50" s="103">
        <v>1.0149999999999999</v>
      </c>
      <c r="O50" s="104">
        <f>E49*N50</f>
        <v>0.45674999999999999</v>
      </c>
      <c r="P50" s="105">
        <v>29.007000000000001</v>
      </c>
      <c r="Q50" s="123">
        <f>N50*P50*$N$11</f>
        <v>33.336153137826003</v>
      </c>
      <c r="R50" s="366">
        <f>SUM(Q50:Q52)</f>
        <v>44.800936383142805</v>
      </c>
      <c r="S50" s="367"/>
      <c r="T50" s="369"/>
    </row>
    <row r="51" spans="1:21" ht="12.75" customHeight="1">
      <c r="A51" s="150"/>
      <c r="B51" s="90" t="s">
        <v>58</v>
      </c>
      <c r="C51" s="332"/>
      <c r="D51" s="58"/>
      <c r="E51" s="124"/>
      <c r="F51" s="38"/>
      <c r="G51" s="37"/>
      <c r="H51" s="38"/>
      <c r="I51" s="159"/>
      <c r="K51" s="162"/>
      <c r="L51" s="132" t="s">
        <v>61</v>
      </c>
      <c r="M51" s="106" t="s">
        <v>62</v>
      </c>
      <c r="N51" s="107">
        <v>1.37</v>
      </c>
      <c r="O51" s="108">
        <f>E49*N51</f>
        <v>0.61650000000000005</v>
      </c>
      <c r="P51" s="109">
        <v>3.5</v>
      </c>
      <c r="Q51" s="125">
        <f>N51*P51*$N$11</f>
        <v>5.4291924540000007</v>
      </c>
      <c r="R51" s="367"/>
      <c r="S51" s="367"/>
      <c r="T51" s="369"/>
    </row>
    <row r="52" spans="1:21" s="39" customFormat="1" ht="12.75" customHeight="1">
      <c r="A52" s="150"/>
      <c r="B52" s="36"/>
      <c r="C52" s="332"/>
      <c r="D52" s="58"/>
      <c r="E52" s="124"/>
      <c r="F52" s="38"/>
      <c r="G52" s="37"/>
      <c r="H52" s="38"/>
      <c r="I52" s="159"/>
      <c r="J52" s="42"/>
      <c r="K52" s="162"/>
      <c r="L52" s="116" t="s">
        <v>63</v>
      </c>
      <c r="M52" s="117" t="s">
        <v>36</v>
      </c>
      <c r="N52" s="118">
        <v>3.7999999999999999E-2</v>
      </c>
      <c r="O52" s="119">
        <f>E49*N52</f>
        <v>1.7100000000000001E-2</v>
      </c>
      <c r="P52" s="120">
        <v>140.27799999999999</v>
      </c>
      <c r="Q52" s="127">
        <f>N52*P52*$N$11</f>
        <v>6.0355907913168005</v>
      </c>
      <c r="R52" s="367"/>
      <c r="S52" s="367"/>
      <c r="T52" s="369"/>
      <c r="U52" s="36"/>
    </row>
    <row r="53" spans="1:21" s="39" customFormat="1" ht="12.75" customHeight="1">
      <c r="A53" s="151"/>
      <c r="B53" s="85"/>
      <c r="C53" s="153"/>
      <c r="D53" s="86"/>
      <c r="E53" s="89"/>
      <c r="F53" s="87"/>
      <c r="G53" s="88"/>
      <c r="H53" s="87"/>
      <c r="I53" s="160"/>
      <c r="J53" s="88"/>
      <c r="K53" s="163"/>
      <c r="L53" s="66"/>
      <c r="M53" s="61"/>
      <c r="N53" s="57"/>
      <c r="O53" s="57"/>
      <c r="P53" s="43"/>
      <c r="Q53" s="83"/>
      <c r="R53" s="124"/>
      <c r="S53" s="124"/>
      <c r="T53" s="165"/>
      <c r="U53" s="36"/>
    </row>
    <row r="54" spans="1:21" s="39" customFormat="1" ht="12.75" customHeight="1">
      <c r="A54" s="149">
        <v>10</v>
      </c>
      <c r="B54" s="91" t="s">
        <v>64</v>
      </c>
      <c r="C54" s="331" t="s">
        <v>65</v>
      </c>
      <c r="D54" s="180" t="s">
        <v>39</v>
      </c>
      <c r="E54" s="202">
        <v>3.0099999999999998E-2</v>
      </c>
      <c r="F54" s="95"/>
      <c r="G54" s="74">
        <v>0</v>
      </c>
      <c r="H54" s="95"/>
      <c r="I54" s="158"/>
      <c r="J54" s="74">
        <v>0</v>
      </c>
      <c r="K54" s="161"/>
      <c r="L54" s="92"/>
      <c r="M54" s="93"/>
      <c r="N54" s="94"/>
      <c r="O54" s="94"/>
      <c r="P54" s="95"/>
      <c r="Q54" s="121"/>
      <c r="R54" s="81">
        <f>G55+J55</f>
        <v>0</v>
      </c>
      <c r="S54" s="366">
        <f>R54+R55</f>
        <v>385.91198157960008</v>
      </c>
      <c r="T54" s="368">
        <f>E54*S54</f>
        <v>11.615950645545961</v>
      </c>
      <c r="U54" s="36"/>
    </row>
    <row r="55" spans="1:21" s="39" customFormat="1" ht="12.75" customHeight="1">
      <c r="A55" s="150"/>
      <c r="B55" s="41"/>
      <c r="C55" s="332"/>
      <c r="D55" s="59"/>
      <c r="E55" s="124"/>
      <c r="F55" s="43"/>
      <c r="G55" s="74">
        <f>G54*$J$13/1000</f>
        <v>0</v>
      </c>
      <c r="H55" s="43"/>
      <c r="I55" s="159"/>
      <c r="J55" s="74">
        <f>J54*$Q$13/1000</f>
        <v>0</v>
      </c>
      <c r="K55" s="162"/>
      <c r="L55" s="96" t="s">
        <v>65</v>
      </c>
      <c r="M55" s="97" t="s">
        <v>39</v>
      </c>
      <c r="N55" s="98">
        <v>1</v>
      </c>
      <c r="O55" s="99">
        <f>E54*N55</f>
        <v>3.0099999999999998E-2</v>
      </c>
      <c r="P55" s="100">
        <v>340.83300000000003</v>
      </c>
      <c r="Q55" s="131">
        <f>N55*P55*$N$11</f>
        <v>385.91198157960008</v>
      </c>
      <c r="R55" s="124">
        <f>SUM(Q55:Q55)</f>
        <v>385.91198157960008</v>
      </c>
      <c r="S55" s="367"/>
      <c r="T55" s="369"/>
      <c r="U55" s="36"/>
    </row>
    <row r="56" spans="1:21" s="39" customFormat="1" ht="12.75" customHeight="1">
      <c r="A56" s="151"/>
      <c r="B56" s="85"/>
      <c r="C56" s="153"/>
      <c r="D56" s="86"/>
      <c r="E56" s="89"/>
      <c r="F56" s="87"/>
      <c r="G56" s="88"/>
      <c r="H56" s="87"/>
      <c r="I56" s="160"/>
      <c r="J56" s="88"/>
      <c r="K56" s="163"/>
      <c r="L56" s="181"/>
      <c r="M56" s="182"/>
      <c r="N56" s="183"/>
      <c r="O56" s="183"/>
      <c r="P56" s="87"/>
      <c r="Q56" s="184"/>
      <c r="R56" s="89"/>
      <c r="S56" s="89"/>
      <c r="T56" s="185"/>
      <c r="U56" s="36"/>
    </row>
    <row r="57" spans="1:21" s="39" customFormat="1" ht="12.75" customHeight="1">
      <c r="A57" s="152">
        <v>11</v>
      </c>
      <c r="B57" s="329" t="s">
        <v>66</v>
      </c>
      <c r="C57" s="331" t="s">
        <v>68</v>
      </c>
      <c r="D57" s="58" t="s">
        <v>62</v>
      </c>
      <c r="E57" s="124">
        <v>2.5</v>
      </c>
      <c r="F57" s="38"/>
      <c r="G57" s="37">
        <v>0.33</v>
      </c>
      <c r="H57" s="38"/>
      <c r="I57" s="159"/>
      <c r="J57" s="42">
        <v>0.02</v>
      </c>
      <c r="K57" s="162"/>
      <c r="L57" s="92"/>
      <c r="M57" s="93"/>
      <c r="N57" s="94"/>
      <c r="O57" s="94"/>
      <c r="P57" s="95"/>
      <c r="Q57" s="121"/>
      <c r="R57" s="81">
        <f>G58+J58</f>
        <v>0.70433960000000007</v>
      </c>
      <c r="S57" s="366">
        <f>R57+R58</f>
        <v>2.0914564915587204</v>
      </c>
      <c r="T57" s="368">
        <f>E57*S57</f>
        <v>5.2286412288968007</v>
      </c>
      <c r="U57" s="36"/>
    </row>
    <row r="58" spans="1:21" s="39" customFormat="1" ht="12.75" customHeight="1">
      <c r="A58" s="150"/>
      <c r="B58" s="374"/>
      <c r="C58" s="332"/>
      <c r="D58" s="58"/>
      <c r="E58" s="124"/>
      <c r="F58" s="38"/>
      <c r="G58" s="74">
        <f>G57*$J$13/1000</f>
        <v>0.64854240000000007</v>
      </c>
      <c r="H58" s="38"/>
      <c r="I58" s="159"/>
      <c r="J58" s="74">
        <f>J57*$Q$13/1000</f>
        <v>5.5797200000000005E-2</v>
      </c>
      <c r="K58" s="162"/>
      <c r="L58" s="129" t="s">
        <v>60</v>
      </c>
      <c r="M58" s="102" t="s">
        <v>36</v>
      </c>
      <c r="N58" s="103">
        <v>4.0800000000000003E-2</v>
      </c>
      <c r="O58" s="104">
        <f>E57*N58</f>
        <v>0.10200000000000001</v>
      </c>
      <c r="P58" s="105">
        <v>29.007000000000001</v>
      </c>
      <c r="Q58" s="123">
        <f>N58*P58*$N$11</f>
        <v>1.3400148256387203</v>
      </c>
      <c r="R58" s="366">
        <f>SUM(Q58:Q59)</f>
        <v>1.3871168915587204</v>
      </c>
      <c r="S58" s="367"/>
      <c r="T58" s="369"/>
      <c r="U58" s="36"/>
    </row>
    <row r="59" spans="1:21" s="39" customFormat="1" ht="12.75" customHeight="1">
      <c r="A59" s="150"/>
      <c r="B59" s="90" t="s">
        <v>67</v>
      </c>
      <c r="C59" s="332"/>
      <c r="D59" s="58"/>
      <c r="E59" s="124"/>
      <c r="F59" s="38"/>
      <c r="G59" s="37"/>
      <c r="H59" s="38"/>
      <c r="I59" s="159"/>
      <c r="J59" s="42"/>
      <c r="K59" s="162"/>
      <c r="L59" s="116" t="s">
        <v>69</v>
      </c>
      <c r="M59" s="117" t="s">
        <v>36</v>
      </c>
      <c r="N59" s="118">
        <v>1.6000000000000001E-3</v>
      </c>
      <c r="O59" s="119">
        <f>E57*N59</f>
        <v>4.0000000000000001E-3</v>
      </c>
      <c r="P59" s="120">
        <v>26</v>
      </c>
      <c r="Q59" s="127">
        <f>N59*P59*$N$11</f>
        <v>4.7102065920000012E-2</v>
      </c>
      <c r="R59" s="367"/>
      <c r="S59" s="367"/>
      <c r="T59" s="369"/>
      <c r="U59" s="36"/>
    </row>
    <row r="60" spans="1:21" s="39" customFormat="1" ht="12.75" customHeight="1">
      <c r="A60" s="151"/>
      <c r="B60" s="85"/>
      <c r="C60" s="153"/>
      <c r="D60" s="86"/>
      <c r="E60" s="89"/>
      <c r="F60" s="87"/>
      <c r="G60" s="88"/>
      <c r="H60" s="87"/>
      <c r="I60" s="160"/>
      <c r="J60" s="88"/>
      <c r="K60" s="163"/>
      <c r="L60" s="66"/>
      <c r="M60" s="61"/>
      <c r="N60" s="57"/>
      <c r="O60" s="57"/>
      <c r="P60" s="43"/>
      <c r="Q60" s="83"/>
      <c r="R60" s="124"/>
      <c r="S60" s="124"/>
      <c r="T60" s="165"/>
      <c r="U60" s="36"/>
    </row>
    <row r="61" spans="1:21" s="39" customFormat="1" ht="12.75" customHeight="1">
      <c r="A61" s="152">
        <v>12</v>
      </c>
      <c r="B61" s="90" t="s">
        <v>70</v>
      </c>
      <c r="C61" s="331" t="s">
        <v>72</v>
      </c>
      <c r="D61" s="58" t="s">
        <v>62</v>
      </c>
      <c r="E61" s="124">
        <v>2.7</v>
      </c>
      <c r="F61" s="38"/>
      <c r="G61" s="37">
        <v>0.247</v>
      </c>
      <c r="H61" s="38"/>
      <c r="I61" s="159"/>
      <c r="J61" s="42">
        <v>8.0000000000000071E-3</v>
      </c>
      <c r="K61" s="162"/>
      <c r="L61" s="92"/>
      <c r="M61" s="93"/>
      <c r="N61" s="94"/>
      <c r="O61" s="94"/>
      <c r="P61" s="95"/>
      <c r="Q61" s="121"/>
      <c r="R61" s="81">
        <f>G62+J62</f>
        <v>0.50774304000000003</v>
      </c>
      <c r="S61" s="366">
        <f>R61+R62</f>
        <v>1.1633222748000001</v>
      </c>
      <c r="T61" s="368">
        <f>E61*S61</f>
        <v>3.1409701419600005</v>
      </c>
      <c r="U61" s="36"/>
    </row>
    <row r="62" spans="1:21" s="39" customFormat="1" ht="12.75" customHeight="1">
      <c r="A62" s="150"/>
      <c r="B62" s="90" t="s">
        <v>71</v>
      </c>
      <c r="C62" s="332"/>
      <c r="D62" s="58"/>
      <c r="E62" s="124"/>
      <c r="F62" s="38"/>
      <c r="G62" s="74">
        <f>G61*$J$13/1000</f>
        <v>0.48542415999999999</v>
      </c>
      <c r="H62" s="38"/>
      <c r="I62" s="159"/>
      <c r="J62" s="74">
        <f>J61*$Q$13/1000</f>
        <v>2.231888000000002E-2</v>
      </c>
      <c r="K62" s="162"/>
      <c r="L62" s="236" t="s">
        <v>73</v>
      </c>
      <c r="M62" s="102" t="s">
        <v>62</v>
      </c>
      <c r="N62" s="103">
        <v>1.08</v>
      </c>
      <c r="O62" s="104">
        <f>E61*N62</f>
        <v>2.9160000000000004</v>
      </c>
      <c r="P62" s="105">
        <v>0.42499999999999999</v>
      </c>
      <c r="Q62" s="123">
        <f>N62*P62*$N$11</f>
        <v>0.51970789080000002</v>
      </c>
      <c r="R62" s="366">
        <f>SUM(Q62:Q63)</f>
        <v>0.65557923480000002</v>
      </c>
      <c r="S62" s="367"/>
      <c r="T62" s="369"/>
      <c r="U62" s="36"/>
    </row>
    <row r="63" spans="1:21" s="39" customFormat="1" ht="12.75" customHeight="1">
      <c r="A63" s="150"/>
      <c r="B63" s="36"/>
      <c r="C63" s="332"/>
      <c r="D63" s="58"/>
      <c r="E63" s="124"/>
      <c r="F63" s="38"/>
      <c r="G63" s="37"/>
      <c r="H63" s="38"/>
      <c r="I63" s="159"/>
      <c r="J63" s="42"/>
      <c r="K63" s="162"/>
      <c r="L63" s="116" t="s">
        <v>74</v>
      </c>
      <c r="M63" s="117" t="s">
        <v>48</v>
      </c>
      <c r="N63" s="118">
        <v>0.3</v>
      </c>
      <c r="O63" s="119">
        <f>E61*N63</f>
        <v>0.81</v>
      </c>
      <c r="P63" s="120">
        <v>0.4</v>
      </c>
      <c r="Q63" s="127">
        <f>N63*P63*$N$11</f>
        <v>0.13587134400000001</v>
      </c>
      <c r="R63" s="367"/>
      <c r="S63" s="367"/>
      <c r="T63" s="369"/>
      <c r="U63" s="36"/>
    </row>
    <row r="64" spans="1:21" s="39" customFormat="1" ht="12.75" customHeight="1">
      <c r="A64" s="151"/>
      <c r="B64" s="85"/>
      <c r="C64" s="153"/>
      <c r="D64" s="86"/>
      <c r="E64" s="89"/>
      <c r="F64" s="87"/>
      <c r="G64" s="88"/>
      <c r="H64" s="87"/>
      <c r="I64" s="160"/>
      <c r="J64" s="88"/>
      <c r="K64" s="163"/>
      <c r="L64" s="66"/>
      <c r="M64" s="61"/>
      <c r="N64" s="57"/>
      <c r="O64" s="57"/>
      <c r="P64" s="43"/>
      <c r="Q64" s="83"/>
      <c r="R64" s="124"/>
      <c r="S64" s="124"/>
      <c r="T64" s="165"/>
      <c r="U64" s="36"/>
    </row>
    <row r="65" spans="1:21" s="39" customFormat="1" ht="12.75" customHeight="1">
      <c r="A65" s="152">
        <v>13</v>
      </c>
      <c r="B65" s="90" t="s">
        <v>75</v>
      </c>
      <c r="C65" s="331" t="s">
        <v>77</v>
      </c>
      <c r="D65" s="58" t="s">
        <v>62</v>
      </c>
      <c r="E65" s="124">
        <v>2.7</v>
      </c>
      <c r="F65" s="38"/>
      <c r="G65" s="37">
        <v>0.74</v>
      </c>
      <c r="H65" s="38"/>
      <c r="I65" s="159"/>
      <c r="J65" s="42">
        <v>6.0000000000000053E-2</v>
      </c>
      <c r="K65" s="162"/>
      <c r="L65" s="92"/>
      <c r="M65" s="93"/>
      <c r="N65" s="94"/>
      <c r="O65" s="94"/>
      <c r="P65" s="95"/>
      <c r="Q65" s="121"/>
      <c r="R65" s="81">
        <f>G66+J66</f>
        <v>1.6216988000000001</v>
      </c>
      <c r="S65" s="366">
        <f>R65+R66</f>
        <v>2.5637401184000002</v>
      </c>
      <c r="T65" s="368">
        <f>E65*S65</f>
        <v>6.9220983196800008</v>
      </c>
      <c r="U65" s="36"/>
    </row>
    <row r="66" spans="1:21" ht="12.75" customHeight="1">
      <c r="A66" s="150"/>
      <c r="B66" s="90" t="s">
        <v>76</v>
      </c>
      <c r="C66" s="332"/>
      <c r="D66" s="58"/>
      <c r="E66" s="124"/>
      <c r="F66" s="38"/>
      <c r="G66" s="74">
        <f>G65*$J$13/1000</f>
        <v>1.4543071999999999</v>
      </c>
      <c r="H66" s="38"/>
      <c r="I66" s="159"/>
      <c r="J66" s="74">
        <f>J65*$Q$13/1000</f>
        <v>0.16739160000000014</v>
      </c>
      <c r="K66" s="162"/>
      <c r="L66" s="96" t="s">
        <v>69</v>
      </c>
      <c r="M66" s="97" t="s">
        <v>36</v>
      </c>
      <c r="N66" s="98">
        <v>3.2000000000000001E-2</v>
      </c>
      <c r="O66" s="99">
        <f>E65*N66</f>
        <v>8.6400000000000005E-2</v>
      </c>
      <c r="P66" s="100">
        <v>26</v>
      </c>
      <c r="Q66" s="131">
        <f>N66*P66*$N$11</f>
        <v>0.94204131840000016</v>
      </c>
      <c r="R66" s="124">
        <f>SUM(Q66:Q66)</f>
        <v>0.94204131840000016</v>
      </c>
      <c r="S66" s="367"/>
      <c r="T66" s="369"/>
    </row>
    <row r="67" spans="1:21" ht="7.5" customHeight="1">
      <c r="A67" s="151"/>
      <c r="B67" s="85"/>
      <c r="C67" s="153"/>
      <c r="D67" s="86"/>
      <c r="E67" s="89"/>
      <c r="F67" s="87"/>
      <c r="G67" s="88"/>
      <c r="H67" s="87"/>
      <c r="I67" s="160"/>
      <c r="J67" s="88"/>
      <c r="K67" s="163"/>
      <c r="O67" s="57"/>
      <c r="Q67" s="83"/>
      <c r="R67" s="124"/>
      <c r="S67" s="124"/>
      <c r="T67" s="165"/>
    </row>
    <row r="68" spans="1:21" ht="12.75" customHeight="1">
      <c r="A68" s="152">
        <v>14</v>
      </c>
      <c r="B68" s="90" t="s">
        <v>78</v>
      </c>
      <c r="C68" s="331" t="s">
        <v>80</v>
      </c>
      <c r="D68" s="58" t="s">
        <v>81</v>
      </c>
      <c r="E68" s="124">
        <v>4.3</v>
      </c>
      <c r="F68" s="38"/>
      <c r="G68" s="37">
        <v>0.87</v>
      </c>
      <c r="H68" s="38"/>
      <c r="I68" s="159"/>
      <c r="J68" s="42">
        <v>3.6000000000000032E-2</v>
      </c>
      <c r="K68" s="162"/>
      <c r="L68" s="92"/>
      <c r="M68" s="93"/>
      <c r="N68" s="94"/>
      <c r="O68" s="94"/>
      <c r="P68" s="95"/>
      <c r="Q68" s="121"/>
      <c r="R68" s="81">
        <f>G69+J69</f>
        <v>1.8102285600000001</v>
      </c>
      <c r="S68" s="366">
        <f>R68+R69</f>
        <v>1.9585230738864001</v>
      </c>
      <c r="T68" s="368">
        <f>E68*S68</f>
        <v>8.4216492177115203</v>
      </c>
    </row>
    <row r="69" spans="1:21" ht="12.75" customHeight="1">
      <c r="A69" s="150"/>
      <c r="B69" s="90" t="s">
        <v>79</v>
      </c>
      <c r="C69" s="332"/>
      <c r="D69" s="58"/>
      <c r="E69" s="124"/>
      <c r="F69" s="38"/>
      <c r="G69" s="74">
        <f>G68*$J$13/1000</f>
        <v>1.7097936</v>
      </c>
      <c r="H69" s="38"/>
      <c r="I69" s="159"/>
      <c r="J69" s="74">
        <f>J68*$Q$13/1000</f>
        <v>0.10043496000000009</v>
      </c>
      <c r="K69" s="162"/>
      <c r="L69" s="96" t="s">
        <v>47</v>
      </c>
      <c r="M69" s="97" t="s">
        <v>48</v>
      </c>
      <c r="N69" s="98">
        <v>0.13700000000000001</v>
      </c>
      <c r="O69" s="99">
        <f>E68*N69</f>
        <v>0.58910000000000007</v>
      </c>
      <c r="P69" s="100">
        <v>0.95599999999999996</v>
      </c>
      <c r="Q69" s="131">
        <f>N69*P69*$N$11</f>
        <v>0.14829451388640003</v>
      </c>
      <c r="R69" s="124">
        <f>SUM(Q69:Q69)</f>
        <v>0.14829451388640003</v>
      </c>
      <c r="S69" s="367"/>
      <c r="T69" s="369"/>
    </row>
    <row r="70" spans="1:21" ht="12.75" customHeight="1">
      <c r="A70" s="151"/>
      <c r="B70" s="85"/>
      <c r="C70" s="153"/>
      <c r="D70" s="86"/>
      <c r="E70" s="89"/>
      <c r="F70" s="87"/>
      <c r="G70" s="88"/>
      <c r="H70" s="87"/>
      <c r="I70" s="160"/>
      <c r="J70" s="88"/>
      <c r="K70" s="163"/>
      <c r="O70" s="57"/>
      <c r="Q70" s="83"/>
      <c r="R70" s="124"/>
      <c r="S70" s="124"/>
      <c r="T70" s="165"/>
    </row>
    <row r="71" spans="1:21" ht="12.75" customHeight="1">
      <c r="A71" s="152">
        <v>15</v>
      </c>
      <c r="B71" s="90" t="s">
        <v>51</v>
      </c>
      <c r="C71" s="331" t="s">
        <v>82</v>
      </c>
      <c r="D71" s="58" t="s">
        <v>53</v>
      </c>
      <c r="E71" s="124">
        <v>15.8</v>
      </c>
      <c r="F71" s="38"/>
      <c r="G71" s="37">
        <v>0</v>
      </c>
      <c r="H71" s="38"/>
      <c r="I71" s="159"/>
      <c r="J71" s="42">
        <v>0</v>
      </c>
      <c r="K71" s="162"/>
      <c r="L71" s="92"/>
      <c r="M71" s="93"/>
      <c r="N71" s="94"/>
      <c r="O71" s="94"/>
      <c r="P71" s="95"/>
      <c r="Q71" s="121"/>
      <c r="R71" s="81">
        <f>G72+J72</f>
        <v>0</v>
      </c>
      <c r="S71" s="366">
        <f>R71+R72</f>
        <v>1.4813373279600002</v>
      </c>
      <c r="T71" s="368">
        <f>E71*S71</f>
        <v>23.405129781768004</v>
      </c>
    </row>
    <row r="72" spans="1:21" ht="12.75" customHeight="1">
      <c r="A72" s="150"/>
      <c r="B72" s="36"/>
      <c r="C72" s="332"/>
      <c r="D72" s="58"/>
      <c r="E72" s="124"/>
      <c r="F72" s="38"/>
      <c r="G72" s="74">
        <f>G71*$J$13/1000</f>
        <v>0</v>
      </c>
      <c r="H72" s="38"/>
      <c r="I72" s="159"/>
      <c r="J72" s="74">
        <f>J71*$Q$13/1000</f>
        <v>0</v>
      </c>
      <c r="K72" s="162"/>
      <c r="L72" s="96" t="s">
        <v>82</v>
      </c>
      <c r="M72" s="97" t="s">
        <v>53</v>
      </c>
      <c r="N72" s="98">
        <v>1</v>
      </c>
      <c r="O72" s="99">
        <f>E71*N72</f>
        <v>15.8</v>
      </c>
      <c r="P72" s="100">
        <v>1.3083</v>
      </c>
      <c r="Q72" s="131">
        <f>N72*P72*$N$11</f>
        <v>1.4813373279600002</v>
      </c>
      <c r="R72" s="124">
        <f>SUM(Q72:Q72)</f>
        <v>1.4813373279600002</v>
      </c>
      <c r="S72" s="367"/>
      <c r="T72" s="369"/>
    </row>
    <row r="73" spans="1:21" ht="7.5" customHeight="1">
      <c r="A73" s="151"/>
      <c r="B73" s="85"/>
      <c r="C73" s="153"/>
      <c r="D73" s="86"/>
      <c r="E73" s="89"/>
      <c r="F73" s="87"/>
      <c r="G73" s="88"/>
      <c r="H73" s="87"/>
      <c r="I73" s="160"/>
      <c r="J73" s="88"/>
      <c r="K73" s="163"/>
      <c r="O73" s="57"/>
      <c r="Q73" s="83"/>
      <c r="R73" s="124"/>
      <c r="S73" s="124"/>
      <c r="T73" s="165"/>
    </row>
    <row r="74" spans="1:21" ht="12.75" customHeight="1">
      <c r="A74" s="152">
        <v>16</v>
      </c>
      <c r="B74" s="90" t="s">
        <v>51</v>
      </c>
      <c r="C74" s="331" t="s">
        <v>83</v>
      </c>
      <c r="D74" s="58" t="s">
        <v>53</v>
      </c>
      <c r="E74" s="124">
        <v>16.8</v>
      </c>
      <c r="F74" s="38"/>
      <c r="G74" s="37">
        <v>0</v>
      </c>
      <c r="H74" s="38"/>
      <c r="I74" s="159"/>
      <c r="J74" s="42">
        <v>0</v>
      </c>
      <c r="K74" s="162"/>
      <c r="L74" s="92"/>
      <c r="M74" s="93"/>
      <c r="N74" s="94"/>
      <c r="O74" s="94"/>
      <c r="P74" s="95"/>
      <c r="Q74" s="121"/>
      <c r="R74" s="81">
        <f>G75+J75</f>
        <v>0</v>
      </c>
      <c r="S74" s="366">
        <f>R74+R75</f>
        <v>0.43365603960000004</v>
      </c>
      <c r="T74" s="368">
        <f>E74*S74</f>
        <v>7.2854214652800007</v>
      </c>
    </row>
    <row r="75" spans="1:21" ht="12.75" customHeight="1">
      <c r="A75" s="150"/>
      <c r="B75" s="36"/>
      <c r="C75" s="332"/>
      <c r="D75" s="58"/>
      <c r="E75" s="124"/>
      <c r="F75" s="38"/>
      <c r="G75" s="74">
        <f>G74*$J$13/1000</f>
        <v>0</v>
      </c>
      <c r="H75" s="38"/>
      <c r="I75" s="159"/>
      <c r="J75" s="74">
        <f>J74*$Q$13/1000</f>
        <v>0</v>
      </c>
      <c r="K75" s="162"/>
      <c r="L75" s="96" t="s">
        <v>83</v>
      </c>
      <c r="M75" s="97" t="s">
        <v>53</v>
      </c>
      <c r="N75" s="98">
        <v>1</v>
      </c>
      <c r="O75" s="99">
        <f>E74*N75</f>
        <v>16.8</v>
      </c>
      <c r="P75" s="100">
        <v>0.38300000000000001</v>
      </c>
      <c r="Q75" s="131">
        <f>N75*P75*$N$11</f>
        <v>0.43365603960000004</v>
      </c>
      <c r="R75" s="124">
        <f>SUM(Q75:Q75)</f>
        <v>0.43365603960000004</v>
      </c>
      <c r="S75" s="367"/>
      <c r="T75" s="369"/>
    </row>
    <row r="76" spans="1:21" ht="12.75" customHeight="1">
      <c r="A76" s="151"/>
      <c r="B76" s="85"/>
      <c r="C76" s="153"/>
      <c r="D76" s="86"/>
      <c r="E76" s="89"/>
      <c r="F76" s="87"/>
      <c r="G76" s="88"/>
      <c r="H76" s="87"/>
      <c r="I76" s="160"/>
      <c r="J76" s="88"/>
      <c r="K76" s="163"/>
      <c r="O76" s="57"/>
      <c r="Q76" s="83"/>
      <c r="R76" s="124"/>
      <c r="S76" s="124"/>
      <c r="T76" s="165"/>
    </row>
    <row r="77" spans="1:21" ht="12.75" customHeight="1">
      <c r="A77" s="152">
        <v>17</v>
      </c>
      <c r="B77" s="90" t="s">
        <v>51</v>
      </c>
      <c r="C77" s="331" t="s">
        <v>84</v>
      </c>
      <c r="D77" s="58" t="s">
        <v>53</v>
      </c>
      <c r="E77" s="124">
        <v>4.5999999999999996</v>
      </c>
      <c r="F77" s="38"/>
      <c r="G77" s="37">
        <v>0</v>
      </c>
      <c r="H77" s="38"/>
      <c r="I77" s="159"/>
      <c r="J77" s="42">
        <v>0</v>
      </c>
      <c r="K77" s="162"/>
      <c r="L77" s="92"/>
      <c r="M77" s="93"/>
      <c r="N77" s="94"/>
      <c r="O77" s="94"/>
      <c r="P77" s="95"/>
      <c r="Q77" s="121"/>
      <c r="R77" s="81">
        <f>G78+J78</f>
        <v>0</v>
      </c>
      <c r="S77" s="366">
        <f>R77+R78</f>
        <v>0.25589103120000001</v>
      </c>
      <c r="T77" s="368">
        <f>E77*S77</f>
        <v>1.17709874352</v>
      </c>
    </row>
    <row r="78" spans="1:21" ht="12.75" customHeight="1">
      <c r="A78" s="150"/>
      <c r="B78" s="36"/>
      <c r="C78" s="332"/>
      <c r="D78" s="58"/>
      <c r="E78" s="124"/>
      <c r="F78" s="38"/>
      <c r="G78" s="74">
        <f>G77*$J$13/1000</f>
        <v>0</v>
      </c>
      <c r="H78" s="38"/>
      <c r="I78" s="159"/>
      <c r="J78" s="74">
        <f>J77*$Q$13/1000</f>
        <v>0</v>
      </c>
      <c r="K78" s="162"/>
      <c r="L78" s="96" t="s">
        <v>84</v>
      </c>
      <c r="M78" s="97" t="s">
        <v>53</v>
      </c>
      <c r="N78" s="98">
        <v>1</v>
      </c>
      <c r="O78" s="99">
        <f>E77*N78</f>
        <v>4.5999999999999996</v>
      </c>
      <c r="P78" s="100">
        <v>0.22600000000000001</v>
      </c>
      <c r="Q78" s="131">
        <f>N78*P78*$N$11</f>
        <v>0.25589103120000001</v>
      </c>
      <c r="R78" s="124">
        <f>SUM(Q78:Q78)</f>
        <v>0.25589103120000001</v>
      </c>
      <c r="S78" s="367"/>
      <c r="T78" s="369"/>
    </row>
    <row r="79" spans="1:21" ht="12.75" customHeight="1">
      <c r="A79" s="151"/>
      <c r="B79" s="85"/>
      <c r="C79" s="153"/>
      <c r="D79" s="86"/>
      <c r="E79" s="89"/>
      <c r="F79" s="87"/>
      <c r="G79" s="88"/>
      <c r="H79" s="87"/>
      <c r="I79" s="160"/>
      <c r="J79" s="88"/>
      <c r="K79" s="163"/>
      <c r="O79" s="57"/>
      <c r="Q79" s="83"/>
      <c r="R79" s="124"/>
      <c r="S79" s="124"/>
      <c r="T79" s="165"/>
    </row>
    <row r="80" spans="1:21" ht="12.75" customHeight="1">
      <c r="A80" s="152">
        <v>18</v>
      </c>
      <c r="B80" s="90" t="s">
        <v>51</v>
      </c>
      <c r="C80" s="331" t="s">
        <v>85</v>
      </c>
      <c r="D80" s="58" t="s">
        <v>48</v>
      </c>
      <c r="E80" s="124">
        <v>0.32</v>
      </c>
      <c r="F80" s="38"/>
      <c r="G80" s="37">
        <v>0</v>
      </c>
      <c r="H80" s="38"/>
      <c r="I80" s="159"/>
      <c r="J80" s="42">
        <v>0</v>
      </c>
      <c r="K80" s="162"/>
      <c r="L80" s="92"/>
      <c r="M80" s="93"/>
      <c r="N80" s="94"/>
      <c r="O80" s="94"/>
      <c r="P80" s="95"/>
      <c r="Q80" s="121"/>
      <c r="R80" s="81">
        <f>G81+J81</f>
        <v>0</v>
      </c>
      <c r="S80" s="366">
        <f>R80+R81</f>
        <v>0.46196256959999998</v>
      </c>
      <c r="T80" s="368">
        <f>E80*S80</f>
        <v>0.14782802227200001</v>
      </c>
    </row>
    <row r="81" spans="1:20" ht="12.75" customHeight="1">
      <c r="A81" s="150"/>
      <c r="B81" s="36"/>
      <c r="C81" s="332"/>
      <c r="D81" s="58"/>
      <c r="E81" s="124"/>
      <c r="F81" s="38"/>
      <c r="G81" s="74">
        <f>G80*$J$13/1000</f>
        <v>0</v>
      </c>
      <c r="H81" s="38"/>
      <c r="I81" s="159"/>
      <c r="J81" s="74">
        <f>J80*$Q$13/1000</f>
        <v>0</v>
      </c>
      <c r="K81" s="162"/>
      <c r="L81" s="96" t="s">
        <v>85</v>
      </c>
      <c r="M81" s="97" t="s">
        <v>48</v>
      </c>
      <c r="N81" s="98">
        <v>1</v>
      </c>
      <c r="O81" s="99">
        <f>E80*N81</f>
        <v>0.32</v>
      </c>
      <c r="P81" s="100">
        <v>0.40799999999999997</v>
      </c>
      <c r="Q81" s="131">
        <f>N81*P81*$N$11</f>
        <v>0.46196256959999998</v>
      </c>
      <c r="R81" s="124">
        <f>SUM(Q81:Q81)</f>
        <v>0.46196256959999998</v>
      </c>
      <c r="S81" s="367"/>
      <c r="T81" s="369"/>
    </row>
    <row r="82" spans="1:20" ht="12.75" customHeight="1">
      <c r="A82" s="151"/>
      <c r="B82" s="85"/>
      <c r="C82" s="153"/>
      <c r="D82" s="86"/>
      <c r="E82" s="89"/>
      <c r="F82" s="87"/>
      <c r="G82" s="88"/>
      <c r="H82" s="87"/>
      <c r="I82" s="160"/>
      <c r="J82" s="88"/>
      <c r="K82" s="163"/>
      <c r="Q82" s="83"/>
      <c r="R82" s="124"/>
      <c r="S82" s="124"/>
      <c r="T82" s="165"/>
    </row>
    <row r="83" spans="1:20" ht="12.75" customHeight="1">
      <c r="A83" s="149">
        <v>19</v>
      </c>
      <c r="B83" s="91" t="s">
        <v>51</v>
      </c>
      <c r="C83" s="331" t="s">
        <v>112</v>
      </c>
      <c r="D83" s="180" t="s">
        <v>53</v>
      </c>
      <c r="E83" s="122">
        <v>4.3</v>
      </c>
      <c r="F83" s="95"/>
      <c r="G83" s="74">
        <v>0</v>
      </c>
      <c r="H83" s="95"/>
      <c r="I83" s="158"/>
      <c r="J83" s="74">
        <v>0</v>
      </c>
      <c r="K83" s="161"/>
      <c r="L83" s="92"/>
      <c r="M83" s="93"/>
      <c r="N83" s="94"/>
      <c r="O83" s="128"/>
      <c r="P83" s="95"/>
      <c r="Q83" s="121"/>
      <c r="R83" s="81">
        <f>G84+J84</f>
        <v>0</v>
      </c>
      <c r="S83" s="366">
        <f>R83+R84</f>
        <v>0.90580896000000011</v>
      </c>
      <c r="T83" s="368">
        <f>E83*S83</f>
        <v>3.8949785280000002</v>
      </c>
    </row>
    <row r="84" spans="1:20" ht="12.75" customHeight="1">
      <c r="A84" s="150"/>
      <c r="C84" s="332"/>
      <c r="E84" s="124"/>
      <c r="G84" s="74">
        <f>G83*$J$13/1000</f>
        <v>0</v>
      </c>
      <c r="I84" s="159"/>
      <c r="J84" s="74">
        <f>J83*$Q$13/1000</f>
        <v>0</v>
      </c>
      <c r="K84" s="162"/>
      <c r="L84" s="96" t="s">
        <v>86</v>
      </c>
      <c r="M84" s="97" t="s">
        <v>81</v>
      </c>
      <c r="N84" s="98">
        <v>1</v>
      </c>
      <c r="O84" s="98">
        <f>E83*N84</f>
        <v>4.3</v>
      </c>
      <c r="P84" s="100">
        <v>0.8</v>
      </c>
      <c r="Q84" s="131">
        <f>N84*P84*$N$11</f>
        <v>0.90580896000000011</v>
      </c>
      <c r="R84" s="124">
        <f>SUM(Q84:Q84)</f>
        <v>0.90580896000000011</v>
      </c>
      <c r="S84" s="367"/>
      <c r="T84" s="369"/>
    </row>
    <row r="85" spans="1:20" ht="12.75" customHeight="1">
      <c r="A85" s="151"/>
      <c r="B85" s="85"/>
      <c r="C85" s="153"/>
      <c r="D85" s="86"/>
      <c r="E85" s="89"/>
      <c r="F85" s="87"/>
      <c r="G85" s="88"/>
      <c r="H85" s="87"/>
      <c r="I85" s="160"/>
      <c r="J85" s="88"/>
      <c r="K85" s="163"/>
      <c r="L85" s="181"/>
      <c r="M85" s="182"/>
      <c r="N85" s="183"/>
      <c r="O85" s="186"/>
      <c r="P85" s="87"/>
      <c r="Q85" s="184"/>
      <c r="R85" s="89"/>
      <c r="S85" s="89"/>
      <c r="T85" s="185"/>
    </row>
    <row r="86" spans="1:20" ht="12.75" customHeight="1">
      <c r="A86" s="152">
        <v>20</v>
      </c>
      <c r="B86" s="134" t="s">
        <v>87</v>
      </c>
      <c r="C86" s="331" t="s">
        <v>88</v>
      </c>
      <c r="D86" s="59" t="s">
        <v>62</v>
      </c>
      <c r="E86" s="124">
        <v>1.6</v>
      </c>
      <c r="G86" s="42">
        <v>0.38400000000000001</v>
      </c>
      <c r="I86" s="159"/>
      <c r="J86" s="42">
        <v>0</v>
      </c>
      <c r="K86" s="162"/>
      <c r="L86" s="92"/>
      <c r="M86" s="93"/>
      <c r="N86" s="94"/>
      <c r="O86" s="128"/>
      <c r="P86" s="95"/>
      <c r="Q86" s="121"/>
      <c r="R86" s="81">
        <f>G87+J87</f>
        <v>0.75466751999999993</v>
      </c>
      <c r="S86" s="366">
        <f>R86+R87</f>
        <v>1.10750841645</v>
      </c>
      <c r="T86" s="368">
        <f>E86*S86</f>
        <v>1.77201346632</v>
      </c>
    </row>
    <row r="87" spans="1:20" ht="12.75" customHeight="1">
      <c r="A87" s="150"/>
      <c r="B87" s="134" t="s">
        <v>76</v>
      </c>
      <c r="C87" s="332"/>
      <c r="E87" s="124"/>
      <c r="G87" s="74">
        <f>G86*$J$13/1000</f>
        <v>0.75466751999999993</v>
      </c>
      <c r="I87" s="159"/>
      <c r="J87" s="74">
        <f>J86*$Q$13/1000</f>
        <v>0</v>
      </c>
      <c r="K87" s="162"/>
      <c r="L87" s="96" t="s">
        <v>89</v>
      </c>
      <c r="M87" s="97" t="s">
        <v>48</v>
      </c>
      <c r="N87" s="98">
        <v>0.27700000000000002</v>
      </c>
      <c r="O87" s="98">
        <f>E86*N87</f>
        <v>0.44320000000000004</v>
      </c>
      <c r="P87" s="100">
        <v>1.125</v>
      </c>
      <c r="Q87" s="131">
        <f>N87*P87*$N$11</f>
        <v>0.35284089645000005</v>
      </c>
      <c r="R87" s="124">
        <f>SUM(Q87:Q87)</f>
        <v>0.35284089645000005</v>
      </c>
      <c r="S87" s="367"/>
      <c r="T87" s="369"/>
    </row>
    <row r="88" spans="1:20" ht="12.75" customHeight="1">
      <c r="A88" s="151"/>
      <c r="B88" s="85"/>
      <c r="C88" s="153"/>
      <c r="D88" s="86"/>
      <c r="E88" s="89"/>
      <c r="F88" s="87"/>
      <c r="G88" s="88"/>
      <c r="H88" s="87"/>
      <c r="I88" s="160"/>
      <c r="J88" s="88"/>
      <c r="K88" s="163"/>
      <c r="Q88" s="83"/>
      <c r="R88" s="124"/>
      <c r="S88" s="124"/>
      <c r="T88" s="165"/>
    </row>
    <row r="89" spans="1:20" ht="12.75" customHeight="1">
      <c r="A89" s="152">
        <v>21</v>
      </c>
      <c r="B89" s="134" t="s">
        <v>90</v>
      </c>
      <c r="C89" s="331" t="s">
        <v>91</v>
      </c>
      <c r="D89" s="59" t="s">
        <v>62</v>
      </c>
      <c r="E89" s="124">
        <v>0.6</v>
      </c>
      <c r="G89" s="42">
        <v>0.38400000000000001</v>
      </c>
      <c r="I89" s="159"/>
      <c r="J89" s="42">
        <v>0</v>
      </c>
      <c r="K89" s="162"/>
      <c r="L89" s="92"/>
      <c r="M89" s="93"/>
      <c r="N89" s="94"/>
      <c r="O89" s="128"/>
      <c r="P89" s="95"/>
      <c r="Q89" s="121"/>
      <c r="R89" s="81">
        <f>G90+J90</f>
        <v>0.75466751999999993</v>
      </c>
      <c r="S89" s="366">
        <f>R89+R90</f>
        <v>1.1821867038959999</v>
      </c>
      <c r="T89" s="368">
        <f>E89*S89</f>
        <v>0.70931202233759993</v>
      </c>
    </row>
    <row r="90" spans="1:20" ht="12.75" customHeight="1">
      <c r="A90" s="150"/>
      <c r="B90" s="134" t="s">
        <v>76</v>
      </c>
      <c r="C90" s="332"/>
      <c r="E90" s="124"/>
      <c r="G90" s="74">
        <f>G89*$J$13/1000</f>
        <v>0.75466751999999993</v>
      </c>
      <c r="I90" s="159"/>
      <c r="J90" s="74">
        <f>J89*$Q$13/1000</f>
        <v>0</v>
      </c>
      <c r="K90" s="162"/>
      <c r="L90" s="96" t="s">
        <v>92</v>
      </c>
      <c r="M90" s="97" t="s">
        <v>48</v>
      </c>
      <c r="N90" s="98">
        <v>0.21</v>
      </c>
      <c r="O90" s="98">
        <f>E89*N90</f>
        <v>0.126</v>
      </c>
      <c r="P90" s="100">
        <v>1.798</v>
      </c>
      <c r="Q90" s="131">
        <f>N90*P90*$N$11</f>
        <v>0.42751918389600002</v>
      </c>
      <c r="R90" s="124">
        <f>SUM(Q90:Q90)</f>
        <v>0.42751918389600002</v>
      </c>
      <c r="S90" s="367"/>
      <c r="T90" s="369"/>
    </row>
    <row r="91" spans="1:20" ht="12.75" customHeight="1">
      <c r="A91" s="151"/>
      <c r="B91" s="85"/>
      <c r="C91" s="153"/>
      <c r="D91" s="86"/>
      <c r="E91" s="89"/>
      <c r="F91" s="87"/>
      <c r="G91" s="88"/>
      <c r="H91" s="87"/>
      <c r="I91" s="160"/>
      <c r="J91" s="88"/>
      <c r="K91" s="163"/>
      <c r="Q91" s="83"/>
      <c r="R91" s="124"/>
      <c r="S91" s="124"/>
      <c r="T91" s="165"/>
    </row>
    <row r="92" spans="1:20" ht="12.75" customHeight="1">
      <c r="A92" s="149">
        <v>22</v>
      </c>
      <c r="B92" s="234" t="s">
        <v>93</v>
      </c>
      <c r="C92" s="331" t="s">
        <v>95</v>
      </c>
      <c r="D92" s="180" t="s">
        <v>62</v>
      </c>
      <c r="E92" s="237">
        <v>2.7</v>
      </c>
      <c r="F92" s="95"/>
      <c r="G92" s="74">
        <v>0.33800000000000002</v>
      </c>
      <c r="H92" s="95"/>
      <c r="I92" s="158"/>
      <c r="J92" s="74">
        <v>1.26E-2</v>
      </c>
      <c r="K92" s="161"/>
      <c r="L92" s="92"/>
      <c r="M92" s="93"/>
      <c r="N92" s="94"/>
      <c r="O92" s="128"/>
      <c r="P92" s="95"/>
      <c r="Q92" s="121"/>
      <c r="R92" s="81">
        <f>G93+J93</f>
        <v>0.69941687599999991</v>
      </c>
      <c r="S92" s="366">
        <f>R92+R93</f>
        <v>0.9805007188999999</v>
      </c>
      <c r="T92" s="368">
        <f>E92*S92</f>
        <v>2.6473519410299997</v>
      </c>
    </row>
    <row r="93" spans="1:20" ht="12.75" customHeight="1">
      <c r="A93" s="150"/>
      <c r="B93" s="330" t="s">
        <v>94</v>
      </c>
      <c r="C93" s="332"/>
      <c r="E93" s="238"/>
      <c r="G93" s="74">
        <f>G92*$J$13/1000</f>
        <v>0.66426463999999996</v>
      </c>
      <c r="I93" s="159"/>
      <c r="J93" s="74">
        <f>J92*$Q$13/1000</f>
        <v>3.5152236000000003E-2</v>
      </c>
      <c r="K93" s="162"/>
      <c r="L93" s="96" t="s">
        <v>109</v>
      </c>
      <c r="M93" s="97" t="s">
        <v>48</v>
      </c>
      <c r="N93" s="98">
        <v>0.33100000000000002</v>
      </c>
      <c r="O93" s="98">
        <f>E92*N93</f>
        <v>0.89370000000000005</v>
      </c>
      <c r="P93" s="100">
        <v>0.75</v>
      </c>
      <c r="Q93" s="131">
        <f>N93*P93*$N$11</f>
        <v>0.28108384290000005</v>
      </c>
      <c r="R93" s="124">
        <f>SUM(Q93:Q93)</f>
        <v>0.28108384290000005</v>
      </c>
      <c r="S93" s="367"/>
      <c r="T93" s="369"/>
    </row>
    <row r="94" spans="1:20" ht="12.75" customHeight="1">
      <c r="A94" s="151"/>
      <c r="B94" s="375"/>
      <c r="C94" s="333"/>
      <c r="D94" s="86"/>
      <c r="E94" s="89"/>
      <c r="F94" s="87"/>
      <c r="G94" s="88"/>
      <c r="H94" s="87"/>
      <c r="I94" s="160"/>
      <c r="J94" s="88"/>
      <c r="K94" s="163"/>
      <c r="L94" s="181"/>
      <c r="Q94" s="83"/>
      <c r="R94" s="124"/>
      <c r="S94" s="124"/>
      <c r="T94" s="165"/>
    </row>
    <row r="95" spans="1:20" ht="12.75" customHeight="1">
      <c r="A95" s="152">
        <v>23</v>
      </c>
      <c r="B95" s="134" t="s">
        <v>96</v>
      </c>
      <c r="C95" s="332" t="s">
        <v>97</v>
      </c>
      <c r="D95" s="59" t="s">
        <v>98</v>
      </c>
      <c r="E95" s="124">
        <v>4</v>
      </c>
      <c r="G95" s="42">
        <v>0</v>
      </c>
      <c r="I95" s="159"/>
      <c r="J95" s="42">
        <v>2.84</v>
      </c>
      <c r="K95" s="162"/>
      <c r="L95" s="181"/>
      <c r="M95" s="76"/>
      <c r="N95" s="77"/>
      <c r="O95" s="79"/>
      <c r="P95" s="78"/>
      <c r="Q95" s="80"/>
      <c r="R95" s="81">
        <f>G96+J96</f>
        <v>7.9232024000000001</v>
      </c>
      <c r="S95" s="122">
        <f>R95+R96</f>
        <v>7.9232024000000001</v>
      </c>
      <c r="T95" s="166">
        <f>E95*S95</f>
        <v>31.6928096</v>
      </c>
    </row>
    <row r="96" spans="1:20" ht="12.75" customHeight="1">
      <c r="A96" s="150"/>
      <c r="C96" s="332"/>
      <c r="E96" s="124"/>
      <c r="G96" s="74">
        <f>G95*$J$13/1000</f>
        <v>0</v>
      </c>
      <c r="I96" s="159"/>
      <c r="J96" s="74">
        <f>J95*$Q$13/1000</f>
        <v>7.9232024000000001</v>
      </c>
      <c r="K96" s="162"/>
      <c r="Q96" s="83"/>
      <c r="R96" s="124"/>
      <c r="S96" s="124"/>
      <c r="T96" s="165"/>
    </row>
    <row r="97" spans="1:20" ht="12.75" customHeight="1">
      <c r="A97" s="150"/>
      <c r="C97" s="154"/>
      <c r="E97" s="124"/>
      <c r="I97" s="159"/>
      <c r="K97" s="162"/>
      <c r="Q97" s="83"/>
      <c r="R97" s="124"/>
      <c r="S97" s="124"/>
      <c r="T97" s="165"/>
    </row>
    <row r="98" spans="1:20" ht="12.75" customHeight="1">
      <c r="A98" s="171"/>
      <c r="B98" s="135"/>
      <c r="C98" s="174" t="s">
        <v>99</v>
      </c>
      <c r="D98" s="136"/>
      <c r="E98" s="156"/>
      <c r="F98" s="138"/>
      <c r="G98" s="139"/>
      <c r="H98" s="138"/>
      <c r="I98" s="138"/>
      <c r="J98" s="139"/>
      <c r="K98" s="138"/>
      <c r="L98" s="140"/>
      <c r="M98" s="141"/>
      <c r="N98" s="142"/>
      <c r="O98" s="137"/>
      <c r="P98" s="138"/>
      <c r="Q98" s="139"/>
      <c r="R98" s="137"/>
      <c r="S98" s="137"/>
      <c r="T98" s="168">
        <f>SUM(T20:T97)</f>
        <v>223.14983887344908</v>
      </c>
    </row>
    <row r="99" spans="1:20" ht="12" hidden="1">
      <c r="A99" s="171"/>
      <c r="B99" s="135"/>
      <c r="C99" s="174" t="s">
        <v>99</v>
      </c>
      <c r="D99" s="136"/>
      <c r="E99" s="156"/>
      <c r="F99" s="138"/>
      <c r="G99" s="139"/>
      <c r="H99" s="138"/>
      <c r="I99" s="138"/>
      <c r="J99" s="139"/>
      <c r="K99" s="138"/>
      <c r="L99" s="140"/>
      <c r="M99" s="141"/>
      <c r="N99" s="142"/>
      <c r="O99" s="137"/>
      <c r="P99" s="138"/>
      <c r="Q99" s="139"/>
      <c r="R99" s="137"/>
      <c r="S99" s="137"/>
      <c r="T99" s="168">
        <f>T98</f>
        <v>223.14983887344908</v>
      </c>
    </row>
    <row r="100" spans="1:20">
      <c r="A100" s="172"/>
      <c r="C100" s="175" t="s">
        <v>100</v>
      </c>
      <c r="D100" s="143">
        <v>0.13300000000000001</v>
      </c>
      <c r="E100" s="155"/>
      <c r="T100" s="169">
        <f>D100*T99</f>
        <v>29.678928570168729</v>
      </c>
    </row>
    <row r="101" spans="1:20">
      <c r="A101" s="172"/>
      <c r="C101" s="175" t="s">
        <v>99</v>
      </c>
      <c r="E101" s="155"/>
      <c r="T101" s="169">
        <f>T99+T100</f>
        <v>252.82876744361781</v>
      </c>
    </row>
    <row r="102" spans="1:20">
      <c r="A102" s="172"/>
      <c r="C102" s="175" t="s">
        <v>101</v>
      </c>
      <c r="D102" s="143">
        <v>0.11</v>
      </c>
      <c r="E102" s="155"/>
      <c r="T102" s="169">
        <f>D102*T101</f>
        <v>27.811164418797958</v>
      </c>
    </row>
    <row r="103" spans="1:20" ht="15.75" thickBot="1">
      <c r="A103" s="172"/>
      <c r="C103" s="175" t="s">
        <v>99</v>
      </c>
      <c r="E103" s="155"/>
      <c r="T103" s="169">
        <f>T101+T102</f>
        <v>280.63993186241578</v>
      </c>
    </row>
    <row r="104" spans="1:20" ht="16.5" thickTop="1" thickBot="1">
      <c r="A104" s="173"/>
      <c r="B104" s="144"/>
      <c r="C104" s="176" t="s">
        <v>102</v>
      </c>
      <c r="D104" s="144"/>
      <c r="E104" s="157"/>
      <c r="F104" s="146"/>
      <c r="G104" s="145"/>
      <c r="H104" s="146"/>
      <c r="I104" s="146"/>
      <c r="J104" s="145"/>
      <c r="K104" s="146"/>
      <c r="L104" s="147"/>
      <c r="M104" s="148"/>
      <c r="N104" s="146"/>
      <c r="O104" s="145"/>
      <c r="P104" s="146"/>
      <c r="Q104" s="145"/>
      <c r="R104" s="145"/>
      <c r="S104" s="145"/>
      <c r="T104" s="170">
        <f>T103</f>
        <v>280.63993186241578</v>
      </c>
    </row>
    <row r="105" spans="1:20" ht="15.75" thickTop="1"/>
    <row r="106" spans="1:20">
      <c r="L106" s="66" t="s">
        <v>103</v>
      </c>
      <c r="P106" s="43" t="s">
        <v>104</v>
      </c>
    </row>
  </sheetData>
  <mergeCells count="97">
    <mergeCell ref="A1:C1"/>
    <mergeCell ref="E1:S1"/>
    <mergeCell ref="E6:R6"/>
    <mergeCell ref="A9:B9"/>
    <mergeCell ref="P9:R9"/>
    <mergeCell ref="A15:A19"/>
    <mergeCell ref="B15:B19"/>
    <mergeCell ref="C15:C19"/>
    <mergeCell ref="D15:D19"/>
    <mergeCell ref="E15:E19"/>
    <mergeCell ref="E10:G10"/>
    <mergeCell ref="D11:F11"/>
    <mergeCell ref="N11:P11"/>
    <mergeCell ref="J13:L13"/>
    <mergeCell ref="Q13:S13"/>
    <mergeCell ref="R15:R19"/>
    <mergeCell ref="S15:S19"/>
    <mergeCell ref="T15:T19"/>
    <mergeCell ref="L16:L19"/>
    <mergeCell ref="M16:M19"/>
    <mergeCell ref="N16:N19"/>
    <mergeCell ref="O16:O19"/>
    <mergeCell ref="P16:P19"/>
    <mergeCell ref="Q16:Q19"/>
    <mergeCell ref="I15:K19"/>
    <mergeCell ref="L15:Q15"/>
    <mergeCell ref="B29:B31"/>
    <mergeCell ref="C29:C32"/>
    <mergeCell ref="C33:C38"/>
    <mergeCell ref="C20:C21"/>
    <mergeCell ref="C23:C24"/>
    <mergeCell ref="B26:B27"/>
    <mergeCell ref="C26:C27"/>
    <mergeCell ref="F15:H19"/>
    <mergeCell ref="S33:S38"/>
    <mergeCell ref="T33:T38"/>
    <mergeCell ref="R34:R38"/>
    <mergeCell ref="L35:L37"/>
    <mergeCell ref="C39:C41"/>
    <mergeCell ref="S39:S40"/>
    <mergeCell ref="T39:T40"/>
    <mergeCell ref="L40:L41"/>
    <mergeCell ref="C43:C44"/>
    <mergeCell ref="S43:S44"/>
    <mergeCell ref="T43:T44"/>
    <mergeCell ref="C46:C47"/>
    <mergeCell ref="S46:S47"/>
    <mergeCell ref="T46:T47"/>
    <mergeCell ref="B49:B50"/>
    <mergeCell ref="C49:C52"/>
    <mergeCell ref="S49:S52"/>
    <mergeCell ref="T49:T52"/>
    <mergeCell ref="R50:R52"/>
    <mergeCell ref="B57:B58"/>
    <mergeCell ref="C57:C59"/>
    <mergeCell ref="S57:S59"/>
    <mergeCell ref="T57:T59"/>
    <mergeCell ref="R58:R59"/>
    <mergeCell ref="C65:C66"/>
    <mergeCell ref="S65:S66"/>
    <mergeCell ref="T65:T66"/>
    <mergeCell ref="C54:C55"/>
    <mergeCell ref="S54:S55"/>
    <mergeCell ref="T54:T55"/>
    <mergeCell ref="C61:C63"/>
    <mergeCell ref="S61:S63"/>
    <mergeCell ref="T61:T63"/>
    <mergeCell ref="R62:R63"/>
    <mergeCell ref="C68:C69"/>
    <mergeCell ref="S68:S69"/>
    <mergeCell ref="T68:T69"/>
    <mergeCell ref="C71:C72"/>
    <mergeCell ref="S71:S72"/>
    <mergeCell ref="T71:T72"/>
    <mergeCell ref="C74:C75"/>
    <mergeCell ref="S74:S75"/>
    <mergeCell ref="T74:T75"/>
    <mergeCell ref="C77:C78"/>
    <mergeCell ref="S77:S78"/>
    <mergeCell ref="T77:T78"/>
    <mergeCell ref="C80:C81"/>
    <mergeCell ref="S80:S81"/>
    <mergeCell ref="T80:T81"/>
    <mergeCell ref="C83:C84"/>
    <mergeCell ref="S83:S84"/>
    <mergeCell ref="T83:T84"/>
    <mergeCell ref="C86:C87"/>
    <mergeCell ref="S86:S87"/>
    <mergeCell ref="T86:T87"/>
    <mergeCell ref="C89:C90"/>
    <mergeCell ref="S89:S90"/>
    <mergeCell ref="T89:T90"/>
    <mergeCell ref="C92:C94"/>
    <mergeCell ref="S92:S93"/>
    <mergeCell ref="T92:T93"/>
    <mergeCell ref="B93:B94"/>
    <mergeCell ref="C95:C96"/>
  </mergeCells>
  <pageMargins left="0.3" right="0" top="0.42" bottom="0.43" header="0.26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M17" sqref="M17"/>
    </sheetView>
  </sheetViews>
  <sheetFormatPr defaultRowHeight="15.75"/>
  <cols>
    <col min="1" max="1" width="6.7109375" style="264" customWidth="1"/>
    <col min="2" max="2" width="8.42578125" style="264" customWidth="1"/>
    <col min="3" max="3" width="6" style="264" customWidth="1"/>
    <col min="4" max="4" width="4.7109375" style="264" customWidth="1"/>
    <col min="5" max="5" width="6.7109375" style="264" customWidth="1"/>
    <col min="6" max="6" width="8.42578125" style="264" customWidth="1"/>
    <col min="7" max="7" width="8.5703125" style="264" customWidth="1"/>
    <col min="8" max="8" width="21" style="264" customWidth="1"/>
    <col min="9" max="9" width="61.5703125" style="264" customWidth="1"/>
    <col min="10" max="10" width="9.140625" style="264"/>
    <col min="11" max="11" width="9.140625" style="265"/>
    <col min="12" max="16384" width="9.140625" style="264"/>
  </cols>
  <sheetData>
    <row r="1" spans="1:9">
      <c r="A1" s="261"/>
      <c r="B1" s="262"/>
      <c r="C1" s="262"/>
      <c r="D1" s="262"/>
      <c r="E1" s="262"/>
      <c r="F1" s="262"/>
      <c r="G1" s="262"/>
      <c r="H1" s="262"/>
      <c r="I1" s="263"/>
    </row>
    <row r="2" spans="1:9">
      <c r="A2" s="266"/>
      <c r="B2" s="267"/>
      <c r="C2" s="267"/>
      <c r="D2" s="267"/>
      <c r="E2" s="267"/>
      <c r="F2" s="267"/>
      <c r="G2" s="267"/>
      <c r="H2" s="267"/>
      <c r="I2" s="268"/>
    </row>
    <row r="3" spans="1:9" ht="34.5" customHeight="1">
      <c r="A3" s="385" t="s">
        <v>246</v>
      </c>
      <c r="B3" s="386"/>
      <c r="C3" s="386"/>
      <c r="D3" s="386"/>
      <c r="E3" s="386"/>
      <c r="F3" s="386"/>
      <c r="G3" s="386"/>
      <c r="H3" s="386"/>
      <c r="I3" s="387"/>
    </row>
    <row r="4" spans="1:9" ht="36" customHeight="1">
      <c r="A4" s="388" t="s">
        <v>247</v>
      </c>
      <c r="B4" s="389"/>
      <c r="C4" s="389"/>
      <c r="D4" s="389"/>
      <c r="E4" s="389"/>
      <c r="F4" s="389"/>
      <c r="G4" s="389"/>
      <c r="H4" s="389"/>
      <c r="I4" s="390"/>
    </row>
    <row r="5" spans="1:9">
      <c r="A5" s="391"/>
      <c r="B5" s="392"/>
      <c r="C5" s="392"/>
      <c r="D5" s="267"/>
      <c r="E5" s="267"/>
      <c r="F5" s="267"/>
      <c r="G5" s="267"/>
      <c r="H5" s="267"/>
      <c r="I5" s="268"/>
    </row>
    <row r="6" spans="1:9" ht="22.5">
      <c r="A6" s="393"/>
      <c r="B6" s="394"/>
      <c r="C6" s="394"/>
      <c r="D6" s="394"/>
      <c r="E6" s="394"/>
      <c r="F6" s="394"/>
      <c r="G6" s="394"/>
      <c r="H6" s="394"/>
      <c r="I6" s="395"/>
    </row>
    <row r="7" spans="1:9">
      <c r="A7" s="266"/>
      <c r="B7" s="267"/>
      <c r="C7" s="267"/>
      <c r="D7" s="267"/>
      <c r="E7" s="267"/>
      <c r="F7" s="267"/>
      <c r="G7" s="267"/>
      <c r="H7" s="267"/>
      <c r="I7" s="268"/>
    </row>
    <row r="8" spans="1:9" ht="36" customHeight="1">
      <c r="A8" s="396" t="s">
        <v>253</v>
      </c>
      <c r="B8" s="397"/>
      <c r="C8" s="397"/>
      <c r="D8" s="397"/>
      <c r="E8" s="397"/>
      <c r="F8" s="397"/>
      <c r="G8" s="397"/>
      <c r="H8" s="397"/>
      <c r="I8" s="398"/>
    </row>
    <row r="9" spans="1:9" ht="41.25" customHeight="1">
      <c r="A9" s="399" t="s">
        <v>251</v>
      </c>
      <c r="B9" s="400"/>
      <c r="C9" s="400"/>
      <c r="D9" s="400"/>
      <c r="E9" s="400"/>
      <c r="F9" s="400"/>
      <c r="G9" s="400"/>
      <c r="H9" s="400"/>
      <c r="I9" s="401"/>
    </row>
    <row r="10" spans="1:9" ht="20.25">
      <c r="A10" s="402"/>
      <c r="B10" s="403"/>
      <c r="C10" s="403"/>
      <c r="D10" s="403"/>
      <c r="E10" s="403"/>
      <c r="F10" s="403"/>
      <c r="G10" s="403"/>
      <c r="H10" s="403"/>
      <c r="I10" s="404"/>
    </row>
    <row r="11" spans="1:9" ht="31.5" customHeight="1">
      <c r="A11" s="388" t="s">
        <v>248</v>
      </c>
      <c r="B11" s="389"/>
      <c r="C11" s="389"/>
      <c r="D11" s="389"/>
      <c r="E11" s="389"/>
      <c r="F11" s="389"/>
      <c r="G11" s="389"/>
      <c r="H11" s="389"/>
      <c r="I11" s="390"/>
    </row>
    <row r="12" spans="1:9" ht="22.5">
      <c r="A12" s="269"/>
      <c r="B12" s="270"/>
      <c r="C12" s="270"/>
      <c r="D12" s="270"/>
      <c r="E12" s="270"/>
      <c r="F12" s="270"/>
      <c r="G12" s="270"/>
      <c r="H12" s="270"/>
      <c r="I12" s="271"/>
    </row>
    <row r="13" spans="1:9" ht="22.5">
      <c r="A13" s="388"/>
      <c r="B13" s="389"/>
      <c r="C13" s="389"/>
      <c r="D13" s="389"/>
      <c r="E13" s="389"/>
      <c r="F13" s="389"/>
      <c r="G13" s="389"/>
      <c r="H13" s="389"/>
      <c r="I13" s="390"/>
    </row>
    <row r="14" spans="1:9" ht="22.5">
      <c r="A14" s="388" t="s">
        <v>252</v>
      </c>
      <c r="B14" s="389"/>
      <c r="C14" s="389"/>
      <c r="D14" s="389"/>
      <c r="E14" s="389"/>
      <c r="F14" s="389"/>
      <c r="G14" s="389"/>
      <c r="H14" s="389"/>
      <c r="I14" s="390"/>
    </row>
    <row r="15" spans="1:9">
      <c r="A15" s="266"/>
      <c r="B15" s="267"/>
      <c r="C15" s="267"/>
      <c r="D15" s="267"/>
      <c r="E15" s="267"/>
      <c r="F15" s="267"/>
      <c r="G15" s="267"/>
      <c r="H15" s="267"/>
      <c r="I15" s="268"/>
    </row>
    <row r="16" spans="1:9">
      <c r="A16" s="266"/>
      <c r="B16" s="267"/>
      <c r="C16" s="267"/>
      <c r="D16" s="267"/>
      <c r="E16" s="267"/>
      <c r="F16" s="267"/>
      <c r="G16" s="267"/>
      <c r="H16" s="267"/>
      <c r="I16" s="268"/>
    </row>
    <row r="17" spans="1:9">
      <c r="A17" s="266"/>
      <c r="B17" s="267"/>
      <c r="C17" s="267"/>
      <c r="D17" s="267"/>
      <c r="E17" s="267"/>
      <c r="F17" s="267"/>
      <c r="G17" s="267"/>
      <c r="H17" s="267"/>
      <c r="I17" s="268"/>
    </row>
    <row r="18" spans="1:9" ht="20.25">
      <c r="A18" s="272"/>
      <c r="B18" s="273"/>
      <c r="C18" s="383" t="s">
        <v>249</v>
      </c>
      <c r="D18" s="383"/>
      <c r="E18" s="383"/>
      <c r="F18" s="383"/>
      <c r="G18" s="383"/>
      <c r="H18" s="383"/>
      <c r="I18" s="384"/>
    </row>
    <row r="19" spans="1:9">
      <c r="A19" s="272"/>
      <c r="B19" s="274"/>
      <c r="C19" s="274"/>
      <c r="D19" s="274"/>
      <c r="E19" s="274"/>
      <c r="F19" s="274"/>
      <c r="G19" s="274"/>
      <c r="H19" s="274"/>
      <c r="I19" s="275"/>
    </row>
    <row r="20" spans="1:9">
      <c r="A20" s="272"/>
      <c r="B20" s="274"/>
      <c r="C20" s="274"/>
      <c r="D20" s="274"/>
      <c r="E20" s="274"/>
      <c r="F20" s="274"/>
      <c r="G20" s="274"/>
      <c r="H20" s="274"/>
      <c r="I20" s="275"/>
    </row>
    <row r="21" spans="1:9" ht="20.25">
      <c r="A21" s="382" t="s">
        <v>250</v>
      </c>
      <c r="B21" s="383"/>
      <c r="C21" s="383"/>
      <c r="D21" s="383"/>
      <c r="E21" s="383"/>
      <c r="F21" s="383"/>
      <c r="G21" s="383"/>
      <c r="H21" s="383"/>
      <c r="I21" s="384"/>
    </row>
    <row r="22" spans="1:9" ht="16.5" thickBot="1">
      <c r="A22" s="276"/>
      <c r="B22" s="277"/>
      <c r="C22" s="277"/>
      <c r="D22" s="277"/>
      <c r="E22" s="277"/>
      <c r="F22" s="277"/>
      <c r="G22" s="277"/>
      <c r="H22" s="277"/>
      <c r="I22" s="278"/>
    </row>
  </sheetData>
  <mergeCells count="12">
    <mergeCell ref="A21:I21"/>
    <mergeCell ref="A3:I3"/>
    <mergeCell ref="A4:I4"/>
    <mergeCell ref="A5:C5"/>
    <mergeCell ref="A6:I6"/>
    <mergeCell ref="A8:I8"/>
    <mergeCell ref="A9:I9"/>
    <mergeCell ref="A10:I10"/>
    <mergeCell ref="A11:I11"/>
    <mergeCell ref="A13:I13"/>
    <mergeCell ref="A14:I14"/>
    <mergeCell ref="C18:I1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bac</vt:lpstr>
      <vt:lpstr>свод (2)</vt:lpstr>
      <vt:lpstr>свод</vt:lpstr>
      <vt:lpstr>2-1</vt:lpstr>
      <vt:lpstr>2-2</vt:lpstr>
      <vt:lpstr>2-3</vt:lpstr>
      <vt:lpstr>2-4</vt:lpstr>
      <vt:lpstr>2-5</vt:lpstr>
      <vt:lpstr>2-6</vt:lpstr>
      <vt:lpstr>2-7</vt:lpstr>
      <vt:lpstr>2-8</vt:lpstr>
      <vt:lpstr>2-9</vt:lpstr>
      <vt:lpstr>2-10</vt:lpstr>
      <vt:lpstr>2-11</vt:lpstr>
      <vt:lpstr>2-12</vt:lpstr>
      <vt:lpstr>2-13</vt:lpstr>
      <vt:lpstr>Лист1</vt:lpstr>
      <vt:lpstr>свод!Print_Area</vt:lpstr>
      <vt:lpstr>'свод (2)'!Print_Area</vt:lpstr>
      <vt:lpstr>'2-1'!Print_Titles</vt:lpstr>
      <vt:lpstr>'2-10'!Print_Titles</vt:lpstr>
      <vt:lpstr>'2-11'!Print_Titles</vt:lpstr>
      <vt:lpstr>'2-12'!Print_Titles</vt:lpstr>
      <vt:lpstr>'2-13'!Print_Titles</vt:lpstr>
      <vt:lpstr>'2-2'!Print_Titles</vt:lpstr>
      <vt:lpstr>'2-3'!Print_Titles</vt:lpstr>
      <vt:lpstr>'2-4'!Print_Titles</vt:lpstr>
      <vt:lpstr>'2-5'!Print_Titles</vt:lpstr>
      <vt:lpstr>'2-6'!Print_Titles</vt:lpstr>
      <vt:lpstr>'2-7'!Print_Titles</vt:lpstr>
      <vt:lpstr>'2-8'!Print_Titles</vt:lpstr>
      <vt:lpstr>'2-9'!Print_Titles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naira.vardanyan</cp:lastModifiedBy>
  <cp:lastPrinted>2017-12-28T08:40:31Z</cp:lastPrinted>
  <dcterms:created xsi:type="dcterms:W3CDTF">2000-04-17T03:23:27Z</dcterms:created>
  <dcterms:modified xsi:type="dcterms:W3CDTF">2018-01-18T07:18:37Z</dcterms:modified>
</cp:coreProperties>
</file>