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2024 Gnumner\Աշխատանք\ԵՔ-ԳՀԱՇՁԲ-24-79  Էրեբունի  բազմաբնակարան շենքերի հարթ տանիքների վերանորոգման\Հրավեր հայ\"/>
    </mc:Choice>
  </mc:AlternateContent>
  <bookViews>
    <workbookView xWindow="-120" yWindow="-120" windowWidth="29040" windowHeight="15840" tabRatio="612"/>
  </bookViews>
  <sheets>
    <sheet name=" Ծավալաթերթ ARM" sheetId="658" r:id="rId1"/>
  </sheets>
  <externalReferences>
    <externalReference r:id="rId2"/>
    <externalReference r:id="rId3"/>
    <externalReference r:id="rId4"/>
    <externalReference r:id="rId5"/>
    <externalReference r:id="rId6"/>
    <externalReference r:id="rId7"/>
    <externalReference r:id="rId8"/>
  </externalReferences>
  <definedNames>
    <definedName name="___MA8">#REF!</definedName>
    <definedName name="___TM3">#REF!</definedName>
    <definedName name="__MA8">#REF!</definedName>
    <definedName name="__TM3">#REF!</definedName>
    <definedName name="_24">#REF!</definedName>
    <definedName name="_MA8">#REF!</definedName>
    <definedName name="_TM3">#REF!</definedName>
    <definedName name="Arm">#REF!</definedName>
    <definedName name="armjjj">#REF!</definedName>
    <definedName name="asd">#REF!</definedName>
    <definedName name="AZA">#REF!</definedName>
    <definedName name="Azat.">#REF!</definedName>
    <definedName name="book">'[1]Gaz2-6'!#REF!</definedName>
    <definedName name="bos">[2]BoS!$B$1:$AB$3718</definedName>
    <definedName name="Branch1">#REF!</definedName>
    <definedName name="Branch1.1">#REF!</definedName>
    <definedName name="Branch3">#REF!</definedName>
    <definedName name="cank">'[3]Unit rates'!$B:$H</definedName>
    <definedName name="DDR">#REF!</definedName>
    <definedName name="dfg">#REF!</definedName>
    <definedName name="DILDRR300">#REF!</definedName>
    <definedName name="Dzop">#REF!</definedName>
    <definedName name="ENG">#REF!</definedName>
    <definedName name="Ganzakar">#REF!</definedName>
    <definedName name="Gavar">#REF!</definedName>
    <definedName name="ghj">#REF!</definedName>
    <definedName name="hhh">#REF!</definedName>
    <definedName name="hljk">#REF!</definedName>
    <definedName name="i">'[4]BoQ works'!$B:$H</definedName>
    <definedName name="it">'[4]BoQ works'!$B:$H</definedName>
    <definedName name="kafan">#REF!</definedName>
    <definedName name="kanal">#REF!</definedName>
    <definedName name="kkkk">#REF!</definedName>
    <definedName name="kkkkk">#REF!</definedName>
    <definedName name="no">'[5]BoQ works'!$B:$H</definedName>
    <definedName name="p">'[4]BoQ works'!$B:$H</definedName>
    <definedName name="_xlnm.Print_Area" localSheetId="0">' Ծավալաթերթ ARM'!$A$1:$G$24</definedName>
    <definedName name="_xlnm.Print_Titles" localSheetId="0">' Ծավալաթերթ ARM'!$5:$5</definedName>
    <definedName name="quantity">'[4]ABO-Quantities'!$A:$B</definedName>
    <definedName name="qwe">#REF!</definedName>
    <definedName name="svodni5">#REF!</definedName>
    <definedName name="Svodni6">#REF!</definedName>
    <definedName name="Tashir">#REF!</definedName>
    <definedName name="ti">'[4]BoQ works'!$B:$H</definedName>
    <definedName name="tuj">'[3]Unit rates'!$B:$H</definedName>
    <definedName name="tyu">#REF!</definedName>
    <definedName name="unitrates">'[6]Unit rates'!$C:$H</definedName>
    <definedName name="ÙÙÙÙÙ">#REF!</definedName>
    <definedName name="WOp">#REF!</definedName>
    <definedName name="Ý0">'[7]BoQ works'!$B:$H</definedName>
    <definedName name="yes">'[5]BoQ works'!$B:$H</definedName>
    <definedName name="ա">#REF!</definedName>
    <definedName name="Բռանցհ1.1">#REF!</definedName>
    <definedName name="լե">#REF!</definedName>
    <definedName name="մ">#REF!</definedName>
    <definedName name="տ">#REF!</definedName>
    <definedName name="տըւ">#REF!</definedName>
    <definedName name="տռը">#REF!</definedName>
    <definedName name="քեոտ">#REF!</definedName>
    <definedName name="ֆգյկ">#REF!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7" i="658" l="1"/>
  <c r="G19" i="658" l="1"/>
  <c r="G18" i="658"/>
  <c r="G17" i="658"/>
  <c r="G16" i="658"/>
  <c r="E15" i="658"/>
  <c r="G15" i="658" s="1"/>
  <c r="G14" i="658"/>
  <c r="E13" i="658"/>
  <c r="G13" i="658" s="1"/>
  <c r="G11" i="658"/>
  <c r="G10" i="658"/>
  <c r="G9" i="658"/>
  <c r="G8" i="658"/>
  <c r="G20" i="658" s="1"/>
  <c r="G21" i="658" l="1"/>
  <c r="G22" i="658"/>
</calcChain>
</file>

<file path=xl/sharedStrings.xml><?xml version="1.0" encoding="utf-8"?>
<sst xmlns="http://schemas.openxmlformats.org/spreadsheetml/2006/main" count="50" uniqueCount="40">
  <si>
    <t>ԾԱՎԱԼԱԹԵՐԹ - ՆԱԽԱՀԱՇԻՎ</t>
  </si>
  <si>
    <t>Էրեբունի վարչական շրջանի բազմաբնակարան շենքերի հարթ տանիքների վերանորոգման աշխատանքների</t>
  </si>
  <si>
    <t>NN</t>
  </si>
  <si>
    <t>Աշխատանքների անվանումը</t>
  </si>
  <si>
    <t>Չափման միավորը</t>
  </si>
  <si>
    <t>Ծավալը</t>
  </si>
  <si>
    <t>Քանդման աշխատանքներ</t>
  </si>
  <si>
    <t>Տանիքի վրայից իզոգամով ծածկույթի հեռացում</t>
  </si>
  <si>
    <t>մ2</t>
  </si>
  <si>
    <t xml:space="preserve">Տանիքից քայքայված ցեմենտավազե հարթաշերտի քանդում </t>
  </si>
  <si>
    <t>Եզրապատերի վրայից մետաղական թիթեղի ապամոնտաժում</t>
  </si>
  <si>
    <t>Ապամոնտաժված նյութերի հավաքում, իջեցում տանիքից և դուրս բերում շենքից</t>
  </si>
  <si>
    <t>տ</t>
  </si>
  <si>
    <t>Առաջացած շին. աղբի հավաքում, բարձում ինքնաթափ մեքենաների վրա եւ տեղափոխում 13կմ</t>
  </si>
  <si>
    <t>Կառուցողական աշխատանքներ</t>
  </si>
  <si>
    <t>Եզրապատի սվաղում ց/ավազային շաղախով /ամրանային ցանցով/</t>
  </si>
  <si>
    <t>Եզրապատի ծածկում նոր ցինկապատ հարթ թիթեղով d=0.50մմ</t>
  </si>
  <si>
    <t>Ջրամեկուսիչ գորգի մեկ շերտ իրականացում պոլիէսթերային կտորի հիմքով՝ վերին շերտը պատված բազալտե խոշորահատիկ ծածկույթով /հաստությունը 3 մմ և ավելի, 1 քմ զանգվածը 4 կգ և ավելի, ջերմաճկունությունը -(25-15) C,+(70-85) C</t>
  </si>
  <si>
    <t xml:space="preserve"> Ջրամեկուսիչ գորգի երկշերտ իրականացում պոլիէսթերային կտորի հիմքով՝ ներքին շերտի հաստությունը 2,5 մմ և ավելի, պատված պոլիմերային թաղանթով, 1 քմ-ի զանգվածը 3 կգ և ավելի, վերին շերտի հաստությունը 3 մմ և ավելի, պատված բազալտե խոշորահատիկ ծածկույթով, 1 քմ-ի զանգվածը 4 կգ և ավելի, ջերմաճկունությունը -(25-15)C,+(70-85)C</t>
  </si>
  <si>
    <t>Ջրահեռացման խողովակների պաշտպանիչ մետաղական ցանցերի տեղադրում</t>
  </si>
  <si>
    <t>կ-տ</t>
  </si>
  <si>
    <t xml:space="preserve">Օդափոխության բլոկի նոր գլխանոցի տեղադրում </t>
  </si>
  <si>
    <t>հատ</t>
  </si>
  <si>
    <t>Ընդամենը /հազ.դրամ/</t>
  </si>
  <si>
    <t>ԱԱՀ</t>
  </si>
  <si>
    <t>*Միավորի արժեքը  ներառում է բոլոր ծախսերը, բացի ԱԱՀ-ից:</t>
  </si>
  <si>
    <t>E46-95</t>
  </si>
  <si>
    <t>E46-96</t>
  </si>
  <si>
    <t>23-77</t>
  </si>
  <si>
    <t>C310-13</t>
  </si>
  <si>
    <t>E12-299
E12-300</t>
  </si>
  <si>
    <t>E15-260</t>
  </si>
  <si>
    <t>E12-280</t>
  </si>
  <si>
    <t>շուկա</t>
  </si>
  <si>
    <t>E20-503</t>
  </si>
  <si>
    <t>E46-119
E46-120</t>
  </si>
  <si>
    <t>E12-109 կիր</t>
  </si>
  <si>
    <t>Ընդհանուր
 արժեքը
 /հազ.դրամ/</t>
  </si>
  <si>
    <t>Միավորի  արժեքը 
/հազ. դրամ/</t>
  </si>
  <si>
    <t>Ցեմենտ-ավազային հարթեցնող շերտի իրականացում 3 սմ հաստությամբ</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</si>
</sst>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5" x14ac:knownFonts="1">
    <font>
      <sz val="10"/>
      <name val="Arial"/>
    </font>
    <font>
      <sz val="11"/>
      <color theme="1"/>
      <name val="Calibri"/>
      <family val="2"/>
      <scheme val="minor"/>
    </font>
    <font>
      <sz val="11"/>
      <color theme="1"/>
      <name val="Calibri"/>
      <family val="2"/>
      <charset val="204"/>
      <scheme val="minor"/>
    </font>
    <font>
      <sz val="11"/>
      <color theme="1"/>
      <name val="Calibri"/>
      <family val="2"/>
      <scheme val="minor"/>
    </font>
    <font>
      <sz val="10"/>
      <name val="Arial"/>
      <family val="2"/>
      <charset val="204"/>
    </font>
    <font>
      <sz val="10"/>
      <name val="Arial"/>
      <family val="2"/>
    </font>
    <font>
      <sz val="10"/>
      <name val="GHEA Grapalat"/>
      <family val="3"/>
    </font>
    <font>
      <b/>
      <sz val="10"/>
      <name val="GHEA Grapalat"/>
      <family val="3"/>
    </font>
    <font>
      <b/>
      <sz val="11"/>
      <name val="GHEA Grapalat"/>
      <family val="3"/>
    </font>
    <font>
      <b/>
      <sz val="12"/>
      <name val="GHEA Grapalat"/>
      <family val="3"/>
    </font>
    <font>
      <sz val="8"/>
      <name val="GHEA Grapalat"/>
      <family val="3"/>
    </font>
    <font>
      <sz val="8"/>
      <name val="Arial"/>
      <family val="2"/>
      <charset val="204"/>
    </font>
    <font>
      <sz val="10"/>
      <name val="Arial"/>
      <family val="2"/>
    </font>
    <font>
      <sz val="10.5"/>
      <name val="GHEA Grapalat"/>
      <family val="3"/>
    </font>
    <font>
      <b/>
      <u/>
      <sz val="10"/>
      <name val="GHEA Grapalat"/>
      <family val="3"/>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3">
    <xf numFmtId="0" fontId="0" fillId="0" borderId="0"/>
    <xf numFmtId="0" fontId="5" fillId="0" borderId="0"/>
    <xf numFmtId="0" fontId="4" fillId="0" borderId="0"/>
    <xf numFmtId="0" fontId="4" fillId="0" borderId="0"/>
    <xf numFmtId="0" fontId="3" fillId="0" borderId="0"/>
    <xf numFmtId="0" fontId="2" fillId="0" borderId="0"/>
    <xf numFmtId="0" fontId="1" fillId="0" borderId="0"/>
    <xf numFmtId="0" fontId="1" fillId="0" borderId="0"/>
    <xf numFmtId="0" fontId="1" fillId="0" borderId="0"/>
    <xf numFmtId="0" fontId="1" fillId="0" borderId="0"/>
    <xf numFmtId="0" fontId="12" fillId="0" borderId="0"/>
    <xf numFmtId="0" fontId="2" fillId="0" borderId="0"/>
    <xf numFmtId="0" fontId="5" fillId="0" borderId="0"/>
  </cellStyleXfs>
  <cellXfs count="26">
    <xf numFmtId="0" fontId="0" fillId="0" borderId="0" xfId="0"/>
    <xf numFmtId="0" fontId="6" fillId="0" borderId="0" xfId="10" applyFont="1" applyAlignment="1">
      <alignment vertical="center"/>
    </xf>
    <xf numFmtId="0" fontId="13" fillId="0" borderId="0" xfId="10" applyFont="1" applyAlignment="1">
      <alignment horizontal="center" vertical="center"/>
    </xf>
    <xf numFmtId="0" fontId="6" fillId="0" borderId="0" xfId="10" applyFont="1" applyAlignment="1">
      <alignment horizontal="center" vertical="center"/>
    </xf>
    <xf numFmtId="0" fontId="14" fillId="0" borderId="1" xfId="10" applyFont="1" applyBorder="1" applyAlignment="1">
      <alignment horizontal="center" vertical="center" wrapText="1"/>
    </xf>
    <xf numFmtId="164" fontId="10" fillId="0" borderId="1" xfId="10" applyNumberFormat="1" applyFont="1" applyBorder="1" applyAlignment="1">
      <alignment horizontal="center" vertical="center"/>
    </xf>
    <xf numFmtId="2" fontId="10" fillId="0" borderId="1" xfId="10" applyNumberFormat="1" applyFont="1" applyBorder="1" applyAlignment="1">
      <alignment horizontal="center" vertical="center"/>
    </xf>
    <xf numFmtId="2" fontId="10" fillId="0" borderId="1" xfId="10" applyNumberFormat="1" applyFont="1" applyBorder="1" applyAlignment="1">
      <alignment horizontal="center" vertical="center" wrapText="1"/>
    </xf>
    <xf numFmtId="0" fontId="9" fillId="0" borderId="1" xfId="10" applyFont="1" applyBorder="1" applyAlignment="1">
      <alignment horizontal="center" vertical="center"/>
    </xf>
    <xf numFmtId="0" fontId="9" fillId="0" borderId="1" xfId="10" applyFont="1" applyBorder="1" applyAlignment="1">
      <alignment vertical="center"/>
    </xf>
    <xf numFmtId="164" fontId="9" fillId="0" borderId="1" xfId="10" applyNumberFormat="1" applyFont="1" applyBorder="1" applyAlignment="1">
      <alignment horizontal="center" vertical="center"/>
    </xf>
    <xf numFmtId="0" fontId="9" fillId="0" borderId="0" xfId="10" applyFont="1" applyAlignment="1">
      <alignment vertical="center"/>
    </xf>
    <xf numFmtId="2" fontId="10" fillId="0" borderId="0" xfId="10" applyNumberFormat="1" applyFont="1" applyAlignment="1">
      <alignment horizontal="center" vertical="center"/>
    </xf>
    <xf numFmtId="165" fontId="9" fillId="0" borderId="0" xfId="10" applyNumberFormat="1" applyFont="1" applyAlignment="1">
      <alignment vertical="center"/>
    </xf>
    <xf numFmtId="0" fontId="7" fillId="0" borderId="0" xfId="10" applyFont="1" applyAlignment="1">
      <alignment horizontal="center" vertical="center"/>
    </xf>
    <xf numFmtId="0" fontId="10" fillId="0" borderId="1" xfId="10" applyFont="1" applyBorder="1" applyAlignment="1">
      <alignment horizontal="center" vertical="center" wrapText="1"/>
    </xf>
    <xf numFmtId="0" fontId="10" fillId="0" borderId="1" xfId="10" applyFont="1" applyBorder="1" applyAlignment="1">
      <alignment horizontal="center" vertical="center"/>
    </xf>
    <xf numFmtId="0" fontId="10" fillId="0" borderId="1" xfId="10" applyFont="1" applyBorder="1" applyAlignment="1">
      <alignment horizontal="center" vertical="center" wrapText="1"/>
    </xf>
    <xf numFmtId="0" fontId="10" fillId="0" borderId="1" xfId="10" applyFont="1" applyBorder="1" applyAlignment="1">
      <alignment horizontal="center" vertical="center"/>
    </xf>
    <xf numFmtId="0" fontId="6" fillId="0" borderId="1" xfId="10" applyFont="1" applyBorder="1" applyAlignment="1">
      <alignment horizontal="left" vertical="center" wrapText="1"/>
    </xf>
    <xf numFmtId="165" fontId="9" fillId="0" borderId="1" xfId="11" applyNumberFormat="1" applyFont="1" applyBorder="1" applyAlignment="1">
      <alignment horizontal="center" vertical="center"/>
    </xf>
    <xf numFmtId="0" fontId="6" fillId="0" borderId="1" xfId="10" applyFont="1" applyBorder="1" applyAlignment="1">
      <alignment horizontal="center" vertical="center"/>
    </xf>
    <xf numFmtId="1" fontId="6" fillId="0" borderId="1" xfId="10" applyNumberFormat="1" applyFont="1" applyBorder="1" applyAlignment="1">
      <alignment horizontal="center" vertical="center"/>
    </xf>
    <xf numFmtId="165" fontId="6" fillId="0" borderId="1" xfId="11" applyNumberFormat="1" applyFont="1" applyBorder="1" applyAlignment="1">
      <alignment horizontal="center" vertical="center"/>
    </xf>
    <xf numFmtId="0" fontId="8" fillId="0" borderId="0" xfId="7" applyFont="1" applyAlignment="1">
      <alignment horizontal="center" vertical="center"/>
    </xf>
    <xf numFmtId="0" fontId="8" fillId="0" borderId="0" xfId="7" applyFont="1" applyAlignment="1">
      <alignment horizontal="center" vertical="center" wrapText="1"/>
    </xf>
  </cellXfs>
  <cellStyles count="13">
    <cellStyle name="Normal" xfId="0" builtinId="0"/>
    <cellStyle name="Normal 2" xfId="2"/>
    <cellStyle name="Normal 2 2" xfId="3"/>
    <cellStyle name="Обычный 2" xfId="1"/>
    <cellStyle name="Обычный 2 3" xfId="12"/>
    <cellStyle name="Обычный 3" xfId="5"/>
    <cellStyle name="Обычный 3 4" xfId="4"/>
    <cellStyle name="Обычный 3 4 2" xfId="7"/>
    <cellStyle name="Обычный 3 4 3" xfId="8"/>
    <cellStyle name="Обычный 3 4 4" xfId="9"/>
    <cellStyle name="Обычный 3 4 5" xfId="6"/>
    <cellStyle name="Обычный 4" xfId="10"/>
    <cellStyle name="Обычный 5"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ilit%20Petrosyan\Desktop\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6"/>
  <sheetViews>
    <sheetView showZeros="0" tabSelected="1" view="pageBreakPreview" topLeftCell="A7" zoomScale="130" zoomScaleNormal="130" zoomScaleSheetLayoutView="130" workbookViewId="0">
      <selection activeCell="C33" sqref="C33"/>
    </sheetView>
  </sheetViews>
  <sheetFormatPr defaultRowHeight="13.5" x14ac:dyDescent="0.2"/>
  <cols>
    <col min="1" max="1" width="4.42578125" style="3" customWidth="1"/>
    <col min="2" max="2" width="15.42578125" style="3" customWidth="1"/>
    <col min="3" max="3" width="56.28515625" style="1" customWidth="1"/>
    <col min="4" max="4" width="8.7109375" style="3" customWidth="1"/>
    <col min="5" max="5" width="12" style="3" customWidth="1"/>
    <col min="6" max="6" width="11.85546875" style="3" customWidth="1"/>
    <col min="7" max="7" width="15.28515625" style="3" customWidth="1"/>
    <col min="8" max="8" width="9.140625" style="1"/>
    <col min="9" max="9" width="13.7109375" style="1" bestFit="1" customWidth="1"/>
    <col min="10" max="10" width="14.42578125" style="1" bestFit="1" customWidth="1"/>
    <col min="11" max="16384" width="9.140625" style="1"/>
  </cols>
  <sheetData>
    <row r="1" spans="1:7" ht="24" customHeight="1" x14ac:dyDescent="0.2">
      <c r="A1" s="24" t="s">
        <v>0</v>
      </c>
      <c r="B1" s="24"/>
      <c r="C1" s="24"/>
      <c r="D1" s="24"/>
      <c r="E1" s="24"/>
      <c r="F1" s="24"/>
      <c r="G1" s="24"/>
    </row>
    <row r="2" spans="1:7" ht="39" customHeight="1" x14ac:dyDescent="0.2">
      <c r="A2" s="25" t="s">
        <v>1</v>
      </c>
      <c r="B2" s="25"/>
      <c r="C2" s="25"/>
      <c r="D2" s="25"/>
      <c r="E2" s="25"/>
      <c r="F2" s="25"/>
      <c r="G2" s="25"/>
    </row>
    <row r="3" spans="1:7" ht="15.75" customHeight="1" x14ac:dyDescent="0.2">
      <c r="A3" s="2"/>
      <c r="B3" s="2"/>
    </row>
    <row r="4" spans="1:7" ht="52.5" customHeight="1" x14ac:dyDescent="0.2">
      <c r="A4" s="15" t="s">
        <v>2</v>
      </c>
      <c r="B4" s="15"/>
      <c r="C4" s="15" t="s">
        <v>3</v>
      </c>
      <c r="D4" s="17" t="s">
        <v>4</v>
      </c>
      <c r="E4" s="17" t="s">
        <v>5</v>
      </c>
      <c r="F4" s="17" t="s">
        <v>38</v>
      </c>
      <c r="G4" s="17" t="s">
        <v>37</v>
      </c>
    </row>
    <row r="5" spans="1:7" x14ac:dyDescent="0.2">
      <c r="A5" s="15">
        <v>1</v>
      </c>
      <c r="B5" s="15"/>
      <c r="C5" s="15">
        <v>2</v>
      </c>
      <c r="D5" s="17">
        <v>3</v>
      </c>
      <c r="E5" s="17">
        <v>4</v>
      </c>
      <c r="F5" s="17">
        <v>5</v>
      </c>
      <c r="G5" s="17">
        <v>6</v>
      </c>
    </row>
    <row r="6" spans="1:7" ht="35.25" customHeight="1" x14ac:dyDescent="0.2">
      <c r="A6" s="16"/>
      <c r="B6" s="16"/>
      <c r="C6" s="4" t="s">
        <v>6</v>
      </c>
      <c r="D6" s="18"/>
      <c r="E6" s="5"/>
      <c r="F6" s="6"/>
      <c r="G6" s="7"/>
    </row>
    <row r="7" spans="1:7" ht="30" customHeight="1" x14ac:dyDescent="0.2">
      <c r="A7" s="16">
        <v>1</v>
      </c>
      <c r="B7" s="16" t="s">
        <v>26</v>
      </c>
      <c r="C7" s="19" t="s">
        <v>7</v>
      </c>
      <c r="D7" s="21" t="s">
        <v>8</v>
      </c>
      <c r="E7" s="22">
        <v>2600</v>
      </c>
      <c r="F7" s="23">
        <v>0.25</v>
      </c>
      <c r="G7" s="23">
        <f>+ROUND(E7*F7,3)</f>
        <v>650</v>
      </c>
    </row>
    <row r="8" spans="1:7" ht="30" customHeight="1" x14ac:dyDescent="0.2">
      <c r="A8" s="16">
        <v>2</v>
      </c>
      <c r="B8" s="15" t="s">
        <v>35</v>
      </c>
      <c r="C8" s="19" t="s">
        <v>9</v>
      </c>
      <c r="D8" s="21" t="s">
        <v>8</v>
      </c>
      <c r="E8" s="22">
        <v>1800</v>
      </c>
      <c r="F8" s="23">
        <v>0.58599999999999997</v>
      </c>
      <c r="G8" s="23">
        <f>+ROUND(E8*F8,3)</f>
        <v>1054.8</v>
      </c>
    </row>
    <row r="9" spans="1:7" ht="30" customHeight="1" x14ac:dyDescent="0.2">
      <c r="A9" s="16">
        <v>3</v>
      </c>
      <c r="B9" s="16" t="s">
        <v>27</v>
      </c>
      <c r="C9" s="19" t="s">
        <v>10</v>
      </c>
      <c r="D9" s="21" t="s">
        <v>8</v>
      </c>
      <c r="E9" s="22">
        <v>400</v>
      </c>
      <c r="F9" s="23">
        <v>0.13600000000000001</v>
      </c>
      <c r="G9" s="23">
        <f>+ROUND(E9*F9,3)</f>
        <v>54.4</v>
      </c>
    </row>
    <row r="10" spans="1:7" ht="36.75" customHeight="1" x14ac:dyDescent="0.2">
      <c r="A10" s="16">
        <v>4</v>
      </c>
      <c r="B10" s="16" t="s">
        <v>28</v>
      </c>
      <c r="C10" s="19" t="s">
        <v>11</v>
      </c>
      <c r="D10" s="21" t="s">
        <v>12</v>
      </c>
      <c r="E10" s="22">
        <v>15</v>
      </c>
      <c r="F10" s="23">
        <v>3.7850000000000001</v>
      </c>
      <c r="G10" s="23">
        <f>+ROUND(E10*F10,3)</f>
        <v>56.774999999999999</v>
      </c>
    </row>
    <row r="11" spans="1:7" ht="39.75" customHeight="1" x14ac:dyDescent="0.2">
      <c r="A11" s="16">
        <v>5</v>
      </c>
      <c r="B11" s="16" t="s">
        <v>29</v>
      </c>
      <c r="C11" s="19" t="s">
        <v>13</v>
      </c>
      <c r="D11" s="21" t="s">
        <v>12</v>
      </c>
      <c r="E11" s="22">
        <v>15</v>
      </c>
      <c r="F11" s="23">
        <v>4.665</v>
      </c>
      <c r="G11" s="23">
        <f>+ROUND(E11*F11,3)</f>
        <v>69.974999999999994</v>
      </c>
    </row>
    <row r="12" spans="1:7" ht="44.25" customHeight="1" x14ac:dyDescent="0.2">
      <c r="A12" s="16"/>
      <c r="B12" s="16"/>
      <c r="C12" s="4" t="s">
        <v>14</v>
      </c>
      <c r="D12" s="21"/>
      <c r="E12" s="22"/>
      <c r="F12" s="23">
        <v>0</v>
      </c>
      <c r="G12" s="23"/>
    </row>
    <row r="13" spans="1:7" ht="44.25" customHeight="1" x14ac:dyDescent="0.2">
      <c r="A13" s="16">
        <v>1</v>
      </c>
      <c r="B13" s="15" t="s">
        <v>30</v>
      </c>
      <c r="C13" s="19" t="s">
        <v>39</v>
      </c>
      <c r="D13" s="21" t="s">
        <v>8</v>
      </c>
      <c r="E13" s="22">
        <f>+E8</f>
        <v>1800</v>
      </c>
      <c r="F13" s="23">
        <v>3.15</v>
      </c>
      <c r="G13" s="23">
        <f t="shared" ref="G13:G19" si="0">+ROUND(E13*F13,3)</f>
        <v>5670</v>
      </c>
    </row>
    <row r="14" spans="1:7" ht="36" customHeight="1" x14ac:dyDescent="0.2">
      <c r="A14" s="16">
        <v>2</v>
      </c>
      <c r="B14" s="16" t="s">
        <v>31</v>
      </c>
      <c r="C14" s="19" t="s">
        <v>15</v>
      </c>
      <c r="D14" s="21" t="s">
        <v>8</v>
      </c>
      <c r="E14" s="22">
        <v>10</v>
      </c>
      <c r="F14" s="23">
        <v>1.9550000000000001</v>
      </c>
      <c r="G14" s="23">
        <f t="shared" si="0"/>
        <v>19.55</v>
      </c>
    </row>
    <row r="15" spans="1:7" ht="39" customHeight="1" x14ac:dyDescent="0.2">
      <c r="A15" s="16">
        <v>3</v>
      </c>
      <c r="B15" s="16" t="s">
        <v>32</v>
      </c>
      <c r="C15" s="19" t="s">
        <v>16</v>
      </c>
      <c r="D15" s="21" t="s">
        <v>8</v>
      </c>
      <c r="E15" s="22">
        <f>+E9</f>
        <v>400</v>
      </c>
      <c r="F15" s="23">
        <v>5.6980000000000004</v>
      </c>
      <c r="G15" s="23">
        <f t="shared" si="0"/>
        <v>2279.1999999999998</v>
      </c>
    </row>
    <row r="16" spans="1:7" ht="66" customHeight="1" x14ac:dyDescent="0.2">
      <c r="A16" s="16">
        <v>4</v>
      </c>
      <c r="B16" s="15" t="s">
        <v>36</v>
      </c>
      <c r="C16" s="19" t="s">
        <v>17</v>
      </c>
      <c r="D16" s="21" t="s">
        <v>8</v>
      </c>
      <c r="E16" s="22">
        <v>1050</v>
      </c>
      <c r="F16" s="23">
        <v>3.5019999999999998</v>
      </c>
      <c r="G16" s="23">
        <f t="shared" si="0"/>
        <v>3677.1</v>
      </c>
    </row>
    <row r="17" spans="1:19" ht="95.25" customHeight="1" x14ac:dyDescent="0.2">
      <c r="A17" s="16">
        <v>5</v>
      </c>
      <c r="B17" s="15" t="s">
        <v>36</v>
      </c>
      <c r="C17" s="19" t="s">
        <v>18</v>
      </c>
      <c r="D17" s="21" t="s">
        <v>8</v>
      </c>
      <c r="E17" s="22">
        <v>2200</v>
      </c>
      <c r="F17" s="23">
        <v>5.335</v>
      </c>
      <c r="G17" s="23">
        <f t="shared" si="0"/>
        <v>11737</v>
      </c>
    </row>
    <row r="18" spans="1:19" ht="39" customHeight="1" x14ac:dyDescent="0.2">
      <c r="A18" s="16">
        <v>6</v>
      </c>
      <c r="B18" s="15" t="s">
        <v>33</v>
      </c>
      <c r="C18" s="19" t="s">
        <v>19</v>
      </c>
      <c r="D18" s="21" t="s">
        <v>20</v>
      </c>
      <c r="E18" s="22">
        <v>27</v>
      </c>
      <c r="F18" s="23">
        <v>2.677</v>
      </c>
      <c r="G18" s="23">
        <f t="shared" si="0"/>
        <v>72.278999999999996</v>
      </c>
    </row>
    <row r="19" spans="1:19" ht="32.25" customHeight="1" x14ac:dyDescent="0.2">
      <c r="A19" s="16">
        <v>7</v>
      </c>
      <c r="B19" s="15" t="s">
        <v>34</v>
      </c>
      <c r="C19" s="19" t="s">
        <v>21</v>
      </c>
      <c r="D19" s="21" t="s">
        <v>22</v>
      </c>
      <c r="E19" s="22">
        <v>26</v>
      </c>
      <c r="F19" s="23">
        <v>30.917000000000002</v>
      </c>
      <c r="G19" s="23">
        <f t="shared" si="0"/>
        <v>803.84199999999998</v>
      </c>
    </row>
    <row r="20" spans="1:19" s="11" customFormat="1" ht="23.25" customHeight="1" x14ac:dyDescent="0.2">
      <c r="A20" s="8"/>
      <c r="B20" s="8"/>
      <c r="C20" s="9" t="s">
        <v>23</v>
      </c>
      <c r="D20" s="8"/>
      <c r="E20" s="8"/>
      <c r="F20" s="10"/>
      <c r="G20" s="20">
        <f>SUM(G7:G19)</f>
        <v>26144.921000000002</v>
      </c>
    </row>
    <row r="21" spans="1:19" s="11" customFormat="1" ht="23.25" customHeight="1" x14ac:dyDescent="0.2">
      <c r="A21" s="8"/>
      <c r="B21" s="8"/>
      <c r="C21" s="9" t="s">
        <v>24</v>
      </c>
      <c r="D21" s="8"/>
      <c r="E21" s="8"/>
      <c r="F21" s="8"/>
      <c r="G21" s="20">
        <f>+ROUND(G20*0.2,3)</f>
        <v>5228.9840000000004</v>
      </c>
    </row>
    <row r="22" spans="1:19" s="11" customFormat="1" ht="23.25" customHeight="1" x14ac:dyDescent="0.2">
      <c r="A22" s="8"/>
      <c r="B22" s="8"/>
      <c r="C22" s="9" t="s">
        <v>23</v>
      </c>
      <c r="D22" s="8"/>
      <c r="E22" s="8"/>
      <c r="F22" s="8"/>
      <c r="G22" s="20">
        <f>SUM(G20:G21)</f>
        <v>31373.905000000002</v>
      </c>
      <c r="I22" s="13"/>
      <c r="J22" s="13"/>
    </row>
    <row r="23" spans="1:19" ht="13.5" customHeight="1" x14ac:dyDescent="0.2">
      <c r="G23" s="12"/>
    </row>
    <row r="24" spans="1:19" ht="17.25" customHeight="1" x14ac:dyDescent="0.2">
      <c r="C24" s="1" t="s">
        <v>25</v>
      </c>
      <c r="G24" s="14"/>
    </row>
    <row r="25" spans="1:19" ht="12.75" customHeight="1" x14ac:dyDescent="0.2"/>
    <row r="26" spans="1:19" ht="12.75" customHeight="1" x14ac:dyDescent="0.2"/>
    <row r="27" spans="1:19" ht="12.75" customHeight="1" x14ac:dyDescent="0.2"/>
    <row r="28" spans="1:19" ht="12.75" customHeight="1" x14ac:dyDescent="0.2"/>
    <row r="29" spans="1:19" s="3" customFormat="1" ht="12.75" customHeight="1" x14ac:dyDescent="0.2">
      <c r="C29" s="1"/>
      <c r="H29" s="1"/>
      <c r="I29" s="1"/>
      <c r="J29" s="1"/>
      <c r="K29" s="1"/>
      <c r="L29" s="1"/>
      <c r="M29" s="1"/>
      <c r="N29" s="1"/>
      <c r="O29" s="1"/>
      <c r="P29" s="1"/>
      <c r="Q29" s="1"/>
      <c r="R29" s="1"/>
      <c r="S29" s="1"/>
    </row>
    <row r="30" spans="1:19" s="3" customFormat="1" ht="12.75" customHeight="1" x14ac:dyDescent="0.2">
      <c r="C30" s="1"/>
      <c r="H30" s="1"/>
      <c r="I30" s="1"/>
      <c r="J30" s="1"/>
      <c r="K30" s="1"/>
      <c r="L30" s="1"/>
      <c r="M30" s="1"/>
      <c r="N30" s="1"/>
      <c r="O30" s="1"/>
      <c r="P30" s="1"/>
      <c r="Q30" s="1"/>
      <c r="R30" s="1"/>
      <c r="S30" s="1"/>
    </row>
    <row r="31" spans="1:19" s="3" customFormat="1" ht="12.75" customHeight="1" x14ac:dyDescent="0.2">
      <c r="C31" s="1"/>
      <c r="H31" s="1"/>
      <c r="I31" s="1"/>
      <c r="J31" s="1"/>
      <c r="K31" s="1"/>
      <c r="L31" s="1"/>
      <c r="M31" s="1"/>
      <c r="N31" s="1"/>
      <c r="O31" s="1"/>
      <c r="P31" s="1"/>
      <c r="Q31" s="1"/>
      <c r="R31" s="1"/>
      <c r="S31" s="1"/>
    </row>
    <row r="32" spans="1:19" s="3" customFormat="1" ht="12.75" customHeight="1" x14ac:dyDescent="0.2">
      <c r="C32" s="1"/>
      <c r="H32" s="1"/>
      <c r="I32" s="1"/>
      <c r="J32" s="1"/>
      <c r="K32" s="1"/>
      <c r="L32" s="1"/>
      <c r="M32" s="1"/>
      <c r="N32" s="1"/>
      <c r="O32" s="1"/>
      <c r="P32" s="1"/>
      <c r="Q32" s="1"/>
      <c r="R32" s="1"/>
      <c r="S32" s="1"/>
    </row>
    <row r="33" spans="3:19" s="3" customFormat="1" ht="12.75" customHeight="1" x14ac:dyDescent="0.2">
      <c r="C33" s="1"/>
      <c r="H33" s="1"/>
      <c r="I33" s="1"/>
      <c r="J33" s="1"/>
      <c r="K33" s="1"/>
      <c r="L33" s="1"/>
      <c r="M33" s="1"/>
      <c r="N33" s="1"/>
      <c r="O33" s="1"/>
      <c r="P33" s="1"/>
      <c r="Q33" s="1"/>
      <c r="R33" s="1"/>
      <c r="S33" s="1"/>
    </row>
    <row r="34" spans="3:19" s="3" customFormat="1" ht="12.75" customHeight="1" x14ac:dyDescent="0.2">
      <c r="C34" s="1"/>
      <c r="H34" s="1"/>
      <c r="I34" s="1"/>
      <c r="J34" s="1"/>
      <c r="K34" s="1"/>
      <c r="L34" s="1"/>
      <c r="M34" s="1"/>
      <c r="N34" s="1"/>
      <c r="O34" s="1"/>
      <c r="P34" s="1"/>
      <c r="Q34" s="1"/>
      <c r="R34" s="1"/>
      <c r="S34" s="1"/>
    </row>
    <row r="35" spans="3:19" s="3" customFormat="1" ht="12.75" customHeight="1" x14ac:dyDescent="0.2">
      <c r="C35" s="1"/>
      <c r="H35" s="1"/>
      <c r="I35" s="1"/>
      <c r="J35" s="1"/>
      <c r="K35" s="1"/>
      <c r="L35" s="1"/>
      <c r="M35" s="1"/>
      <c r="N35" s="1"/>
      <c r="O35" s="1"/>
      <c r="P35" s="1"/>
      <c r="Q35" s="1"/>
      <c r="R35" s="1"/>
      <c r="S35" s="1"/>
    </row>
    <row r="36" spans="3:19" s="3" customFormat="1" ht="12.75" customHeight="1" x14ac:dyDescent="0.2">
      <c r="C36" s="1"/>
      <c r="H36" s="1"/>
      <c r="I36" s="1"/>
      <c r="J36" s="1"/>
      <c r="K36" s="1"/>
      <c r="L36" s="1"/>
      <c r="M36" s="1"/>
      <c r="N36" s="1"/>
      <c r="O36" s="1"/>
      <c r="P36" s="1"/>
      <c r="Q36" s="1"/>
      <c r="R36" s="1"/>
      <c r="S36" s="1"/>
    </row>
    <row r="37" spans="3:19" s="3" customFormat="1" ht="12.75" customHeight="1" x14ac:dyDescent="0.2">
      <c r="C37" s="1"/>
      <c r="H37" s="1"/>
      <c r="I37" s="1"/>
      <c r="J37" s="1"/>
      <c r="K37" s="1"/>
      <c r="L37" s="1"/>
      <c r="M37" s="1"/>
      <c r="N37" s="1"/>
      <c r="O37" s="1"/>
      <c r="P37" s="1"/>
      <c r="Q37" s="1"/>
      <c r="R37" s="1"/>
      <c r="S37" s="1"/>
    </row>
    <row r="38" spans="3:19" s="3" customFormat="1" ht="12.75" customHeight="1" x14ac:dyDescent="0.2">
      <c r="C38" s="1"/>
      <c r="H38" s="1"/>
      <c r="I38" s="1"/>
      <c r="J38" s="1"/>
      <c r="K38" s="1"/>
      <c r="L38" s="1"/>
      <c r="M38" s="1"/>
      <c r="N38" s="1"/>
      <c r="O38" s="1"/>
      <c r="P38" s="1"/>
      <c r="Q38" s="1"/>
      <c r="R38" s="1"/>
      <c r="S38" s="1"/>
    </row>
    <row r="39" spans="3:19" s="3" customFormat="1" ht="12.75" customHeight="1" x14ac:dyDescent="0.2">
      <c r="C39" s="1"/>
      <c r="H39" s="1"/>
      <c r="I39" s="1"/>
      <c r="J39" s="1"/>
      <c r="K39" s="1"/>
      <c r="L39" s="1"/>
      <c r="M39" s="1"/>
      <c r="N39" s="1"/>
      <c r="O39" s="1"/>
      <c r="P39" s="1"/>
      <c r="Q39" s="1"/>
      <c r="R39" s="1"/>
      <c r="S39" s="1"/>
    </row>
    <row r="40" spans="3:19" s="3" customFormat="1" ht="12.75" customHeight="1" x14ac:dyDescent="0.2">
      <c r="C40" s="1"/>
      <c r="H40" s="1"/>
      <c r="I40" s="1"/>
      <c r="J40" s="1"/>
      <c r="K40" s="1"/>
      <c r="L40" s="1"/>
      <c r="M40" s="1"/>
      <c r="N40" s="1"/>
      <c r="O40" s="1"/>
      <c r="P40" s="1"/>
      <c r="Q40" s="1"/>
      <c r="R40" s="1"/>
      <c r="S40" s="1"/>
    </row>
    <row r="41" spans="3:19" s="3" customFormat="1" ht="12.75" customHeight="1" x14ac:dyDescent="0.2">
      <c r="C41" s="1"/>
      <c r="H41" s="1"/>
      <c r="I41" s="1"/>
      <c r="J41" s="1"/>
      <c r="K41" s="1"/>
      <c r="L41" s="1"/>
      <c r="M41" s="1"/>
      <c r="N41" s="1"/>
      <c r="O41" s="1"/>
      <c r="P41" s="1"/>
      <c r="Q41" s="1"/>
      <c r="R41" s="1"/>
      <c r="S41" s="1"/>
    </row>
    <row r="42" spans="3:19" s="3" customFormat="1" ht="12.75" customHeight="1" x14ac:dyDescent="0.2">
      <c r="C42" s="1"/>
      <c r="H42" s="1"/>
      <c r="I42" s="1"/>
      <c r="J42" s="1"/>
      <c r="K42" s="1"/>
      <c r="L42" s="1"/>
      <c r="M42" s="1"/>
      <c r="N42" s="1"/>
      <c r="O42" s="1"/>
      <c r="P42" s="1"/>
      <c r="Q42" s="1"/>
      <c r="R42" s="1"/>
      <c r="S42" s="1"/>
    </row>
    <row r="43" spans="3:19" s="3" customFormat="1" ht="12.75" customHeight="1" x14ac:dyDescent="0.2">
      <c r="C43" s="1"/>
      <c r="H43" s="1"/>
      <c r="I43" s="1"/>
      <c r="J43" s="1"/>
      <c r="K43" s="1"/>
      <c r="L43" s="1"/>
      <c r="M43" s="1"/>
      <c r="N43" s="1"/>
      <c r="O43" s="1"/>
      <c r="P43" s="1"/>
      <c r="Q43" s="1"/>
      <c r="R43" s="1"/>
      <c r="S43" s="1"/>
    </row>
    <row r="44" spans="3:19" s="3" customFormat="1" ht="12.75" customHeight="1" x14ac:dyDescent="0.2">
      <c r="C44" s="1"/>
      <c r="H44" s="1"/>
      <c r="I44" s="1"/>
      <c r="J44" s="1"/>
      <c r="K44" s="1"/>
      <c r="L44" s="1"/>
      <c r="M44" s="1"/>
      <c r="N44" s="1"/>
      <c r="O44" s="1"/>
      <c r="P44" s="1"/>
      <c r="Q44" s="1"/>
      <c r="R44" s="1"/>
      <c r="S44" s="1"/>
    </row>
    <row r="45" spans="3:19" ht="12.75" customHeight="1" x14ac:dyDescent="0.2"/>
    <row r="46" spans="3:19" ht="12.75" customHeight="1" x14ac:dyDescent="0.2"/>
    <row r="47" spans="3:19" ht="12.75" customHeight="1" x14ac:dyDescent="0.2"/>
    <row r="48" spans="3:19" ht="12.75" customHeight="1" x14ac:dyDescent="0.2"/>
    <row r="50" ht="3" customHeight="1" x14ac:dyDescent="0.2"/>
    <row r="51" ht="12.75" customHeight="1" x14ac:dyDescent="0.2"/>
    <row r="52" ht="3.75" customHeight="1" x14ac:dyDescent="0.2"/>
    <row r="54" ht="3" customHeight="1" x14ac:dyDescent="0.2"/>
    <row r="55" ht="12.75" customHeight="1" x14ac:dyDescent="0.2"/>
    <row r="56" ht="3.75" customHeight="1" x14ac:dyDescent="0.2"/>
  </sheetData>
  <mergeCells count="2">
    <mergeCell ref="A1:G1"/>
    <mergeCell ref="A2:G2"/>
  </mergeCells>
  <phoneticPr fontId="11" type="noConversion"/>
  <pageMargins left="0" right="0" top="0.27" bottom="0.22" header="0.21" footer="0.2"/>
  <pageSetup paperSize="9" scale="82" orientation="portrait" r:id="rId1"/>
  <headerFooter alignWithMargins="0">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 Ծավալաթերթ ARM</vt:lpstr>
      <vt:lpstr>' Ծավալաթերթ ARM'!Print_Area</vt:lpstr>
      <vt:lpstr>' Ծավալաթերթ ARM'!Print_Titles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keywords>https://mul2.yerevan.am/tasks/1378286/oneclick/570478305d52231e3b2da7cf5ff1d788e21a1a9836c95711c839bae5dbe2741e.xlsx?token=ef8f95692841a3dad52dbcb7ade82ada</cp:keywords>
  <cp:lastModifiedBy>Emilia Haroyan</cp:lastModifiedBy>
  <cp:lastPrinted>2024-04-05T08:01:18Z</cp:lastPrinted>
  <dcterms:created xsi:type="dcterms:W3CDTF">1996-10-14T23:33:28Z</dcterms:created>
  <dcterms:modified xsi:type="dcterms:W3CDTF">2024-04-11T11:18:11Z</dcterms:modified>
</cp:coreProperties>
</file>