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hare\SONA\ՍՈՆԱ\Աշխատանք\ԵՔ-ԳՀԱՇՁԲ-24-117 Մալաթիա-Սեբաստիա շքամուտքերի վերանորոգում\հայտ\"/>
    </mc:Choice>
  </mc:AlternateContent>
  <bookViews>
    <workbookView xWindow="0" yWindow="0" windowWidth="28800" windowHeight="11835"/>
  </bookViews>
  <sheets>
    <sheet name="Sheet1" sheetId="1" r:id="rId1"/>
  </sheets>
  <definedNames>
    <definedName name="_xlnm.Print_Area" localSheetId="0">Sheet1!$A$1:$F$227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3" i="1" l="1"/>
  <c r="F222" i="1"/>
  <c r="F221" i="1"/>
  <c r="F220" i="1"/>
  <c r="F219" i="1"/>
  <c r="F218" i="1"/>
  <c r="F217" i="1"/>
  <c r="F216" i="1"/>
  <c r="F215" i="1"/>
  <c r="F214" i="1"/>
  <c r="F212" i="1"/>
  <c r="F211" i="1"/>
  <c r="F210" i="1"/>
  <c r="F209" i="1"/>
  <c r="F208" i="1"/>
  <c r="F207" i="1"/>
  <c r="F206" i="1"/>
  <c r="F205" i="1"/>
  <c r="F204" i="1"/>
  <c r="F202" i="1"/>
  <c r="F201" i="1"/>
  <c r="F200" i="1"/>
  <c r="F199" i="1"/>
  <c r="F198" i="1"/>
  <c r="F197" i="1"/>
  <c r="F196" i="1"/>
  <c r="F195" i="1"/>
  <c r="F194" i="1"/>
  <c r="F193" i="1"/>
  <c r="F191" i="1"/>
  <c r="F190" i="1"/>
  <c r="F189" i="1"/>
  <c r="F188" i="1"/>
  <c r="F187" i="1"/>
  <c r="F186" i="1"/>
  <c r="F185" i="1"/>
  <c r="F184" i="1"/>
  <c r="F183" i="1"/>
  <c r="F182" i="1"/>
  <c r="F180" i="1"/>
  <c r="F179" i="1"/>
  <c r="F178" i="1"/>
  <c r="F177" i="1"/>
  <c r="F176" i="1"/>
  <c r="F175" i="1"/>
  <c r="F174" i="1"/>
  <c r="F173" i="1"/>
  <c r="F172" i="1"/>
  <c r="F171" i="1"/>
  <c r="F169" i="1"/>
  <c r="F168" i="1"/>
  <c r="F167" i="1"/>
  <c r="F166" i="1"/>
  <c r="F165" i="1"/>
  <c r="F164" i="1"/>
  <c r="F163" i="1"/>
  <c r="F162" i="1"/>
  <c r="F161" i="1"/>
  <c r="F160" i="1"/>
  <c r="F158" i="1"/>
  <c r="F157" i="1"/>
  <c r="F156" i="1"/>
  <c r="F155" i="1"/>
  <c r="F154" i="1"/>
  <c r="F153" i="1"/>
  <c r="F152" i="1"/>
  <c r="F151" i="1"/>
  <c r="F150" i="1"/>
  <c r="F149" i="1"/>
  <c r="F147" i="1"/>
  <c r="F146" i="1"/>
  <c r="F145" i="1"/>
  <c r="F144" i="1"/>
  <c r="F143" i="1"/>
  <c r="F142" i="1"/>
  <c r="F141" i="1"/>
  <c r="F140" i="1"/>
  <c r="F139" i="1"/>
  <c r="F138" i="1"/>
  <c r="F136" i="1"/>
  <c r="F135" i="1"/>
  <c r="F134" i="1"/>
  <c r="F133" i="1"/>
  <c r="F132" i="1"/>
  <c r="F131" i="1"/>
  <c r="F130" i="1"/>
  <c r="F128" i="1"/>
  <c r="F127" i="1"/>
  <c r="F126" i="1"/>
  <c r="F125" i="1"/>
  <c r="F124" i="1"/>
  <c r="F123" i="1"/>
  <c r="F122" i="1"/>
  <c r="F100" i="1"/>
  <c r="F101" i="1"/>
  <c r="F102" i="1"/>
  <c r="F103" i="1"/>
  <c r="F104" i="1"/>
  <c r="F105" i="1"/>
  <c r="F106" i="1"/>
  <c r="F107" i="1"/>
  <c r="F108" i="1"/>
  <c r="F99" i="1"/>
  <c r="F97" i="1"/>
  <c r="F90" i="1"/>
  <c r="F91" i="1"/>
  <c r="F92" i="1"/>
  <c r="F93" i="1"/>
  <c r="F94" i="1"/>
  <c r="F95" i="1"/>
  <c r="F96" i="1"/>
  <c r="F89" i="1"/>
  <c r="F79" i="1"/>
  <c r="F80" i="1"/>
  <c r="F81" i="1"/>
  <c r="F82" i="1"/>
  <c r="F83" i="1"/>
  <c r="F84" i="1"/>
  <c r="F85" i="1"/>
  <c r="F86" i="1"/>
  <c r="F87" i="1"/>
  <c r="F78" i="1"/>
  <c r="F76" i="1"/>
  <c r="F68" i="1"/>
  <c r="F69" i="1"/>
  <c r="F70" i="1"/>
  <c r="F71" i="1"/>
  <c r="F72" i="1"/>
  <c r="F73" i="1"/>
  <c r="F74" i="1"/>
  <c r="F75" i="1"/>
  <c r="F67" i="1"/>
  <c r="F66" i="1" s="1"/>
  <c r="F57" i="1"/>
  <c r="F58" i="1"/>
  <c r="F59" i="1"/>
  <c r="F60" i="1"/>
  <c r="F61" i="1"/>
  <c r="F62" i="1"/>
  <c r="F63" i="1"/>
  <c r="F64" i="1"/>
  <c r="F65" i="1"/>
  <c r="F56" i="1"/>
  <c r="F54" i="1"/>
  <c r="F53" i="1"/>
  <c r="F52" i="1"/>
  <c r="F51" i="1"/>
  <c r="F50" i="1"/>
  <c r="F49" i="1"/>
  <c r="F48" i="1"/>
  <c r="F47" i="1"/>
  <c r="F46" i="1"/>
  <c r="F45" i="1"/>
  <c r="F35" i="1"/>
  <c r="F36" i="1"/>
  <c r="F37" i="1"/>
  <c r="F38" i="1"/>
  <c r="F39" i="1"/>
  <c r="F40" i="1"/>
  <c r="F41" i="1"/>
  <c r="F42" i="1"/>
  <c r="F43" i="1"/>
  <c r="F34" i="1"/>
  <c r="F24" i="1"/>
  <c r="F25" i="1"/>
  <c r="F26" i="1"/>
  <c r="F27" i="1"/>
  <c r="F28" i="1"/>
  <c r="F29" i="1"/>
  <c r="F30" i="1"/>
  <c r="F31" i="1"/>
  <c r="F32" i="1"/>
  <c r="F23" i="1"/>
  <c r="F16" i="1"/>
  <c r="F17" i="1"/>
  <c r="F18" i="1"/>
  <c r="F19" i="1"/>
  <c r="F20" i="1"/>
  <c r="F21" i="1"/>
  <c r="F15" i="1"/>
  <c r="F8" i="1"/>
  <c r="F9" i="1"/>
  <c r="F10" i="1"/>
  <c r="F11" i="1"/>
  <c r="F12" i="1"/>
  <c r="F13" i="1"/>
  <c r="F7" i="1"/>
  <c r="F129" i="1" l="1"/>
  <c r="F77" i="1"/>
  <c r="F98" i="1"/>
  <c r="F121" i="1"/>
  <c r="F55" i="1"/>
  <c r="F6" i="1"/>
  <c r="F148" i="1"/>
  <c r="F137" i="1"/>
  <c r="F213" i="1"/>
  <c r="F203" i="1"/>
  <c r="F192" i="1"/>
  <c r="F181" i="1"/>
  <c r="F170" i="1"/>
  <c r="F159" i="1"/>
  <c r="F88" i="1"/>
  <c r="F33" i="1"/>
  <c r="F44" i="1"/>
  <c r="F14" i="1"/>
  <c r="F22" i="1"/>
  <c r="F224" i="1" l="1"/>
  <c r="F225" i="1" s="1"/>
  <c r="F226" i="1" s="1"/>
  <c r="F109" i="1"/>
  <c r="F110" i="1" s="1"/>
  <c r="F111" i="1" s="1"/>
</calcChain>
</file>

<file path=xl/sharedStrings.xml><?xml version="1.0" encoding="utf-8"?>
<sst xmlns="http://schemas.openxmlformats.org/spreadsheetml/2006/main" count="414" uniqueCount="84">
  <si>
    <t>Մալաթիա-Սեբաստիա վարչական շրջանի բազմաբնակարան շենքերի շքամուտքերի վերանորոգման աշխատանքների</t>
  </si>
  <si>
    <t>հ/հ</t>
  </si>
  <si>
    <t>Աշխատանքների անվանումը և հասցեները</t>
  </si>
  <si>
    <t>Չափի միավորը</t>
  </si>
  <si>
    <t>Քանակը</t>
  </si>
  <si>
    <t>Առաստաղի և պատերի վրայի ներկի մաքրում</t>
  </si>
  <si>
    <t>քմ</t>
  </si>
  <si>
    <t>Պատերի քայքայված գաջի սվաղի քանդում</t>
  </si>
  <si>
    <t>Պատերի սվաղում գաջի շաղախով կամ գիպսոնիտով</t>
  </si>
  <si>
    <t>տ</t>
  </si>
  <si>
    <t>Արարատյան 1-ին զանգված 8/1 շենքի 2-րդ մուտք</t>
  </si>
  <si>
    <t>Առաստաղի մասնակի ծեփամածիկապատում և ներկում լատեքսային ներկով</t>
  </si>
  <si>
    <t>Պատուհանի քանդում</t>
  </si>
  <si>
    <t>Պատերի և առաստաղի քայքայված գաջի սվաղի քանդում</t>
  </si>
  <si>
    <t>Պատերի և առասղաղի սվաղում գաջի շաղախով կամ գիպսոնիտով</t>
  </si>
  <si>
    <t>Ընդամենը</t>
  </si>
  <si>
    <t>ԱԱՀ 20%</t>
  </si>
  <si>
    <t>Անդրանիկի փ. հ. 110 շենքի մուտք</t>
  </si>
  <si>
    <t>Ընդհանուր գումարը
/ՀՀ դրամ/</t>
  </si>
  <si>
    <t>Միավորի արժեքը
/ՀՀ դրամ/</t>
  </si>
  <si>
    <t>Պատերի մասնակի ծեփա մածիկապատում և ներկում լատեքսային ներկով</t>
  </si>
  <si>
    <t>Պատերի ներկում լավորակ յուղաներկով (ներառյալ դռների և պատուհանների շրջանակները)</t>
  </si>
  <si>
    <t>Շին.աղբի հավաքում, իջեցում,բարձում ձեռքով և տեղափոխում աղբավայր 12կմ</t>
  </si>
  <si>
    <t>Անդրանիկի փ. հ. 115 շենքի մուտք</t>
  </si>
  <si>
    <t>Պատերի մասնակի ծեփամածիկապատում և ներկում լատեքսային ներկով</t>
  </si>
  <si>
    <t>Շին.աղբի հավաքում, իջեցում, բարձում ձեռքով և տեղ ափոխում աղբավայր 12կմ</t>
  </si>
  <si>
    <t>Շին.աղբի հավաքում, իջեցում,բարձում ձեռքով և տեղ ափոխում աղբավայր 12կմ</t>
  </si>
  <si>
    <t>Նոր մետաղապլաստե երկշերտ պատուհանների տեղադրում (ներառյալ շեպերի և պատուհանագոգերի հարդարումը) բացվող</t>
  </si>
  <si>
    <t>Նոր մետաղապլաստե երկշերտ պատուհանների տեղադրում 
(ներառյալ շեպերի և պատուհանագոգերի հարդարումը) բացվող</t>
  </si>
  <si>
    <t>Նոր մետաղապլաստե երկշերտ պատուհանների տեղադրում (ներառյալ  շեպերի և պատուհանագոգերի հարդարումը) չբացվող</t>
  </si>
  <si>
    <t>Կուրղինյան փ. հ. 21 շենքի մուտք</t>
  </si>
  <si>
    <t>Պատերի ներկում լավորակ յուղաներկով (ներա- ռյալ դռների և պատուհանների շրջանակները)</t>
  </si>
  <si>
    <t>Նոր մետաղապլաստե երկշերտ պատուհանների տղադրում (ներառյալ  շեպերի և պատուհանագոգերի հարդարումը) չբացվող</t>
  </si>
  <si>
    <t>Շին. աղբի հավաքում, իջեցում,բարձում ձեռքով և տեղափոխում աղբավայր 12կմ</t>
  </si>
  <si>
    <t>Շերամի փ. 41 շենքի 1-ին մուտք</t>
  </si>
  <si>
    <t>Շերամի փ. 43 շենքի 1-ին  մուտք</t>
  </si>
  <si>
    <t>Օհանովի փ. 1 շենքի 1-ին  մուտք</t>
  </si>
  <si>
    <t>Շերամի փ. 41 շենքի  2-րդ մուտք</t>
  </si>
  <si>
    <t>Բաբաջանյան փ. 95 շենքի   մուտք</t>
  </si>
  <si>
    <t>Պատերի ներկում լավորակ յուղաներկով (ներառյալ դռների և պատ ուհանների շրջանակները)</t>
  </si>
  <si>
    <t>Պատերի և առաստաղի մասնակի ծեփամածիկապատում և ներկում լատեքսային ներկով</t>
  </si>
  <si>
    <t>Օհանովի փ. 1 շենքի   
2-րդ մուտք</t>
  </si>
  <si>
    <t>Работы по ремонту подъездов многоквартирных домов административного района Малатия-Себастия</t>
  </si>
  <si>
    <t>Название вакансии и адреса</t>
  </si>
  <si>
    <t>Единица измерения</t>
  </si>
  <si>
    <t>Количество</t>
  </si>
  <si>
    <t>Стоимость единицы
/AMD/</t>
  </si>
  <si>
    <t>Общая сумма
/AMD/</t>
  </si>
  <si>
    <t>Ул. Андраника Вход в здание 110</t>
  </si>
  <si>
    <t>Очистка краски на потолке и стенах</t>
  </si>
  <si>
    <t>Снос ветхой штукатурки со стен</t>
  </si>
  <si>
    <t>Штукатурка стен штукатурным раствором или гипсонитом</t>
  </si>
  <si>
    <t>Частичная шпаклевка и покраска потолка латексной краской</t>
  </si>
  <si>
    <t>Частичная шпаклевка и покраска стен латексной краской</t>
  </si>
  <si>
    <t>Покраска стен качественной масляной краской (включая дверные и оконные рамы)</t>
  </si>
  <si>
    <t>Голень.сбор, вывоз,погрузка мусора вручную и транспортировка на свалку 12 км</t>
  </si>
  <si>
    <t>Ул. Андраника Вход в здание 115</t>
  </si>
  <si>
    <t>Голень.сбор, вывоз,погрузка мусора вручную и смена места на свалке 12 км</t>
  </si>
  <si>
    <t>2-й подъезд дома 8/1 Араратян 1-я масса</t>
  </si>
  <si>
    <t>Разборка окна</t>
  </si>
  <si>
    <t>Установка новых металлопластиковых двухслойных окон (включая отделку подоконников и подоконников) неразъемными</t>
  </si>
  <si>
    <t>Установка новых металлопластиковых двухслойных окон 
(включая отделку подоконников и подоконников) раскрывающийся</t>
  </si>
  <si>
    <t>Голень.сбор, вывоз, погрузка мусора вручную и смена места на свалке 12 км</t>
  </si>
  <si>
    <t>Ул. Кургиняна 21 вход в здание</t>
  </si>
  <si>
    <t>Покраска стен качественной масляной краской (внутренние дверные и оконные рамы)</t>
  </si>
  <si>
    <t>Установка новых металлопластиковых двухслойных окон (включая отделку подоконников и подоконников) без открывания</t>
  </si>
  <si>
    <t>Установка новых металлопластиковых двухслойных окон (включая отделку подоконников и подоконников) на откидные створки</t>
  </si>
  <si>
    <t>Голень. сбор, вывоз,погрузка мусора вручную и транспортировка на свалку 12 км</t>
  </si>
  <si>
    <t>Ул. Шерама 1-й подъезд здания 41</t>
  </si>
  <si>
    <t>Ул. Шерама 1-й подъезд здания 43</t>
  </si>
  <si>
    <t>Ул. Оганова 1-й вход в здание 1</t>
  </si>
  <si>
    <t>Ул. Шерама 2-й подъезд здания 41</t>
  </si>
  <si>
    <t>Ул. Бабаджаняна Вход в здание 95</t>
  </si>
  <si>
    <t>Снос ветхой штукатурки со стен и потолка</t>
  </si>
  <si>
    <t>Штукатурка стен и фасадов штукатурным раствором или гипсонитом</t>
  </si>
  <si>
    <t>Частичная шпаклевка и покраска стен и потолка латексной краской</t>
  </si>
  <si>
    <t>Покраска стен качественной масляной краской (включая дверные и настенные рамы)</t>
  </si>
  <si>
    <t>Ул. Оганова 1 здание
2-я запись</t>
  </si>
  <si>
    <t>Всего</t>
  </si>
  <si>
    <t>НДС 20%</t>
  </si>
  <si>
    <t>т</t>
  </si>
  <si>
    <t>кв. м</t>
  </si>
  <si>
    <t xml:space="preserve">ԾԱՎԱԼԱԹԵՐԹ-ՆԱԽԱՀԱՇԻՎ </t>
  </si>
  <si>
    <t xml:space="preserve">Объемный лист-оценка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</si>
</sst>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8"/>
      <color theme="1"/>
      <name val="GHEA Grapalat"/>
      <family val="3"/>
      <charset val="1"/>
    </font>
    <font>
      <b/>
      <sz val="16"/>
      <color theme="1"/>
      <name val="GHEA Grapalat"/>
      <family val="3"/>
    </font>
    <font>
      <b/>
      <sz val="15"/>
      <color theme="1"/>
      <name val="GHEA Grapalat"/>
      <family val="3"/>
    </font>
    <font>
      <sz val="12"/>
      <color theme="1"/>
      <name val="Calibri"/>
      <family val="2"/>
      <charset val="1"/>
      <scheme val="minor"/>
    </font>
    <font>
      <b/>
      <sz val="12"/>
      <color theme="1"/>
      <name val="GHEA Grapalat"/>
      <family val="3"/>
    </font>
    <font>
      <sz val="12"/>
      <color theme="1"/>
      <name val="GHEA Grapalat"/>
      <family val="3"/>
      <charset val="1"/>
    </font>
    <font>
      <b/>
      <sz val="12"/>
      <color theme="1"/>
      <name val="GHEA Grapalat"/>
      <family val="3"/>
      <charset val="1"/>
    </font>
    <font>
      <sz val="12"/>
      <color theme="1"/>
      <name val="GHEA Grapalat"/>
      <family val="3"/>
    </font>
    <font>
      <sz val="12"/>
      <color theme="1"/>
      <name val="Sylfaen"/>
      <family val="1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26"/>
  <sheetViews>
    <sheetView tabSelected="1" view="pageBreakPreview" topLeftCell="A223" zoomScaleNormal="100" zoomScaleSheetLayoutView="100" workbookViewId="0">
      <selection activeCell="F231" sqref="F231"/>
    </sheetView>
  </sheetViews>
  <sheetFormatPr defaultRowHeight="15.75" x14ac:dyDescent="0.25"/>
  <cols>
    <col min="1" max="1" width="4.85546875" customWidth="1"/>
    <col min="2" max="2" width="34.7109375" style="13" customWidth="1"/>
    <col min="3" max="3" width="13.5703125" style="13" customWidth="1"/>
    <col min="4" max="4" width="12.42578125" style="13" customWidth="1"/>
    <col min="5" max="5" width="14.140625" style="13" customWidth="1"/>
    <col min="6" max="6" width="28.28515625" style="13" customWidth="1"/>
  </cols>
  <sheetData>
    <row r="2" spans="1:6" ht="22.5" x14ac:dyDescent="0.25">
      <c r="A2" s="11" t="s">
        <v>82</v>
      </c>
      <c r="B2" s="11"/>
      <c r="C2" s="11"/>
      <c r="D2" s="11"/>
      <c r="E2" s="11"/>
      <c r="F2" s="11"/>
    </row>
    <row r="3" spans="1:6" ht="53.25" customHeight="1" x14ac:dyDescent="0.25">
      <c r="A3" s="12" t="s">
        <v>0</v>
      </c>
      <c r="B3" s="12"/>
      <c r="C3" s="12"/>
      <c r="D3" s="12"/>
      <c r="E3" s="12"/>
      <c r="F3" s="12"/>
    </row>
    <row r="4" spans="1:6" ht="17.25" thickBot="1" x14ac:dyDescent="0.3">
      <c r="A4" s="1"/>
    </row>
    <row r="5" spans="1:6" ht="87" customHeight="1" thickBot="1" x14ac:dyDescent="0.3">
      <c r="A5" s="10" t="s">
        <v>1</v>
      </c>
      <c r="B5" s="14" t="s">
        <v>2</v>
      </c>
      <c r="C5" s="14" t="s">
        <v>3</v>
      </c>
      <c r="D5" s="14" t="s">
        <v>4</v>
      </c>
      <c r="E5" s="14" t="s">
        <v>19</v>
      </c>
      <c r="F5" s="14" t="s">
        <v>18</v>
      </c>
    </row>
    <row r="6" spans="1:6" ht="53.25" customHeight="1" thickBot="1" x14ac:dyDescent="0.3">
      <c r="A6" s="3"/>
      <c r="B6" s="15" t="s">
        <v>17</v>
      </c>
      <c r="C6" s="15"/>
      <c r="D6" s="15"/>
      <c r="E6" s="15"/>
      <c r="F6" s="15">
        <f>+F7+F8+F9+F11+F10+F12+F13</f>
        <v>2103570</v>
      </c>
    </row>
    <row r="7" spans="1:6" ht="94.5" customHeight="1" thickBot="1" x14ac:dyDescent="0.3">
      <c r="A7" s="6">
        <v>1</v>
      </c>
      <c r="B7" s="16" t="s">
        <v>5</v>
      </c>
      <c r="C7" s="22" t="s">
        <v>6</v>
      </c>
      <c r="D7" s="22">
        <v>770</v>
      </c>
      <c r="E7" s="22">
        <v>165</v>
      </c>
      <c r="F7" s="22">
        <f>+E7*D7</f>
        <v>127050</v>
      </c>
    </row>
    <row r="8" spans="1:6" ht="85.5" customHeight="1" thickBot="1" x14ac:dyDescent="0.3">
      <c r="A8" s="6">
        <v>2</v>
      </c>
      <c r="B8" s="16" t="s">
        <v>7</v>
      </c>
      <c r="C8" s="22" t="s">
        <v>6</v>
      </c>
      <c r="D8" s="22">
        <v>70</v>
      </c>
      <c r="E8" s="22">
        <v>120</v>
      </c>
      <c r="F8" s="22">
        <f t="shared" ref="F8:F13" si="0">+E8*D8</f>
        <v>8400</v>
      </c>
    </row>
    <row r="9" spans="1:6" ht="87.75" customHeight="1" thickBot="1" x14ac:dyDescent="0.3">
      <c r="A9" s="6">
        <v>3</v>
      </c>
      <c r="B9" s="16" t="s">
        <v>8</v>
      </c>
      <c r="C9" s="22" t="s">
        <v>6</v>
      </c>
      <c r="D9" s="22">
        <v>75</v>
      </c>
      <c r="E9" s="22">
        <v>1080</v>
      </c>
      <c r="F9" s="22">
        <f t="shared" si="0"/>
        <v>81000</v>
      </c>
    </row>
    <row r="10" spans="1:6" ht="118.5" customHeight="1" thickBot="1" x14ac:dyDescent="0.3">
      <c r="A10" s="6">
        <v>4</v>
      </c>
      <c r="B10" s="16" t="s">
        <v>11</v>
      </c>
      <c r="C10" s="22" t="s">
        <v>6</v>
      </c>
      <c r="D10" s="22">
        <v>320</v>
      </c>
      <c r="E10" s="22">
        <v>960</v>
      </c>
      <c r="F10" s="22">
        <f t="shared" si="0"/>
        <v>307200</v>
      </c>
    </row>
    <row r="11" spans="1:6" ht="119.25" customHeight="1" thickBot="1" x14ac:dyDescent="0.3">
      <c r="A11" s="6">
        <v>5</v>
      </c>
      <c r="B11" s="16" t="s">
        <v>20</v>
      </c>
      <c r="C11" s="22" t="s">
        <v>6</v>
      </c>
      <c r="D11" s="22">
        <v>450</v>
      </c>
      <c r="E11" s="22">
        <v>960</v>
      </c>
      <c r="F11" s="22">
        <f t="shared" si="0"/>
        <v>432000</v>
      </c>
    </row>
    <row r="12" spans="1:6" ht="136.5" customHeight="1" thickBot="1" x14ac:dyDescent="0.3">
      <c r="A12" s="6">
        <v>6</v>
      </c>
      <c r="B12" s="16" t="s">
        <v>21</v>
      </c>
      <c r="C12" s="22" t="s">
        <v>6</v>
      </c>
      <c r="D12" s="22">
        <v>778</v>
      </c>
      <c r="E12" s="22">
        <v>1440</v>
      </c>
      <c r="F12" s="22">
        <f t="shared" si="0"/>
        <v>1120320</v>
      </c>
    </row>
    <row r="13" spans="1:6" ht="114.75" customHeight="1" thickBot="1" x14ac:dyDescent="0.3">
      <c r="A13" s="6">
        <v>7</v>
      </c>
      <c r="B13" s="16" t="s">
        <v>22</v>
      </c>
      <c r="C13" s="22" t="s">
        <v>9</v>
      </c>
      <c r="D13" s="22">
        <v>2.2999999999999998</v>
      </c>
      <c r="E13" s="22">
        <v>12000</v>
      </c>
      <c r="F13" s="22">
        <f t="shared" si="0"/>
        <v>27599.999999999996</v>
      </c>
    </row>
    <row r="14" spans="1:6" ht="35.25" thickBot="1" x14ac:dyDescent="0.3">
      <c r="A14" s="6"/>
      <c r="B14" s="17" t="s">
        <v>23</v>
      </c>
      <c r="C14" s="17"/>
      <c r="D14" s="17"/>
      <c r="E14" s="17"/>
      <c r="F14" s="17">
        <f>+F15+F16+F17+F18+F19+F20+F21</f>
        <v>2003550</v>
      </c>
    </row>
    <row r="15" spans="1:6" ht="90" customHeight="1" thickBot="1" x14ac:dyDescent="0.3">
      <c r="A15" s="6">
        <v>1</v>
      </c>
      <c r="B15" s="16" t="s">
        <v>5</v>
      </c>
      <c r="C15" s="22" t="s">
        <v>6</v>
      </c>
      <c r="D15" s="22">
        <v>650</v>
      </c>
      <c r="E15" s="22">
        <v>165</v>
      </c>
      <c r="F15" s="22">
        <f>+E15*D15</f>
        <v>107250</v>
      </c>
    </row>
    <row r="16" spans="1:6" ht="68.25" customHeight="1" thickBot="1" x14ac:dyDescent="0.3">
      <c r="A16" s="6">
        <v>2</v>
      </c>
      <c r="B16" s="16" t="s">
        <v>7</v>
      </c>
      <c r="C16" s="22" t="s">
        <v>6</v>
      </c>
      <c r="D16" s="22">
        <v>50</v>
      </c>
      <c r="E16" s="22">
        <v>270</v>
      </c>
      <c r="F16" s="22">
        <f t="shared" ref="F16:F21" si="1">+E16*D16</f>
        <v>13500</v>
      </c>
    </row>
    <row r="17" spans="1:6" ht="97.5" customHeight="1" thickBot="1" x14ac:dyDescent="0.3">
      <c r="A17" s="6">
        <v>3</v>
      </c>
      <c r="B17" s="16" t="s">
        <v>8</v>
      </c>
      <c r="C17" s="22" t="s">
        <v>6</v>
      </c>
      <c r="D17" s="22">
        <v>70</v>
      </c>
      <c r="E17" s="22">
        <v>1080</v>
      </c>
      <c r="F17" s="22">
        <f t="shared" si="1"/>
        <v>75600</v>
      </c>
    </row>
    <row r="18" spans="1:6" ht="117.75" customHeight="1" thickBot="1" x14ac:dyDescent="0.3">
      <c r="A18" s="6">
        <v>4</v>
      </c>
      <c r="B18" s="16" t="s">
        <v>11</v>
      </c>
      <c r="C18" s="22" t="s">
        <v>6</v>
      </c>
      <c r="D18" s="22">
        <v>220</v>
      </c>
      <c r="E18" s="22">
        <v>960</v>
      </c>
      <c r="F18" s="22">
        <f t="shared" si="1"/>
        <v>211200</v>
      </c>
    </row>
    <row r="19" spans="1:6" ht="120.75" customHeight="1" thickBot="1" x14ac:dyDescent="0.3">
      <c r="A19" s="6">
        <v>5</v>
      </c>
      <c r="B19" s="16" t="s">
        <v>24</v>
      </c>
      <c r="C19" s="22" t="s">
        <v>6</v>
      </c>
      <c r="D19" s="22">
        <v>430</v>
      </c>
      <c r="E19" s="22">
        <v>960</v>
      </c>
      <c r="F19" s="22">
        <f t="shared" si="1"/>
        <v>412800</v>
      </c>
    </row>
    <row r="20" spans="1:6" ht="139.5" customHeight="1" thickBot="1" x14ac:dyDescent="0.3">
      <c r="A20" s="6">
        <v>6</v>
      </c>
      <c r="B20" s="16" t="s">
        <v>21</v>
      </c>
      <c r="C20" s="22" t="s">
        <v>6</v>
      </c>
      <c r="D20" s="22">
        <v>805</v>
      </c>
      <c r="E20" s="22">
        <v>1440</v>
      </c>
      <c r="F20" s="22">
        <f t="shared" si="1"/>
        <v>1159200</v>
      </c>
    </row>
    <row r="21" spans="1:6" ht="52.5" thickBot="1" x14ac:dyDescent="0.3">
      <c r="A21" s="6">
        <v>7</v>
      </c>
      <c r="B21" s="16" t="s">
        <v>26</v>
      </c>
      <c r="C21" s="22" t="s">
        <v>9</v>
      </c>
      <c r="D21" s="22">
        <v>2</v>
      </c>
      <c r="E21" s="22">
        <v>12000</v>
      </c>
      <c r="F21" s="22">
        <f t="shared" si="1"/>
        <v>24000</v>
      </c>
    </row>
    <row r="22" spans="1:6" ht="83.25" customHeight="1" thickBot="1" x14ac:dyDescent="0.3">
      <c r="A22" s="6"/>
      <c r="B22" s="17" t="s">
        <v>10</v>
      </c>
      <c r="C22" s="17"/>
      <c r="D22" s="17"/>
      <c r="E22" s="17"/>
      <c r="F22" s="17">
        <f>+F23+F24+F25+F26+F27+F28+F29+F30+F31+F32</f>
        <v>1962660</v>
      </c>
    </row>
    <row r="23" spans="1:6" ht="75.75" customHeight="1" thickBot="1" x14ac:dyDescent="0.3">
      <c r="A23" s="6">
        <v>1</v>
      </c>
      <c r="B23" s="16" t="s">
        <v>5</v>
      </c>
      <c r="C23" s="22" t="s">
        <v>6</v>
      </c>
      <c r="D23" s="22">
        <v>340</v>
      </c>
      <c r="E23" s="22">
        <v>165</v>
      </c>
      <c r="F23" s="22">
        <f>+E23*D23</f>
        <v>56100</v>
      </c>
    </row>
    <row r="24" spans="1:6" ht="71.25" customHeight="1" thickBot="1" x14ac:dyDescent="0.3">
      <c r="A24" s="6">
        <v>2</v>
      </c>
      <c r="B24" s="16" t="s">
        <v>7</v>
      </c>
      <c r="C24" s="22" t="s">
        <v>6</v>
      </c>
      <c r="D24" s="22">
        <v>100</v>
      </c>
      <c r="E24" s="22">
        <v>270</v>
      </c>
      <c r="F24" s="22">
        <f t="shared" ref="F24:F32" si="2">+E24*D24</f>
        <v>27000</v>
      </c>
    </row>
    <row r="25" spans="1:6" ht="93.75" customHeight="1" thickBot="1" x14ac:dyDescent="0.3">
      <c r="A25" s="6">
        <v>3</v>
      </c>
      <c r="B25" s="16" t="s">
        <v>8</v>
      </c>
      <c r="C25" s="22" t="s">
        <v>6</v>
      </c>
      <c r="D25" s="22">
        <v>100</v>
      </c>
      <c r="E25" s="22">
        <v>1080</v>
      </c>
      <c r="F25" s="22">
        <f t="shared" si="2"/>
        <v>108000</v>
      </c>
    </row>
    <row r="26" spans="1:6" ht="115.5" customHeight="1" thickBot="1" x14ac:dyDescent="0.3">
      <c r="A26" s="6">
        <v>4</v>
      </c>
      <c r="B26" s="16" t="s">
        <v>11</v>
      </c>
      <c r="C26" s="22" t="s">
        <v>6</v>
      </c>
      <c r="D26" s="22">
        <v>76</v>
      </c>
      <c r="E26" s="22">
        <v>960</v>
      </c>
      <c r="F26" s="22">
        <f t="shared" si="2"/>
        <v>72960</v>
      </c>
    </row>
    <row r="27" spans="1:6" ht="118.5" customHeight="1" thickBot="1" x14ac:dyDescent="0.3">
      <c r="A27" s="6">
        <v>5</v>
      </c>
      <c r="B27" s="16" t="s">
        <v>24</v>
      </c>
      <c r="C27" s="22" t="s">
        <v>6</v>
      </c>
      <c r="D27" s="22">
        <v>76</v>
      </c>
      <c r="E27" s="22">
        <v>960</v>
      </c>
      <c r="F27" s="22">
        <f t="shared" si="2"/>
        <v>72960</v>
      </c>
    </row>
    <row r="28" spans="1:6" ht="145.5" customHeight="1" thickBot="1" x14ac:dyDescent="0.3">
      <c r="A28" s="6">
        <v>6</v>
      </c>
      <c r="B28" s="16" t="s">
        <v>21</v>
      </c>
      <c r="C28" s="22" t="s">
        <v>6</v>
      </c>
      <c r="D28" s="22">
        <v>150</v>
      </c>
      <c r="E28" s="22">
        <v>1440</v>
      </c>
      <c r="F28" s="22">
        <f t="shared" si="2"/>
        <v>216000</v>
      </c>
    </row>
    <row r="29" spans="1:6" ht="45" customHeight="1" thickBot="1" x14ac:dyDescent="0.3">
      <c r="A29" s="6">
        <v>7</v>
      </c>
      <c r="B29" s="16" t="s">
        <v>12</v>
      </c>
      <c r="C29" s="22" t="s">
        <v>6</v>
      </c>
      <c r="D29" s="22">
        <v>9</v>
      </c>
      <c r="E29" s="22">
        <v>360</v>
      </c>
      <c r="F29" s="22">
        <f t="shared" si="2"/>
        <v>3240</v>
      </c>
    </row>
    <row r="30" spans="1:6" ht="194.25" customHeight="1" thickBot="1" x14ac:dyDescent="0.3">
      <c r="A30" s="6">
        <v>8</v>
      </c>
      <c r="B30" s="16" t="s">
        <v>29</v>
      </c>
      <c r="C30" s="22" t="s">
        <v>6</v>
      </c>
      <c r="D30" s="22">
        <v>21</v>
      </c>
      <c r="E30" s="22">
        <v>30000</v>
      </c>
      <c r="F30" s="22">
        <f t="shared" si="2"/>
        <v>630000</v>
      </c>
    </row>
    <row r="31" spans="1:6" ht="196.5" customHeight="1" thickBot="1" x14ac:dyDescent="0.3">
      <c r="A31" s="6">
        <v>9</v>
      </c>
      <c r="B31" s="16" t="s">
        <v>28</v>
      </c>
      <c r="C31" s="22" t="s">
        <v>6</v>
      </c>
      <c r="D31" s="22">
        <v>21</v>
      </c>
      <c r="E31" s="22">
        <v>32400</v>
      </c>
      <c r="F31" s="22">
        <f t="shared" si="2"/>
        <v>680400</v>
      </c>
    </row>
    <row r="32" spans="1:6" ht="52.5" thickBot="1" x14ac:dyDescent="0.3">
      <c r="A32" s="6">
        <v>10</v>
      </c>
      <c r="B32" s="16" t="s">
        <v>25</v>
      </c>
      <c r="C32" s="22" t="s">
        <v>9</v>
      </c>
      <c r="D32" s="22">
        <v>8</v>
      </c>
      <c r="E32" s="22">
        <v>12000</v>
      </c>
      <c r="F32" s="22">
        <f t="shared" si="2"/>
        <v>96000</v>
      </c>
    </row>
    <row r="33" spans="1:6" ht="35.25" thickBot="1" x14ac:dyDescent="0.3">
      <c r="A33" s="6"/>
      <c r="B33" s="17" t="s">
        <v>30</v>
      </c>
      <c r="C33" s="17"/>
      <c r="D33" s="17"/>
      <c r="E33" s="17"/>
      <c r="F33" s="17">
        <f>+F34+F35+F36+F37+F38+F39+F40+F41+F42+F43</f>
        <v>2657550</v>
      </c>
    </row>
    <row r="34" spans="1:6" ht="75.75" customHeight="1" thickBot="1" x14ac:dyDescent="0.3">
      <c r="A34" s="6">
        <v>1</v>
      </c>
      <c r="B34" s="16" t="s">
        <v>5</v>
      </c>
      <c r="C34" s="22" t="s">
        <v>6</v>
      </c>
      <c r="D34" s="22">
        <v>1030</v>
      </c>
      <c r="E34" s="22">
        <v>165</v>
      </c>
      <c r="F34" s="22">
        <f>+E34*D34</f>
        <v>169950</v>
      </c>
    </row>
    <row r="35" spans="1:6" ht="63.75" customHeight="1" thickBot="1" x14ac:dyDescent="0.3">
      <c r="A35" s="6">
        <v>2</v>
      </c>
      <c r="B35" s="16" t="s">
        <v>7</v>
      </c>
      <c r="C35" s="22" t="s">
        <v>6</v>
      </c>
      <c r="D35" s="22">
        <v>120</v>
      </c>
      <c r="E35" s="22">
        <v>270</v>
      </c>
      <c r="F35" s="22">
        <f t="shared" ref="F35:F43" si="3">+E35*D35</f>
        <v>32400</v>
      </c>
    </row>
    <row r="36" spans="1:6" ht="94.5" customHeight="1" thickBot="1" x14ac:dyDescent="0.3">
      <c r="A36" s="6">
        <v>3</v>
      </c>
      <c r="B36" s="16" t="s">
        <v>8</v>
      </c>
      <c r="C36" s="22" t="s">
        <v>6</v>
      </c>
      <c r="D36" s="22">
        <v>220</v>
      </c>
      <c r="E36" s="22">
        <v>1080</v>
      </c>
      <c r="F36" s="22">
        <f t="shared" si="3"/>
        <v>237600</v>
      </c>
    </row>
    <row r="37" spans="1:6" ht="111" customHeight="1" thickBot="1" x14ac:dyDescent="0.3">
      <c r="A37" s="6">
        <v>4</v>
      </c>
      <c r="B37" s="16" t="s">
        <v>11</v>
      </c>
      <c r="C37" s="22" t="s">
        <v>6</v>
      </c>
      <c r="D37" s="22">
        <v>400</v>
      </c>
      <c r="E37" s="22">
        <v>960</v>
      </c>
      <c r="F37" s="22">
        <f t="shared" si="3"/>
        <v>384000</v>
      </c>
    </row>
    <row r="38" spans="1:6" ht="114.75" customHeight="1" thickBot="1" x14ac:dyDescent="0.3">
      <c r="A38" s="6">
        <v>5</v>
      </c>
      <c r="B38" s="16" t="s">
        <v>24</v>
      </c>
      <c r="C38" s="22" t="s">
        <v>6</v>
      </c>
      <c r="D38" s="22">
        <v>440</v>
      </c>
      <c r="E38" s="22">
        <v>960</v>
      </c>
      <c r="F38" s="22">
        <f t="shared" si="3"/>
        <v>422400</v>
      </c>
    </row>
    <row r="39" spans="1:6" ht="141" customHeight="1" thickBot="1" x14ac:dyDescent="0.3">
      <c r="A39" s="6">
        <v>6</v>
      </c>
      <c r="B39" s="16" t="s">
        <v>31</v>
      </c>
      <c r="C39" s="22" t="s">
        <v>6</v>
      </c>
      <c r="D39" s="22">
        <v>310</v>
      </c>
      <c r="E39" s="22">
        <v>1440</v>
      </c>
      <c r="F39" s="22">
        <f t="shared" si="3"/>
        <v>446400</v>
      </c>
    </row>
    <row r="40" spans="1:6" ht="36" customHeight="1" thickBot="1" x14ac:dyDescent="0.3">
      <c r="A40" s="6">
        <v>7</v>
      </c>
      <c r="B40" s="16" t="s">
        <v>12</v>
      </c>
      <c r="C40" s="22" t="s">
        <v>6</v>
      </c>
      <c r="D40" s="22">
        <v>30</v>
      </c>
      <c r="E40" s="22">
        <v>360</v>
      </c>
      <c r="F40" s="22">
        <f t="shared" si="3"/>
        <v>10800</v>
      </c>
    </row>
    <row r="41" spans="1:6" ht="196.5" customHeight="1" thickBot="1" x14ac:dyDescent="0.3">
      <c r="A41" s="6">
        <v>8</v>
      </c>
      <c r="B41" s="16" t="s">
        <v>32</v>
      </c>
      <c r="C41" s="22" t="s">
        <v>6</v>
      </c>
      <c r="D41" s="22">
        <v>15</v>
      </c>
      <c r="E41" s="22">
        <v>30000</v>
      </c>
      <c r="F41" s="22">
        <f t="shared" si="3"/>
        <v>450000</v>
      </c>
    </row>
    <row r="42" spans="1:6" ht="201" customHeight="1" thickBot="1" x14ac:dyDescent="0.3">
      <c r="A42" s="6">
        <v>9</v>
      </c>
      <c r="B42" s="16" t="s">
        <v>27</v>
      </c>
      <c r="C42" s="22" t="s">
        <v>6</v>
      </c>
      <c r="D42" s="22">
        <v>15</v>
      </c>
      <c r="E42" s="22">
        <v>32400</v>
      </c>
      <c r="F42" s="22">
        <f t="shared" si="3"/>
        <v>486000</v>
      </c>
    </row>
    <row r="43" spans="1:6" ht="117.75" customHeight="1" thickBot="1" x14ac:dyDescent="0.3">
      <c r="A43" s="6">
        <v>10</v>
      </c>
      <c r="B43" s="16" t="s">
        <v>33</v>
      </c>
      <c r="C43" s="22" t="s">
        <v>9</v>
      </c>
      <c r="D43" s="22">
        <v>1.5</v>
      </c>
      <c r="E43" s="22">
        <v>12000</v>
      </c>
      <c r="F43" s="22">
        <f t="shared" si="3"/>
        <v>18000</v>
      </c>
    </row>
    <row r="44" spans="1:6" ht="35.25" thickBot="1" x14ac:dyDescent="0.3">
      <c r="A44" s="6"/>
      <c r="B44" s="17" t="s">
        <v>34</v>
      </c>
      <c r="C44" s="17"/>
      <c r="D44" s="17"/>
      <c r="E44" s="17"/>
      <c r="F44" s="17">
        <f>+F45+F46+F47+F48+F49+F50+F51+F52+F53+F54</f>
        <v>1962660</v>
      </c>
    </row>
    <row r="45" spans="1:6" ht="78" customHeight="1" thickBot="1" x14ac:dyDescent="0.3">
      <c r="A45" s="6">
        <v>1</v>
      </c>
      <c r="B45" s="16" t="s">
        <v>5</v>
      </c>
      <c r="C45" s="22" t="s">
        <v>6</v>
      </c>
      <c r="D45" s="22">
        <v>340</v>
      </c>
      <c r="E45" s="22">
        <v>165</v>
      </c>
      <c r="F45" s="22">
        <f t="shared" ref="F45:F54" si="4">+E45*D45</f>
        <v>56100</v>
      </c>
    </row>
    <row r="46" spans="1:6" ht="66.75" customHeight="1" x14ac:dyDescent="0.25">
      <c r="A46" s="9">
        <v>2</v>
      </c>
      <c r="B46" s="18" t="s">
        <v>7</v>
      </c>
      <c r="C46" s="23" t="s">
        <v>6</v>
      </c>
      <c r="D46" s="23">
        <v>100</v>
      </c>
      <c r="E46" s="23">
        <v>270</v>
      </c>
      <c r="F46" s="23">
        <f t="shared" si="4"/>
        <v>27000</v>
      </c>
    </row>
    <row r="47" spans="1:6" ht="105.75" customHeight="1" x14ac:dyDescent="0.25">
      <c r="A47" s="8">
        <v>3</v>
      </c>
      <c r="B47" s="19" t="s">
        <v>8</v>
      </c>
      <c r="C47" s="24" t="s">
        <v>6</v>
      </c>
      <c r="D47" s="24">
        <v>100</v>
      </c>
      <c r="E47" s="24">
        <v>1080</v>
      </c>
      <c r="F47" s="24">
        <f t="shared" si="4"/>
        <v>108000</v>
      </c>
    </row>
    <row r="48" spans="1:6" ht="117" customHeight="1" thickBot="1" x14ac:dyDescent="0.3">
      <c r="A48" s="7">
        <v>4</v>
      </c>
      <c r="B48" s="19" t="s">
        <v>11</v>
      </c>
      <c r="C48" s="24" t="s">
        <v>6</v>
      </c>
      <c r="D48" s="24">
        <v>76</v>
      </c>
      <c r="E48" s="24">
        <v>960</v>
      </c>
      <c r="F48" s="24">
        <f t="shared" si="4"/>
        <v>72960</v>
      </c>
    </row>
    <row r="49" spans="1:6" ht="126" customHeight="1" thickBot="1" x14ac:dyDescent="0.3">
      <c r="A49" s="6">
        <v>5</v>
      </c>
      <c r="B49" s="16" t="s">
        <v>24</v>
      </c>
      <c r="C49" s="22" t="s">
        <v>6</v>
      </c>
      <c r="D49" s="22">
        <v>76</v>
      </c>
      <c r="E49" s="22">
        <v>960</v>
      </c>
      <c r="F49" s="22">
        <f t="shared" si="4"/>
        <v>72960</v>
      </c>
    </row>
    <row r="50" spans="1:6" ht="162" customHeight="1" thickBot="1" x14ac:dyDescent="0.3">
      <c r="A50" s="6">
        <v>6</v>
      </c>
      <c r="B50" s="16" t="s">
        <v>21</v>
      </c>
      <c r="C50" s="22" t="s">
        <v>6</v>
      </c>
      <c r="D50" s="22">
        <v>150</v>
      </c>
      <c r="E50" s="22">
        <v>1440</v>
      </c>
      <c r="F50" s="22">
        <f t="shared" si="4"/>
        <v>216000</v>
      </c>
    </row>
    <row r="51" spans="1:6" ht="47.25" customHeight="1" thickBot="1" x14ac:dyDescent="0.3">
      <c r="A51" s="6">
        <v>7</v>
      </c>
      <c r="B51" s="16" t="s">
        <v>12</v>
      </c>
      <c r="C51" s="22" t="s">
        <v>6</v>
      </c>
      <c r="D51" s="22">
        <v>9</v>
      </c>
      <c r="E51" s="22">
        <v>360</v>
      </c>
      <c r="F51" s="22">
        <f t="shared" si="4"/>
        <v>3240</v>
      </c>
    </row>
    <row r="52" spans="1:6" ht="194.25" customHeight="1" thickBot="1" x14ac:dyDescent="0.3">
      <c r="A52" s="6">
        <v>8</v>
      </c>
      <c r="B52" s="16" t="s">
        <v>29</v>
      </c>
      <c r="C52" s="22" t="s">
        <v>6</v>
      </c>
      <c r="D52" s="22">
        <v>21</v>
      </c>
      <c r="E52" s="22">
        <v>30000</v>
      </c>
      <c r="F52" s="22">
        <f t="shared" si="4"/>
        <v>630000</v>
      </c>
    </row>
    <row r="53" spans="1:6" ht="201.75" customHeight="1" thickBot="1" x14ac:dyDescent="0.3">
      <c r="A53" s="6">
        <v>9</v>
      </c>
      <c r="B53" s="16" t="s">
        <v>27</v>
      </c>
      <c r="C53" s="22" t="s">
        <v>6</v>
      </c>
      <c r="D53" s="22">
        <v>21</v>
      </c>
      <c r="E53" s="22">
        <v>32400</v>
      </c>
      <c r="F53" s="22">
        <f t="shared" si="4"/>
        <v>680400</v>
      </c>
    </row>
    <row r="54" spans="1:6" ht="114.75" customHeight="1" thickBot="1" x14ac:dyDescent="0.3">
      <c r="A54" s="6">
        <v>10</v>
      </c>
      <c r="B54" s="16" t="s">
        <v>33</v>
      </c>
      <c r="C54" s="22" t="s">
        <v>9</v>
      </c>
      <c r="D54" s="22">
        <v>8</v>
      </c>
      <c r="E54" s="22">
        <v>12000</v>
      </c>
      <c r="F54" s="22">
        <f t="shared" si="4"/>
        <v>96000</v>
      </c>
    </row>
    <row r="55" spans="1:6" ht="35.25" thickBot="1" x14ac:dyDescent="0.3">
      <c r="A55" s="6"/>
      <c r="B55" s="17" t="s">
        <v>35</v>
      </c>
      <c r="C55" s="17"/>
      <c r="D55" s="17"/>
      <c r="E55" s="17"/>
      <c r="F55" s="17">
        <f>+F56+F57+F58+F59+F60+F61+F62+F63+F64+F65</f>
        <v>1962660</v>
      </c>
    </row>
    <row r="56" spans="1:6" ht="69.75" customHeight="1" thickBot="1" x14ac:dyDescent="0.3">
      <c r="A56" s="6">
        <v>1</v>
      </c>
      <c r="B56" s="16" t="s">
        <v>5</v>
      </c>
      <c r="C56" s="22" t="s">
        <v>6</v>
      </c>
      <c r="D56" s="22">
        <v>340</v>
      </c>
      <c r="E56" s="22">
        <v>165</v>
      </c>
      <c r="F56" s="22">
        <f>+E56*D56</f>
        <v>56100</v>
      </c>
    </row>
    <row r="57" spans="1:6" ht="69.75" customHeight="1" thickBot="1" x14ac:dyDescent="0.3">
      <c r="A57" s="6">
        <v>2</v>
      </c>
      <c r="B57" s="16" t="s">
        <v>7</v>
      </c>
      <c r="C57" s="22" t="s">
        <v>6</v>
      </c>
      <c r="D57" s="22">
        <v>100</v>
      </c>
      <c r="E57" s="22">
        <v>270</v>
      </c>
      <c r="F57" s="22">
        <f t="shared" ref="F57:F65" si="5">+E57*D57</f>
        <v>27000</v>
      </c>
    </row>
    <row r="58" spans="1:6" ht="102.75" customHeight="1" thickBot="1" x14ac:dyDescent="0.3">
      <c r="A58" s="6">
        <v>3</v>
      </c>
      <c r="B58" s="16" t="s">
        <v>8</v>
      </c>
      <c r="C58" s="22" t="s">
        <v>6</v>
      </c>
      <c r="D58" s="22">
        <v>100</v>
      </c>
      <c r="E58" s="22">
        <v>1080</v>
      </c>
      <c r="F58" s="22">
        <f t="shared" si="5"/>
        <v>108000</v>
      </c>
    </row>
    <row r="59" spans="1:6" ht="125.25" customHeight="1" thickBot="1" x14ac:dyDescent="0.3">
      <c r="A59" s="6">
        <v>4</v>
      </c>
      <c r="B59" s="16" t="s">
        <v>11</v>
      </c>
      <c r="C59" s="22" t="s">
        <v>6</v>
      </c>
      <c r="D59" s="22">
        <v>76</v>
      </c>
      <c r="E59" s="22">
        <v>960</v>
      </c>
      <c r="F59" s="22">
        <f t="shared" si="5"/>
        <v>72960</v>
      </c>
    </row>
    <row r="60" spans="1:6" ht="119.25" customHeight="1" thickBot="1" x14ac:dyDescent="0.3">
      <c r="A60" s="6">
        <v>5</v>
      </c>
      <c r="B60" s="16" t="s">
        <v>24</v>
      </c>
      <c r="C60" s="22" t="s">
        <v>6</v>
      </c>
      <c r="D60" s="22">
        <v>76</v>
      </c>
      <c r="E60" s="22">
        <v>960</v>
      </c>
      <c r="F60" s="22">
        <f t="shared" si="5"/>
        <v>72960</v>
      </c>
    </row>
    <row r="61" spans="1:6" ht="144" customHeight="1" thickBot="1" x14ac:dyDescent="0.3">
      <c r="A61" s="6">
        <v>6</v>
      </c>
      <c r="B61" s="16" t="s">
        <v>21</v>
      </c>
      <c r="C61" s="22" t="s">
        <v>6</v>
      </c>
      <c r="D61" s="22">
        <v>150</v>
      </c>
      <c r="E61" s="22">
        <v>1440</v>
      </c>
      <c r="F61" s="22">
        <f t="shared" si="5"/>
        <v>216000</v>
      </c>
    </row>
    <row r="62" spans="1:6" ht="39.75" customHeight="1" thickBot="1" x14ac:dyDescent="0.3">
      <c r="A62" s="6">
        <v>7</v>
      </c>
      <c r="B62" s="16" t="s">
        <v>12</v>
      </c>
      <c r="C62" s="22" t="s">
        <v>6</v>
      </c>
      <c r="D62" s="22">
        <v>9</v>
      </c>
      <c r="E62" s="22">
        <v>360</v>
      </c>
      <c r="F62" s="22">
        <f t="shared" si="5"/>
        <v>3240</v>
      </c>
    </row>
    <row r="63" spans="1:6" ht="202.5" customHeight="1" thickBot="1" x14ac:dyDescent="0.3">
      <c r="A63" s="6">
        <v>8</v>
      </c>
      <c r="B63" s="16" t="s">
        <v>29</v>
      </c>
      <c r="C63" s="22" t="s">
        <v>6</v>
      </c>
      <c r="D63" s="22">
        <v>21</v>
      </c>
      <c r="E63" s="22">
        <v>30000</v>
      </c>
      <c r="F63" s="22">
        <f t="shared" si="5"/>
        <v>630000</v>
      </c>
    </row>
    <row r="64" spans="1:6" ht="201" customHeight="1" thickBot="1" x14ac:dyDescent="0.3">
      <c r="A64" s="6">
        <v>9</v>
      </c>
      <c r="B64" s="16" t="s">
        <v>27</v>
      </c>
      <c r="C64" s="22" t="s">
        <v>6</v>
      </c>
      <c r="D64" s="22">
        <v>21</v>
      </c>
      <c r="E64" s="22">
        <v>32400</v>
      </c>
      <c r="F64" s="22">
        <f t="shared" si="5"/>
        <v>680400</v>
      </c>
    </row>
    <row r="65" spans="1:6" ht="108" customHeight="1" thickBot="1" x14ac:dyDescent="0.3">
      <c r="A65" s="6">
        <v>10</v>
      </c>
      <c r="B65" s="16" t="s">
        <v>33</v>
      </c>
      <c r="C65" s="22" t="s">
        <v>9</v>
      </c>
      <c r="D65" s="22">
        <v>8</v>
      </c>
      <c r="E65" s="22">
        <v>12000</v>
      </c>
      <c r="F65" s="22">
        <f t="shared" si="5"/>
        <v>96000</v>
      </c>
    </row>
    <row r="66" spans="1:6" ht="35.25" thickBot="1" x14ac:dyDescent="0.3">
      <c r="A66" s="6"/>
      <c r="B66" s="17" t="s">
        <v>36</v>
      </c>
      <c r="C66" s="17"/>
      <c r="D66" s="17"/>
      <c r="E66" s="17"/>
      <c r="F66" s="17">
        <f>+F67+F68+F69+F70+F71+F72+F73+F74+F75+F76</f>
        <v>1962660</v>
      </c>
    </row>
    <row r="67" spans="1:6" ht="69.75" customHeight="1" thickBot="1" x14ac:dyDescent="0.3">
      <c r="A67" s="6">
        <v>1</v>
      </c>
      <c r="B67" s="16" t="s">
        <v>5</v>
      </c>
      <c r="C67" s="22" t="s">
        <v>6</v>
      </c>
      <c r="D67" s="22">
        <v>340</v>
      </c>
      <c r="E67" s="22">
        <v>165</v>
      </c>
      <c r="F67" s="22">
        <f t="shared" ref="F67:F76" si="6">+E67*D67</f>
        <v>56100</v>
      </c>
    </row>
    <row r="68" spans="1:6" ht="70.5" customHeight="1" thickBot="1" x14ac:dyDescent="0.3">
      <c r="A68" s="6">
        <v>2</v>
      </c>
      <c r="B68" s="16" t="s">
        <v>7</v>
      </c>
      <c r="C68" s="22" t="s">
        <v>6</v>
      </c>
      <c r="D68" s="22">
        <v>100</v>
      </c>
      <c r="E68" s="22">
        <v>270</v>
      </c>
      <c r="F68" s="22">
        <f t="shared" si="6"/>
        <v>27000</v>
      </c>
    </row>
    <row r="69" spans="1:6" ht="85.5" customHeight="1" thickBot="1" x14ac:dyDescent="0.3">
      <c r="A69" s="6">
        <v>3</v>
      </c>
      <c r="B69" s="16" t="s">
        <v>8</v>
      </c>
      <c r="C69" s="22" t="s">
        <v>6</v>
      </c>
      <c r="D69" s="22">
        <v>100</v>
      </c>
      <c r="E69" s="22">
        <v>1080</v>
      </c>
      <c r="F69" s="22">
        <f t="shared" si="6"/>
        <v>108000</v>
      </c>
    </row>
    <row r="70" spans="1:6" ht="128.25" customHeight="1" thickBot="1" x14ac:dyDescent="0.3">
      <c r="A70" s="6">
        <v>4</v>
      </c>
      <c r="B70" s="16" t="s">
        <v>11</v>
      </c>
      <c r="C70" s="22" t="s">
        <v>6</v>
      </c>
      <c r="D70" s="22">
        <v>76</v>
      </c>
      <c r="E70" s="22">
        <v>960</v>
      </c>
      <c r="F70" s="22">
        <f t="shared" si="6"/>
        <v>72960</v>
      </c>
    </row>
    <row r="71" spans="1:6" ht="119.25" customHeight="1" thickBot="1" x14ac:dyDescent="0.3">
      <c r="A71" s="6">
        <v>5</v>
      </c>
      <c r="B71" s="16" t="s">
        <v>24</v>
      </c>
      <c r="C71" s="22" t="s">
        <v>6</v>
      </c>
      <c r="D71" s="22">
        <v>76</v>
      </c>
      <c r="E71" s="22">
        <v>960</v>
      </c>
      <c r="F71" s="22">
        <f t="shared" si="6"/>
        <v>72960</v>
      </c>
    </row>
    <row r="72" spans="1:6" ht="144" customHeight="1" thickBot="1" x14ac:dyDescent="0.3">
      <c r="A72" s="6">
        <v>6</v>
      </c>
      <c r="B72" s="16" t="s">
        <v>21</v>
      </c>
      <c r="C72" s="22" t="s">
        <v>6</v>
      </c>
      <c r="D72" s="22">
        <v>150</v>
      </c>
      <c r="E72" s="22">
        <v>1440</v>
      </c>
      <c r="F72" s="22">
        <f t="shared" si="6"/>
        <v>216000</v>
      </c>
    </row>
    <row r="73" spans="1:6" ht="39.75" customHeight="1" thickBot="1" x14ac:dyDescent="0.3">
      <c r="A73" s="6">
        <v>7</v>
      </c>
      <c r="B73" s="16" t="s">
        <v>12</v>
      </c>
      <c r="C73" s="22" t="s">
        <v>6</v>
      </c>
      <c r="D73" s="22">
        <v>9</v>
      </c>
      <c r="E73" s="22">
        <v>360</v>
      </c>
      <c r="F73" s="22">
        <f t="shared" si="6"/>
        <v>3240</v>
      </c>
    </row>
    <row r="74" spans="1:6" ht="204" customHeight="1" thickBot="1" x14ac:dyDescent="0.3">
      <c r="A74" s="6">
        <v>8</v>
      </c>
      <c r="B74" s="16" t="s">
        <v>29</v>
      </c>
      <c r="C74" s="22" t="s">
        <v>6</v>
      </c>
      <c r="D74" s="22">
        <v>21</v>
      </c>
      <c r="E74" s="22">
        <v>30000</v>
      </c>
      <c r="F74" s="22">
        <f t="shared" si="6"/>
        <v>630000</v>
      </c>
    </row>
    <row r="75" spans="1:6" ht="197.25" customHeight="1" thickBot="1" x14ac:dyDescent="0.3">
      <c r="A75" s="6">
        <v>9</v>
      </c>
      <c r="B75" s="16" t="s">
        <v>27</v>
      </c>
      <c r="C75" s="22" t="s">
        <v>6</v>
      </c>
      <c r="D75" s="22">
        <v>21</v>
      </c>
      <c r="E75" s="22">
        <v>32400</v>
      </c>
      <c r="F75" s="22">
        <f t="shared" si="6"/>
        <v>680400</v>
      </c>
    </row>
    <row r="76" spans="1:6" ht="119.25" customHeight="1" thickBot="1" x14ac:dyDescent="0.3">
      <c r="A76" s="6">
        <v>10</v>
      </c>
      <c r="B76" s="16" t="s">
        <v>33</v>
      </c>
      <c r="C76" s="22" t="s">
        <v>9</v>
      </c>
      <c r="D76" s="22">
        <v>8</v>
      </c>
      <c r="E76" s="22">
        <v>12000</v>
      </c>
      <c r="F76" s="22">
        <f t="shared" si="6"/>
        <v>96000</v>
      </c>
    </row>
    <row r="77" spans="1:6" ht="35.25" thickBot="1" x14ac:dyDescent="0.3">
      <c r="A77" s="6"/>
      <c r="B77" s="17" t="s">
        <v>37</v>
      </c>
      <c r="C77" s="17"/>
      <c r="D77" s="17"/>
      <c r="E77" s="17"/>
      <c r="F77" s="17">
        <f>+F78+F79+F80+F81+F82+F83+F84+F85+F86+F87</f>
        <v>1962660</v>
      </c>
    </row>
    <row r="78" spans="1:6" ht="81.75" customHeight="1" thickBot="1" x14ac:dyDescent="0.3">
      <c r="A78" s="6">
        <v>1</v>
      </c>
      <c r="B78" s="16" t="s">
        <v>5</v>
      </c>
      <c r="C78" s="22" t="s">
        <v>6</v>
      </c>
      <c r="D78" s="22">
        <v>340</v>
      </c>
      <c r="E78" s="22">
        <v>165</v>
      </c>
      <c r="F78" s="22">
        <f>+E78*D78</f>
        <v>56100</v>
      </c>
    </row>
    <row r="79" spans="1:6" ht="62.25" customHeight="1" thickBot="1" x14ac:dyDescent="0.3">
      <c r="A79" s="6">
        <v>2</v>
      </c>
      <c r="B79" s="16" t="s">
        <v>7</v>
      </c>
      <c r="C79" s="22" t="s">
        <v>6</v>
      </c>
      <c r="D79" s="22">
        <v>100</v>
      </c>
      <c r="E79" s="22">
        <v>270</v>
      </c>
      <c r="F79" s="22">
        <f t="shared" ref="F79:F87" si="7">+E79*D79</f>
        <v>27000</v>
      </c>
    </row>
    <row r="80" spans="1:6" ht="93" customHeight="1" thickBot="1" x14ac:dyDescent="0.3">
      <c r="A80" s="6">
        <v>3</v>
      </c>
      <c r="B80" s="16" t="s">
        <v>8</v>
      </c>
      <c r="C80" s="22" t="s">
        <v>6</v>
      </c>
      <c r="D80" s="22">
        <v>100</v>
      </c>
      <c r="E80" s="22">
        <v>1080</v>
      </c>
      <c r="F80" s="22">
        <f t="shared" si="7"/>
        <v>108000</v>
      </c>
    </row>
    <row r="81" spans="1:6" ht="121.5" customHeight="1" thickBot="1" x14ac:dyDescent="0.3">
      <c r="A81" s="6">
        <v>4</v>
      </c>
      <c r="B81" s="16" t="s">
        <v>11</v>
      </c>
      <c r="C81" s="22" t="s">
        <v>6</v>
      </c>
      <c r="D81" s="22">
        <v>76</v>
      </c>
      <c r="E81" s="22">
        <v>960</v>
      </c>
      <c r="F81" s="22">
        <f t="shared" si="7"/>
        <v>72960</v>
      </c>
    </row>
    <row r="82" spans="1:6" ht="52.5" thickBot="1" x14ac:dyDescent="0.3">
      <c r="A82" s="6">
        <v>5</v>
      </c>
      <c r="B82" s="16" t="s">
        <v>24</v>
      </c>
      <c r="C82" s="22" t="s">
        <v>6</v>
      </c>
      <c r="D82" s="22">
        <v>76</v>
      </c>
      <c r="E82" s="22">
        <v>960</v>
      </c>
      <c r="F82" s="22">
        <f t="shared" si="7"/>
        <v>72960</v>
      </c>
    </row>
    <row r="83" spans="1:6" ht="69.75" thickBot="1" x14ac:dyDescent="0.3">
      <c r="A83" s="6">
        <v>6</v>
      </c>
      <c r="B83" s="16" t="s">
        <v>21</v>
      </c>
      <c r="C83" s="22" t="s">
        <v>6</v>
      </c>
      <c r="D83" s="22">
        <v>150</v>
      </c>
      <c r="E83" s="22">
        <v>1440</v>
      </c>
      <c r="F83" s="22">
        <f t="shared" si="7"/>
        <v>216000</v>
      </c>
    </row>
    <row r="84" spans="1:6" ht="39.75" customHeight="1" thickBot="1" x14ac:dyDescent="0.3">
      <c r="A84" s="6">
        <v>7</v>
      </c>
      <c r="B84" s="16" t="s">
        <v>12</v>
      </c>
      <c r="C84" s="22" t="s">
        <v>6</v>
      </c>
      <c r="D84" s="22">
        <v>9</v>
      </c>
      <c r="E84" s="22">
        <v>360</v>
      </c>
      <c r="F84" s="22">
        <f t="shared" si="7"/>
        <v>3240</v>
      </c>
    </row>
    <row r="85" spans="1:6" ht="205.5" customHeight="1" thickBot="1" x14ac:dyDescent="0.3">
      <c r="A85" s="6">
        <v>8</v>
      </c>
      <c r="B85" s="16" t="s">
        <v>29</v>
      </c>
      <c r="C85" s="22" t="s">
        <v>6</v>
      </c>
      <c r="D85" s="22">
        <v>21</v>
      </c>
      <c r="E85" s="22">
        <v>30000</v>
      </c>
      <c r="F85" s="22">
        <f t="shared" si="7"/>
        <v>630000</v>
      </c>
    </row>
    <row r="86" spans="1:6" ht="201" customHeight="1" thickBot="1" x14ac:dyDescent="0.3">
      <c r="A86" s="6">
        <v>9</v>
      </c>
      <c r="B86" s="16" t="s">
        <v>27</v>
      </c>
      <c r="C86" s="22" t="s">
        <v>6</v>
      </c>
      <c r="D86" s="22">
        <v>21</v>
      </c>
      <c r="E86" s="22">
        <v>32400</v>
      </c>
      <c r="F86" s="22">
        <f t="shared" si="7"/>
        <v>680400</v>
      </c>
    </row>
    <row r="87" spans="1:6" ht="110.25" customHeight="1" thickBot="1" x14ac:dyDescent="0.3">
      <c r="A87" s="6">
        <v>10</v>
      </c>
      <c r="B87" s="16" t="s">
        <v>33</v>
      </c>
      <c r="C87" s="22" t="s">
        <v>9</v>
      </c>
      <c r="D87" s="22">
        <v>8</v>
      </c>
      <c r="E87" s="22">
        <v>12000</v>
      </c>
      <c r="F87" s="22">
        <f t="shared" si="7"/>
        <v>96000</v>
      </c>
    </row>
    <row r="88" spans="1:6" ht="35.25" thickBot="1" x14ac:dyDescent="0.3">
      <c r="A88" s="6"/>
      <c r="B88" s="17" t="s">
        <v>38</v>
      </c>
      <c r="C88" s="17"/>
      <c r="D88" s="17"/>
      <c r="E88" s="17"/>
      <c r="F88" s="17">
        <f>+F89+F90+F91+F92+F93+F94+F95+F96+F97</f>
        <v>2692575</v>
      </c>
    </row>
    <row r="89" spans="1:6" ht="81.75" customHeight="1" thickBot="1" x14ac:dyDescent="0.3">
      <c r="A89" s="6">
        <v>1</v>
      </c>
      <c r="B89" s="16" t="s">
        <v>5</v>
      </c>
      <c r="C89" s="22" t="s">
        <v>6</v>
      </c>
      <c r="D89" s="22">
        <v>849</v>
      </c>
      <c r="E89" s="22">
        <v>165</v>
      </c>
      <c r="F89" s="22">
        <f>+E89*D89</f>
        <v>140085</v>
      </c>
    </row>
    <row r="90" spans="1:6" ht="88.5" customHeight="1" thickBot="1" x14ac:dyDescent="0.3">
      <c r="A90" s="6">
        <v>2</v>
      </c>
      <c r="B90" s="16" t="s">
        <v>13</v>
      </c>
      <c r="C90" s="22" t="s">
        <v>6</v>
      </c>
      <c r="D90" s="22">
        <v>133</v>
      </c>
      <c r="E90" s="22">
        <v>270</v>
      </c>
      <c r="F90" s="22">
        <f t="shared" ref="F90:F97" si="8">+E90*D90</f>
        <v>35910</v>
      </c>
    </row>
    <row r="91" spans="1:6" ht="116.25" customHeight="1" thickBot="1" x14ac:dyDescent="0.3">
      <c r="A91" s="6">
        <v>3</v>
      </c>
      <c r="B91" s="16" t="s">
        <v>14</v>
      </c>
      <c r="C91" s="22" t="s">
        <v>6</v>
      </c>
      <c r="D91" s="22">
        <v>133</v>
      </c>
      <c r="E91" s="22">
        <v>1080</v>
      </c>
      <c r="F91" s="22">
        <f t="shared" si="8"/>
        <v>143640</v>
      </c>
    </row>
    <row r="92" spans="1:6" ht="144.75" customHeight="1" thickBot="1" x14ac:dyDescent="0.3">
      <c r="A92" s="6">
        <v>4</v>
      </c>
      <c r="B92" s="16" t="s">
        <v>40</v>
      </c>
      <c r="C92" s="25" t="s">
        <v>6</v>
      </c>
      <c r="D92" s="22">
        <v>849</v>
      </c>
      <c r="E92" s="22">
        <v>960</v>
      </c>
      <c r="F92" s="22">
        <f t="shared" si="8"/>
        <v>815040</v>
      </c>
    </row>
    <row r="93" spans="1:6" ht="135.75" customHeight="1" thickBot="1" x14ac:dyDescent="0.3">
      <c r="A93" s="6">
        <v>5</v>
      </c>
      <c r="B93" s="16" t="s">
        <v>39</v>
      </c>
      <c r="C93" s="22" t="s">
        <v>6</v>
      </c>
      <c r="D93" s="22">
        <v>543</v>
      </c>
      <c r="E93" s="22">
        <v>1440</v>
      </c>
      <c r="F93" s="22">
        <f t="shared" si="8"/>
        <v>781920</v>
      </c>
    </row>
    <row r="94" spans="1:6" ht="39" customHeight="1" thickBot="1" x14ac:dyDescent="0.3">
      <c r="A94" s="6">
        <v>6</v>
      </c>
      <c r="B94" s="16" t="s">
        <v>12</v>
      </c>
      <c r="C94" s="22" t="s">
        <v>6</v>
      </c>
      <c r="D94" s="22">
        <v>16</v>
      </c>
      <c r="E94" s="22">
        <v>360</v>
      </c>
      <c r="F94" s="22">
        <f t="shared" si="8"/>
        <v>5760</v>
      </c>
    </row>
    <row r="95" spans="1:6" ht="191.25" customHeight="1" thickBot="1" x14ac:dyDescent="0.3">
      <c r="A95" s="6">
        <v>7</v>
      </c>
      <c r="B95" s="16" t="s">
        <v>29</v>
      </c>
      <c r="C95" s="22" t="s">
        <v>6</v>
      </c>
      <c r="D95" s="22">
        <v>10.1</v>
      </c>
      <c r="E95" s="22">
        <v>30000</v>
      </c>
      <c r="F95" s="22">
        <f t="shared" si="8"/>
        <v>303000</v>
      </c>
    </row>
    <row r="96" spans="1:6" ht="195.75" customHeight="1" thickBot="1" x14ac:dyDescent="0.3">
      <c r="A96" s="6">
        <v>8</v>
      </c>
      <c r="B96" s="16" t="s">
        <v>27</v>
      </c>
      <c r="C96" s="22" t="s">
        <v>6</v>
      </c>
      <c r="D96" s="22">
        <v>10.1</v>
      </c>
      <c r="E96" s="22">
        <v>32400</v>
      </c>
      <c r="F96" s="22">
        <f t="shared" si="8"/>
        <v>327240</v>
      </c>
    </row>
    <row r="97" spans="1:6" ht="108" customHeight="1" thickBot="1" x14ac:dyDescent="0.3">
      <c r="A97" s="6">
        <v>9</v>
      </c>
      <c r="B97" s="16" t="s">
        <v>33</v>
      </c>
      <c r="C97" s="22" t="s">
        <v>9</v>
      </c>
      <c r="D97" s="22">
        <v>11.664999999999999</v>
      </c>
      <c r="E97" s="22">
        <v>12000</v>
      </c>
      <c r="F97" s="22">
        <f t="shared" si="8"/>
        <v>139980</v>
      </c>
    </row>
    <row r="98" spans="1:6" ht="35.25" thickBot="1" x14ac:dyDescent="0.3">
      <c r="A98" s="6"/>
      <c r="B98" s="17" t="s">
        <v>41</v>
      </c>
      <c r="C98" s="17"/>
      <c r="D98" s="17"/>
      <c r="E98" s="17"/>
      <c r="F98" s="17">
        <f>+F99+F100+F101+F102+F103+F104+F105+F106+F107+F108</f>
        <v>1962660</v>
      </c>
    </row>
    <row r="99" spans="1:6" ht="60.75" customHeight="1" thickBot="1" x14ac:dyDescent="0.3">
      <c r="A99" s="6">
        <v>1</v>
      </c>
      <c r="B99" s="16" t="s">
        <v>5</v>
      </c>
      <c r="C99" s="22" t="s">
        <v>6</v>
      </c>
      <c r="D99" s="22">
        <v>340</v>
      </c>
      <c r="E99" s="22">
        <v>165</v>
      </c>
      <c r="F99" s="22">
        <f>+E99*D99</f>
        <v>56100</v>
      </c>
    </row>
    <row r="100" spans="1:6" ht="58.5" customHeight="1" thickBot="1" x14ac:dyDescent="0.3">
      <c r="A100" s="6">
        <v>2</v>
      </c>
      <c r="B100" s="16" t="s">
        <v>7</v>
      </c>
      <c r="C100" s="22" t="s">
        <v>6</v>
      </c>
      <c r="D100" s="22">
        <v>100</v>
      </c>
      <c r="E100" s="22">
        <v>270</v>
      </c>
      <c r="F100" s="22">
        <f t="shared" ref="F100:F108" si="9">+E100*D100</f>
        <v>27000</v>
      </c>
    </row>
    <row r="101" spans="1:6" ht="82.5" customHeight="1" thickBot="1" x14ac:dyDescent="0.3">
      <c r="A101" s="6">
        <v>3</v>
      </c>
      <c r="B101" s="16" t="s">
        <v>8</v>
      </c>
      <c r="C101" s="22" t="s">
        <v>6</v>
      </c>
      <c r="D101" s="22">
        <v>100</v>
      </c>
      <c r="E101" s="22">
        <v>1080</v>
      </c>
      <c r="F101" s="22">
        <f t="shared" si="9"/>
        <v>108000</v>
      </c>
    </row>
    <row r="102" spans="1:6" ht="52.5" thickBot="1" x14ac:dyDescent="0.3">
      <c r="A102" s="6">
        <v>4</v>
      </c>
      <c r="B102" s="16" t="s">
        <v>11</v>
      </c>
      <c r="C102" s="22" t="s">
        <v>6</v>
      </c>
      <c r="D102" s="22">
        <v>76</v>
      </c>
      <c r="E102" s="22">
        <v>960</v>
      </c>
      <c r="F102" s="22">
        <f t="shared" si="9"/>
        <v>72960</v>
      </c>
    </row>
    <row r="103" spans="1:6" ht="126" customHeight="1" thickBot="1" x14ac:dyDescent="0.3">
      <c r="A103" s="6">
        <v>5</v>
      </c>
      <c r="B103" s="16" t="s">
        <v>24</v>
      </c>
      <c r="C103" s="22" t="s">
        <v>6</v>
      </c>
      <c r="D103" s="22">
        <v>76</v>
      </c>
      <c r="E103" s="22">
        <v>960</v>
      </c>
      <c r="F103" s="22">
        <f t="shared" si="9"/>
        <v>72960</v>
      </c>
    </row>
    <row r="104" spans="1:6" ht="150.75" customHeight="1" thickBot="1" x14ac:dyDescent="0.3">
      <c r="A104" s="6">
        <v>6</v>
      </c>
      <c r="B104" s="16" t="s">
        <v>21</v>
      </c>
      <c r="C104" s="22" t="s">
        <v>6</v>
      </c>
      <c r="D104" s="22">
        <v>150</v>
      </c>
      <c r="E104" s="22">
        <v>1440</v>
      </c>
      <c r="F104" s="22">
        <f t="shared" si="9"/>
        <v>216000</v>
      </c>
    </row>
    <row r="105" spans="1:6" ht="41.25" customHeight="1" thickBot="1" x14ac:dyDescent="0.3">
      <c r="A105" s="6">
        <v>7</v>
      </c>
      <c r="B105" s="16" t="s">
        <v>12</v>
      </c>
      <c r="C105" s="22" t="s">
        <v>6</v>
      </c>
      <c r="D105" s="22">
        <v>9</v>
      </c>
      <c r="E105" s="22">
        <v>360</v>
      </c>
      <c r="F105" s="22">
        <f t="shared" si="9"/>
        <v>3240</v>
      </c>
    </row>
    <row r="106" spans="1:6" ht="205.5" customHeight="1" thickBot="1" x14ac:dyDescent="0.3">
      <c r="A106" s="6">
        <v>8</v>
      </c>
      <c r="B106" s="16" t="s">
        <v>29</v>
      </c>
      <c r="C106" s="22" t="s">
        <v>6</v>
      </c>
      <c r="D106" s="22">
        <v>21</v>
      </c>
      <c r="E106" s="22">
        <v>30000</v>
      </c>
      <c r="F106" s="22">
        <f t="shared" si="9"/>
        <v>630000</v>
      </c>
    </row>
    <row r="107" spans="1:6" ht="195.75" customHeight="1" thickBot="1" x14ac:dyDescent="0.3">
      <c r="A107" s="6">
        <v>9</v>
      </c>
      <c r="B107" s="16" t="s">
        <v>27</v>
      </c>
      <c r="C107" s="22" t="s">
        <v>6</v>
      </c>
      <c r="D107" s="22">
        <v>21</v>
      </c>
      <c r="E107" s="22">
        <v>32400</v>
      </c>
      <c r="F107" s="22">
        <f t="shared" si="9"/>
        <v>680400</v>
      </c>
    </row>
    <row r="108" spans="1:6" ht="120" customHeight="1" thickBot="1" x14ac:dyDescent="0.3">
      <c r="A108" s="6">
        <v>10</v>
      </c>
      <c r="B108" s="16" t="s">
        <v>33</v>
      </c>
      <c r="C108" s="22" t="s">
        <v>9</v>
      </c>
      <c r="D108" s="22">
        <v>8</v>
      </c>
      <c r="E108" s="22">
        <v>12000</v>
      </c>
      <c r="F108" s="22">
        <f t="shared" si="9"/>
        <v>96000</v>
      </c>
    </row>
    <row r="109" spans="1:6" ht="26.25" thickBot="1" x14ac:dyDescent="0.3">
      <c r="A109" s="6"/>
      <c r="B109" s="20" t="s">
        <v>15</v>
      </c>
      <c r="C109" s="22"/>
      <c r="D109" s="22"/>
      <c r="E109" s="22"/>
      <c r="F109" s="17">
        <f>+F98+F88+F77+F66+F55+F44+F33+F22+F14+F6</f>
        <v>21233205</v>
      </c>
    </row>
    <row r="110" spans="1:6" ht="26.25" thickBot="1" x14ac:dyDescent="0.3">
      <c r="A110" s="6"/>
      <c r="B110" s="20" t="s">
        <v>16</v>
      </c>
      <c r="C110" s="22"/>
      <c r="D110" s="22"/>
      <c r="E110" s="22"/>
      <c r="F110" s="17">
        <f>+F109*20%</f>
        <v>4246641</v>
      </c>
    </row>
    <row r="111" spans="1:6" ht="26.25" thickBot="1" x14ac:dyDescent="0.3">
      <c r="A111" s="6"/>
      <c r="B111" s="20" t="s">
        <v>15</v>
      </c>
      <c r="C111" s="22"/>
      <c r="D111" s="22"/>
      <c r="E111" s="22"/>
      <c r="F111" s="17">
        <f>+F110+F109</f>
        <v>25479846</v>
      </c>
    </row>
    <row r="112" spans="1:6" x14ac:dyDescent="0.25">
      <c r="A112" s="4"/>
    </row>
    <row r="113" spans="1:6" x14ac:dyDescent="0.25">
      <c r="A113" s="5"/>
    </row>
    <row r="117" spans="1:6" ht="22.5" x14ac:dyDescent="0.25">
      <c r="A117" s="11" t="s">
        <v>83</v>
      </c>
      <c r="B117" s="11"/>
      <c r="C117" s="11"/>
      <c r="D117" s="11"/>
      <c r="E117" s="11"/>
      <c r="F117" s="11"/>
    </row>
    <row r="118" spans="1:6" ht="53.25" customHeight="1" x14ac:dyDescent="0.25">
      <c r="A118" s="12" t="s">
        <v>42</v>
      </c>
      <c r="B118" s="12"/>
      <c r="C118" s="12"/>
      <c r="D118" s="12"/>
      <c r="E118" s="12"/>
      <c r="F118" s="12"/>
    </row>
    <row r="119" spans="1:6" ht="17.25" thickBot="1" x14ac:dyDescent="0.3">
      <c r="A119" s="1"/>
    </row>
    <row r="120" spans="1:6" ht="66.75" customHeight="1" thickBot="1" x14ac:dyDescent="0.3">
      <c r="A120" s="2" t="s">
        <v>1</v>
      </c>
      <c r="B120" s="21" t="s">
        <v>43</v>
      </c>
      <c r="C120" s="21" t="s">
        <v>44</v>
      </c>
      <c r="D120" s="21" t="s">
        <v>45</v>
      </c>
      <c r="E120" s="21" t="s">
        <v>46</v>
      </c>
      <c r="F120" s="21" t="s">
        <v>47</v>
      </c>
    </row>
    <row r="121" spans="1:6" ht="53.25" customHeight="1" thickBot="1" x14ac:dyDescent="0.3">
      <c r="A121" s="3"/>
      <c r="B121" s="15" t="s">
        <v>48</v>
      </c>
      <c r="C121" s="15"/>
      <c r="D121" s="15"/>
      <c r="E121" s="15"/>
      <c r="F121" s="15">
        <f>+F122+F123+F124+F126+F125+F127+F128</f>
        <v>2103570</v>
      </c>
    </row>
    <row r="122" spans="1:6" ht="72" customHeight="1" thickBot="1" x14ac:dyDescent="0.3">
      <c r="A122" s="6">
        <v>1</v>
      </c>
      <c r="B122" s="16" t="s">
        <v>49</v>
      </c>
      <c r="C122" s="22" t="s">
        <v>81</v>
      </c>
      <c r="D122" s="22">
        <v>770</v>
      </c>
      <c r="E122" s="22">
        <v>165</v>
      </c>
      <c r="F122" s="22">
        <f>+E122*D122</f>
        <v>127050</v>
      </c>
    </row>
    <row r="123" spans="1:6" ht="57.75" customHeight="1" thickBot="1" x14ac:dyDescent="0.3">
      <c r="A123" s="6">
        <v>2</v>
      </c>
      <c r="B123" s="16" t="s">
        <v>50</v>
      </c>
      <c r="C123" s="22" t="s">
        <v>81</v>
      </c>
      <c r="D123" s="22">
        <v>70</v>
      </c>
      <c r="E123" s="22">
        <v>120</v>
      </c>
      <c r="F123" s="22">
        <f t="shared" ref="F123:F128" si="10">+E123*D123</f>
        <v>8400</v>
      </c>
    </row>
    <row r="124" spans="1:6" ht="87.75" customHeight="1" thickBot="1" x14ac:dyDescent="0.3">
      <c r="A124" s="6">
        <v>3</v>
      </c>
      <c r="B124" s="16" t="s">
        <v>51</v>
      </c>
      <c r="C124" s="22" t="s">
        <v>81</v>
      </c>
      <c r="D124" s="22">
        <v>75</v>
      </c>
      <c r="E124" s="22">
        <v>1080</v>
      </c>
      <c r="F124" s="22">
        <f t="shared" si="10"/>
        <v>81000</v>
      </c>
    </row>
    <row r="125" spans="1:6" ht="87.75" customHeight="1" thickBot="1" x14ac:dyDescent="0.3">
      <c r="A125" s="6">
        <v>4</v>
      </c>
      <c r="B125" s="16" t="s">
        <v>52</v>
      </c>
      <c r="C125" s="22" t="s">
        <v>81</v>
      </c>
      <c r="D125" s="22">
        <v>320</v>
      </c>
      <c r="E125" s="22">
        <v>960</v>
      </c>
      <c r="F125" s="22">
        <f t="shared" si="10"/>
        <v>307200</v>
      </c>
    </row>
    <row r="126" spans="1:6" ht="85.5" customHeight="1" thickBot="1" x14ac:dyDescent="0.3">
      <c r="A126" s="6">
        <v>5</v>
      </c>
      <c r="B126" s="16" t="s">
        <v>53</v>
      </c>
      <c r="C126" s="22" t="s">
        <v>81</v>
      </c>
      <c r="D126" s="22">
        <v>450</v>
      </c>
      <c r="E126" s="22">
        <v>960</v>
      </c>
      <c r="F126" s="22">
        <f t="shared" si="10"/>
        <v>432000</v>
      </c>
    </row>
    <row r="127" spans="1:6" ht="136.5" customHeight="1" thickBot="1" x14ac:dyDescent="0.3">
      <c r="A127" s="6">
        <v>6</v>
      </c>
      <c r="B127" s="16" t="s">
        <v>54</v>
      </c>
      <c r="C127" s="22" t="s">
        <v>81</v>
      </c>
      <c r="D127" s="22">
        <v>778</v>
      </c>
      <c r="E127" s="22">
        <v>1440</v>
      </c>
      <c r="F127" s="22">
        <f t="shared" si="10"/>
        <v>1120320</v>
      </c>
    </row>
    <row r="128" spans="1:6" ht="138.75" customHeight="1" thickBot="1" x14ac:dyDescent="0.3">
      <c r="A128" s="6">
        <v>7</v>
      </c>
      <c r="B128" s="16" t="s">
        <v>55</v>
      </c>
      <c r="C128" s="22" t="s">
        <v>80</v>
      </c>
      <c r="D128" s="22">
        <v>2.2999999999999998</v>
      </c>
      <c r="E128" s="22">
        <v>12000</v>
      </c>
      <c r="F128" s="22">
        <f t="shared" si="10"/>
        <v>27599.999999999996</v>
      </c>
    </row>
    <row r="129" spans="1:6" ht="54" customHeight="1" thickBot="1" x14ac:dyDescent="0.3">
      <c r="A129" s="6"/>
      <c r="B129" s="17" t="s">
        <v>56</v>
      </c>
      <c r="C129" s="17"/>
      <c r="D129" s="17"/>
      <c r="E129" s="17"/>
      <c r="F129" s="17">
        <f>+F130+F131+F132+F133+F134+F135+F136</f>
        <v>2003550</v>
      </c>
    </row>
    <row r="130" spans="1:6" ht="90" customHeight="1" thickBot="1" x14ac:dyDescent="0.3">
      <c r="A130" s="6">
        <v>1</v>
      </c>
      <c r="B130" s="16" t="s">
        <v>49</v>
      </c>
      <c r="C130" s="22" t="s">
        <v>81</v>
      </c>
      <c r="D130" s="22">
        <v>650</v>
      </c>
      <c r="E130" s="22">
        <v>165</v>
      </c>
      <c r="F130" s="22">
        <f>+E130*D130</f>
        <v>107250</v>
      </c>
    </row>
    <row r="131" spans="1:6" ht="68.25" customHeight="1" thickBot="1" x14ac:dyDescent="0.3">
      <c r="A131" s="6">
        <v>2</v>
      </c>
      <c r="B131" s="16" t="s">
        <v>50</v>
      </c>
      <c r="C131" s="22" t="s">
        <v>81</v>
      </c>
      <c r="D131" s="22">
        <v>50</v>
      </c>
      <c r="E131" s="22">
        <v>270</v>
      </c>
      <c r="F131" s="22">
        <f t="shared" ref="F131:F136" si="11">+E131*D131</f>
        <v>13500</v>
      </c>
    </row>
    <row r="132" spans="1:6" ht="87.75" customHeight="1" thickBot="1" x14ac:dyDescent="0.3">
      <c r="A132" s="6">
        <v>3</v>
      </c>
      <c r="B132" s="16" t="s">
        <v>51</v>
      </c>
      <c r="C132" s="22" t="s">
        <v>81</v>
      </c>
      <c r="D132" s="22">
        <v>70</v>
      </c>
      <c r="E132" s="22">
        <v>1080</v>
      </c>
      <c r="F132" s="22">
        <f t="shared" si="11"/>
        <v>75600</v>
      </c>
    </row>
    <row r="133" spans="1:6" ht="78.75" customHeight="1" thickBot="1" x14ac:dyDescent="0.3">
      <c r="A133" s="6">
        <v>4</v>
      </c>
      <c r="B133" s="16" t="s">
        <v>52</v>
      </c>
      <c r="C133" s="22" t="s">
        <v>81</v>
      </c>
      <c r="D133" s="22">
        <v>220</v>
      </c>
      <c r="E133" s="22">
        <v>960</v>
      </c>
      <c r="F133" s="22">
        <f t="shared" si="11"/>
        <v>211200</v>
      </c>
    </row>
    <row r="134" spans="1:6" ht="78.75" customHeight="1" thickBot="1" x14ac:dyDescent="0.3">
      <c r="A134" s="6">
        <v>5</v>
      </c>
      <c r="B134" s="16" t="s">
        <v>53</v>
      </c>
      <c r="C134" s="22" t="s">
        <v>81</v>
      </c>
      <c r="D134" s="22">
        <v>430</v>
      </c>
      <c r="E134" s="22">
        <v>960</v>
      </c>
      <c r="F134" s="22">
        <f t="shared" si="11"/>
        <v>412800</v>
      </c>
    </row>
    <row r="135" spans="1:6" ht="127.5" customHeight="1" thickBot="1" x14ac:dyDescent="0.3">
      <c r="A135" s="6">
        <v>6</v>
      </c>
      <c r="B135" s="16" t="s">
        <v>54</v>
      </c>
      <c r="C135" s="22" t="s">
        <v>81</v>
      </c>
      <c r="D135" s="22">
        <v>805</v>
      </c>
      <c r="E135" s="22">
        <v>1440</v>
      </c>
      <c r="F135" s="22">
        <f t="shared" si="11"/>
        <v>1159200</v>
      </c>
    </row>
    <row r="136" spans="1:6" ht="105" customHeight="1" thickBot="1" x14ac:dyDescent="0.3">
      <c r="A136" s="6">
        <v>7</v>
      </c>
      <c r="B136" s="16" t="s">
        <v>57</v>
      </c>
      <c r="C136" s="22" t="s">
        <v>80</v>
      </c>
      <c r="D136" s="22">
        <v>2</v>
      </c>
      <c r="E136" s="22">
        <v>12000</v>
      </c>
      <c r="F136" s="22">
        <f t="shared" si="11"/>
        <v>24000</v>
      </c>
    </row>
    <row r="137" spans="1:6" ht="83.25" customHeight="1" thickBot="1" x14ac:dyDescent="0.3">
      <c r="A137" s="6"/>
      <c r="B137" s="17" t="s">
        <v>58</v>
      </c>
      <c r="C137" s="17"/>
      <c r="D137" s="17"/>
      <c r="E137" s="17"/>
      <c r="F137" s="17">
        <f>+F138+F139+F140+F141+F142+F143+F144+F145+F146+F147</f>
        <v>1962660</v>
      </c>
    </row>
    <row r="138" spans="1:6" ht="68.25" customHeight="1" thickBot="1" x14ac:dyDescent="0.3">
      <c r="A138" s="6">
        <v>1</v>
      </c>
      <c r="B138" s="16" t="s">
        <v>49</v>
      </c>
      <c r="C138" s="22" t="s">
        <v>81</v>
      </c>
      <c r="D138" s="22">
        <v>340</v>
      </c>
      <c r="E138" s="22">
        <v>165</v>
      </c>
      <c r="F138" s="22">
        <f>+E138*D138</f>
        <v>56100</v>
      </c>
    </row>
    <row r="139" spans="1:6" ht="68.25" customHeight="1" thickBot="1" x14ac:dyDescent="0.3">
      <c r="A139" s="6">
        <v>2</v>
      </c>
      <c r="B139" s="16" t="s">
        <v>50</v>
      </c>
      <c r="C139" s="22" t="s">
        <v>81</v>
      </c>
      <c r="D139" s="22">
        <v>100</v>
      </c>
      <c r="E139" s="22">
        <v>270</v>
      </c>
      <c r="F139" s="22">
        <f t="shared" ref="F139:F147" si="12">+E139*D139</f>
        <v>27000</v>
      </c>
    </row>
    <row r="140" spans="1:6" ht="91.5" customHeight="1" thickBot="1" x14ac:dyDescent="0.3">
      <c r="A140" s="6">
        <v>3</v>
      </c>
      <c r="B140" s="16" t="s">
        <v>51</v>
      </c>
      <c r="C140" s="22" t="s">
        <v>81</v>
      </c>
      <c r="D140" s="22">
        <v>100</v>
      </c>
      <c r="E140" s="22">
        <v>1080</v>
      </c>
      <c r="F140" s="22">
        <f t="shared" si="12"/>
        <v>108000</v>
      </c>
    </row>
    <row r="141" spans="1:6" ht="92.25" customHeight="1" thickBot="1" x14ac:dyDescent="0.3">
      <c r="A141" s="6">
        <v>4</v>
      </c>
      <c r="B141" s="16" t="s">
        <v>52</v>
      </c>
      <c r="C141" s="22" t="s">
        <v>81</v>
      </c>
      <c r="D141" s="22">
        <v>76</v>
      </c>
      <c r="E141" s="22">
        <v>960</v>
      </c>
      <c r="F141" s="22">
        <f t="shared" si="12"/>
        <v>72960</v>
      </c>
    </row>
    <row r="142" spans="1:6" ht="99.75" customHeight="1" thickBot="1" x14ac:dyDescent="0.3">
      <c r="A142" s="6">
        <v>5</v>
      </c>
      <c r="B142" s="16" t="s">
        <v>53</v>
      </c>
      <c r="C142" s="22" t="s">
        <v>81</v>
      </c>
      <c r="D142" s="22">
        <v>76</v>
      </c>
      <c r="E142" s="22">
        <v>960</v>
      </c>
      <c r="F142" s="22">
        <f t="shared" si="12"/>
        <v>72960</v>
      </c>
    </row>
    <row r="143" spans="1:6" ht="137.25" customHeight="1" thickBot="1" x14ac:dyDescent="0.3">
      <c r="A143" s="6">
        <v>6</v>
      </c>
      <c r="B143" s="16" t="s">
        <v>54</v>
      </c>
      <c r="C143" s="22" t="s">
        <v>81</v>
      </c>
      <c r="D143" s="22">
        <v>150</v>
      </c>
      <c r="E143" s="22">
        <v>1440</v>
      </c>
      <c r="F143" s="22">
        <f t="shared" si="12"/>
        <v>216000</v>
      </c>
    </row>
    <row r="144" spans="1:6" ht="68.25" customHeight="1" thickBot="1" x14ac:dyDescent="0.3">
      <c r="A144" s="6">
        <v>7</v>
      </c>
      <c r="B144" s="16" t="s">
        <v>59</v>
      </c>
      <c r="C144" s="22" t="s">
        <v>81</v>
      </c>
      <c r="D144" s="22">
        <v>9</v>
      </c>
      <c r="E144" s="22">
        <v>360</v>
      </c>
      <c r="F144" s="22">
        <f t="shared" si="12"/>
        <v>3240</v>
      </c>
    </row>
    <row r="145" spans="1:6" ht="192" customHeight="1" thickBot="1" x14ac:dyDescent="0.3">
      <c r="A145" s="6">
        <v>8</v>
      </c>
      <c r="B145" s="16" t="s">
        <v>60</v>
      </c>
      <c r="C145" s="22" t="s">
        <v>81</v>
      </c>
      <c r="D145" s="22">
        <v>21</v>
      </c>
      <c r="E145" s="22">
        <v>30000</v>
      </c>
      <c r="F145" s="22">
        <f t="shared" si="12"/>
        <v>630000</v>
      </c>
    </row>
    <row r="146" spans="1:6" ht="191.25" customHeight="1" thickBot="1" x14ac:dyDescent="0.3">
      <c r="A146" s="6">
        <v>9</v>
      </c>
      <c r="B146" s="16" t="s">
        <v>61</v>
      </c>
      <c r="C146" s="22" t="s">
        <v>81</v>
      </c>
      <c r="D146" s="22">
        <v>21</v>
      </c>
      <c r="E146" s="22">
        <v>32400</v>
      </c>
      <c r="F146" s="22">
        <f t="shared" si="12"/>
        <v>680400</v>
      </c>
    </row>
    <row r="147" spans="1:6" ht="104.25" customHeight="1" thickBot="1" x14ac:dyDescent="0.3">
      <c r="A147" s="6">
        <v>10</v>
      </c>
      <c r="B147" s="16" t="s">
        <v>62</v>
      </c>
      <c r="C147" s="22" t="s">
        <v>80</v>
      </c>
      <c r="D147" s="22">
        <v>8</v>
      </c>
      <c r="E147" s="22">
        <v>12000</v>
      </c>
      <c r="F147" s="22">
        <f t="shared" si="12"/>
        <v>96000</v>
      </c>
    </row>
    <row r="148" spans="1:6" ht="35.25" thickBot="1" x14ac:dyDescent="0.3">
      <c r="A148" s="6"/>
      <c r="B148" s="17" t="s">
        <v>63</v>
      </c>
      <c r="C148" s="17"/>
      <c r="D148" s="17"/>
      <c r="E148" s="17"/>
      <c r="F148" s="17">
        <f>+F149+F150+F151+F152+F153+F154+F155+F156+F157+F158</f>
        <v>2657550</v>
      </c>
    </row>
    <row r="149" spans="1:6" ht="75.75" customHeight="1" thickBot="1" x14ac:dyDescent="0.3">
      <c r="A149" s="6">
        <v>1</v>
      </c>
      <c r="B149" s="16" t="s">
        <v>49</v>
      </c>
      <c r="C149" s="22" t="s">
        <v>81</v>
      </c>
      <c r="D149" s="22">
        <v>1030</v>
      </c>
      <c r="E149" s="22">
        <v>165</v>
      </c>
      <c r="F149" s="22">
        <f>+E149*D149</f>
        <v>169950</v>
      </c>
    </row>
    <row r="150" spans="1:6" ht="63" customHeight="1" thickBot="1" x14ac:dyDescent="0.3">
      <c r="A150" s="6">
        <v>2</v>
      </c>
      <c r="B150" s="16" t="s">
        <v>50</v>
      </c>
      <c r="C150" s="22" t="s">
        <v>81</v>
      </c>
      <c r="D150" s="22">
        <v>120</v>
      </c>
      <c r="E150" s="22">
        <v>270</v>
      </c>
      <c r="F150" s="22">
        <f t="shared" ref="F150:F158" si="13">+E150*D150</f>
        <v>32400</v>
      </c>
    </row>
    <row r="151" spans="1:6" ht="81.75" customHeight="1" thickBot="1" x14ac:dyDescent="0.3">
      <c r="A151" s="6">
        <v>3</v>
      </c>
      <c r="B151" s="16" t="s">
        <v>51</v>
      </c>
      <c r="C151" s="22" t="s">
        <v>81</v>
      </c>
      <c r="D151" s="22">
        <v>220</v>
      </c>
      <c r="E151" s="22">
        <v>1080</v>
      </c>
      <c r="F151" s="22">
        <f t="shared" si="13"/>
        <v>237600</v>
      </c>
    </row>
    <row r="152" spans="1:6" ht="81.75" customHeight="1" thickBot="1" x14ac:dyDescent="0.3">
      <c r="A152" s="6">
        <v>4</v>
      </c>
      <c r="B152" s="16" t="s">
        <v>52</v>
      </c>
      <c r="C152" s="22" t="s">
        <v>81</v>
      </c>
      <c r="D152" s="22">
        <v>400</v>
      </c>
      <c r="E152" s="22">
        <v>960</v>
      </c>
      <c r="F152" s="22">
        <f t="shared" si="13"/>
        <v>384000</v>
      </c>
    </row>
    <row r="153" spans="1:6" ht="81.75" customHeight="1" thickBot="1" x14ac:dyDescent="0.3">
      <c r="A153" s="6">
        <v>5</v>
      </c>
      <c r="B153" s="16" t="s">
        <v>53</v>
      </c>
      <c r="C153" s="22" t="s">
        <v>81</v>
      </c>
      <c r="D153" s="22">
        <v>440</v>
      </c>
      <c r="E153" s="22">
        <v>960</v>
      </c>
      <c r="F153" s="22">
        <f t="shared" si="13"/>
        <v>422400</v>
      </c>
    </row>
    <row r="154" spans="1:6" ht="129.75" customHeight="1" thickBot="1" x14ac:dyDescent="0.3">
      <c r="A154" s="6">
        <v>6</v>
      </c>
      <c r="B154" s="16" t="s">
        <v>64</v>
      </c>
      <c r="C154" s="22" t="s">
        <v>81</v>
      </c>
      <c r="D154" s="22">
        <v>310</v>
      </c>
      <c r="E154" s="22">
        <v>1440</v>
      </c>
      <c r="F154" s="22">
        <f t="shared" si="13"/>
        <v>446400</v>
      </c>
    </row>
    <row r="155" spans="1:6" ht="81.75" customHeight="1" thickBot="1" x14ac:dyDescent="0.3">
      <c r="A155" s="6">
        <v>7</v>
      </c>
      <c r="B155" s="16" t="s">
        <v>59</v>
      </c>
      <c r="C155" s="22" t="s">
        <v>81</v>
      </c>
      <c r="D155" s="22">
        <v>30</v>
      </c>
      <c r="E155" s="22">
        <v>360</v>
      </c>
      <c r="F155" s="22">
        <f t="shared" si="13"/>
        <v>10800</v>
      </c>
    </row>
    <row r="156" spans="1:6" ht="181.5" customHeight="1" thickBot="1" x14ac:dyDescent="0.3">
      <c r="A156" s="6">
        <v>8</v>
      </c>
      <c r="B156" s="16" t="s">
        <v>65</v>
      </c>
      <c r="C156" s="22" t="s">
        <v>81</v>
      </c>
      <c r="D156" s="22">
        <v>15</v>
      </c>
      <c r="E156" s="22">
        <v>30000</v>
      </c>
      <c r="F156" s="22">
        <f t="shared" si="13"/>
        <v>450000</v>
      </c>
    </row>
    <row r="157" spans="1:6" ht="181.5" customHeight="1" thickBot="1" x14ac:dyDescent="0.3">
      <c r="A157" s="6">
        <v>9</v>
      </c>
      <c r="B157" s="16" t="s">
        <v>66</v>
      </c>
      <c r="C157" s="22" t="s">
        <v>81</v>
      </c>
      <c r="D157" s="22">
        <v>15</v>
      </c>
      <c r="E157" s="22">
        <v>32400</v>
      </c>
      <c r="F157" s="22">
        <f t="shared" si="13"/>
        <v>486000</v>
      </c>
    </row>
    <row r="158" spans="1:6" ht="135.75" customHeight="1" thickBot="1" x14ac:dyDescent="0.3">
      <c r="A158" s="6">
        <v>10</v>
      </c>
      <c r="B158" s="16" t="s">
        <v>67</v>
      </c>
      <c r="C158" s="22" t="s">
        <v>80</v>
      </c>
      <c r="D158" s="22">
        <v>1.5</v>
      </c>
      <c r="E158" s="22">
        <v>12000</v>
      </c>
      <c r="F158" s="22">
        <f t="shared" si="13"/>
        <v>18000</v>
      </c>
    </row>
    <row r="159" spans="1:6" ht="35.25" thickBot="1" x14ac:dyDescent="0.3">
      <c r="A159" s="6"/>
      <c r="B159" s="17" t="s">
        <v>68</v>
      </c>
      <c r="C159" s="17"/>
      <c r="D159" s="17"/>
      <c r="E159" s="17"/>
      <c r="F159" s="17">
        <f>+F160+F161+F162+F163+F164+F165+F166+F167+F168+F169</f>
        <v>1962660</v>
      </c>
    </row>
    <row r="160" spans="1:6" ht="78" customHeight="1" thickBot="1" x14ac:dyDescent="0.3">
      <c r="A160" s="6">
        <v>1</v>
      </c>
      <c r="B160" s="16" t="s">
        <v>49</v>
      </c>
      <c r="C160" s="22" t="s">
        <v>81</v>
      </c>
      <c r="D160" s="22">
        <v>340</v>
      </c>
      <c r="E160" s="22">
        <v>165</v>
      </c>
      <c r="F160" s="22">
        <f t="shared" ref="F160:F169" si="14">+E160*D160</f>
        <v>56100</v>
      </c>
    </row>
    <row r="161" spans="1:6" ht="66.75" customHeight="1" thickBot="1" x14ac:dyDescent="0.3">
      <c r="A161" s="9">
        <v>2</v>
      </c>
      <c r="B161" s="18" t="s">
        <v>50</v>
      </c>
      <c r="C161" s="22" t="s">
        <v>81</v>
      </c>
      <c r="D161" s="23">
        <v>100</v>
      </c>
      <c r="E161" s="23">
        <v>270</v>
      </c>
      <c r="F161" s="23">
        <f t="shared" si="14"/>
        <v>27000</v>
      </c>
    </row>
    <row r="162" spans="1:6" ht="78" customHeight="1" thickBot="1" x14ac:dyDescent="0.3">
      <c r="A162" s="8">
        <v>3</v>
      </c>
      <c r="B162" s="19" t="s">
        <v>51</v>
      </c>
      <c r="C162" s="22" t="s">
        <v>81</v>
      </c>
      <c r="D162" s="24">
        <v>100</v>
      </c>
      <c r="E162" s="24">
        <v>1080</v>
      </c>
      <c r="F162" s="24">
        <f t="shared" si="14"/>
        <v>108000</v>
      </c>
    </row>
    <row r="163" spans="1:6" ht="85.5" customHeight="1" thickBot="1" x14ac:dyDescent="0.3">
      <c r="A163" s="7">
        <v>4</v>
      </c>
      <c r="B163" s="19" t="s">
        <v>52</v>
      </c>
      <c r="C163" s="22" t="s">
        <v>81</v>
      </c>
      <c r="D163" s="24">
        <v>76</v>
      </c>
      <c r="E163" s="24">
        <v>960</v>
      </c>
      <c r="F163" s="24">
        <f t="shared" si="14"/>
        <v>72960</v>
      </c>
    </row>
    <row r="164" spans="1:6" ht="85.5" customHeight="1" thickBot="1" x14ac:dyDescent="0.3">
      <c r="A164" s="6">
        <v>5</v>
      </c>
      <c r="B164" s="16" t="s">
        <v>53</v>
      </c>
      <c r="C164" s="22" t="s">
        <v>81</v>
      </c>
      <c r="D164" s="22">
        <v>76</v>
      </c>
      <c r="E164" s="22">
        <v>960</v>
      </c>
      <c r="F164" s="22">
        <f t="shared" si="14"/>
        <v>72960</v>
      </c>
    </row>
    <row r="165" spans="1:6" ht="142.5" customHeight="1" thickBot="1" x14ac:dyDescent="0.3">
      <c r="A165" s="6">
        <v>6</v>
      </c>
      <c r="B165" s="16" t="s">
        <v>54</v>
      </c>
      <c r="C165" s="22" t="s">
        <v>81</v>
      </c>
      <c r="D165" s="22">
        <v>150</v>
      </c>
      <c r="E165" s="22">
        <v>1440</v>
      </c>
      <c r="F165" s="22">
        <f t="shared" si="14"/>
        <v>216000</v>
      </c>
    </row>
    <row r="166" spans="1:6" ht="26.25" thickBot="1" x14ac:dyDescent="0.3">
      <c r="A166" s="6">
        <v>7</v>
      </c>
      <c r="B166" s="16" t="s">
        <v>59</v>
      </c>
      <c r="C166" s="22" t="s">
        <v>81</v>
      </c>
      <c r="D166" s="22">
        <v>9</v>
      </c>
      <c r="E166" s="22">
        <v>360</v>
      </c>
      <c r="F166" s="22">
        <f t="shared" si="14"/>
        <v>3240</v>
      </c>
    </row>
    <row r="167" spans="1:6" ht="194.25" customHeight="1" thickBot="1" x14ac:dyDescent="0.3">
      <c r="A167" s="6">
        <v>8</v>
      </c>
      <c r="B167" s="16" t="s">
        <v>60</v>
      </c>
      <c r="C167" s="22" t="s">
        <v>81</v>
      </c>
      <c r="D167" s="22">
        <v>21</v>
      </c>
      <c r="E167" s="22">
        <v>30000</v>
      </c>
      <c r="F167" s="22">
        <f t="shared" si="14"/>
        <v>630000</v>
      </c>
    </row>
    <row r="168" spans="1:6" ht="187.5" customHeight="1" thickBot="1" x14ac:dyDescent="0.3">
      <c r="A168" s="6">
        <v>9</v>
      </c>
      <c r="B168" s="16" t="s">
        <v>66</v>
      </c>
      <c r="C168" s="22" t="s">
        <v>81</v>
      </c>
      <c r="D168" s="22">
        <v>21</v>
      </c>
      <c r="E168" s="22">
        <v>32400</v>
      </c>
      <c r="F168" s="22">
        <f t="shared" si="14"/>
        <v>680400</v>
      </c>
    </row>
    <row r="169" spans="1:6" ht="133.5" customHeight="1" thickBot="1" x14ac:dyDescent="0.3">
      <c r="A169" s="6">
        <v>10</v>
      </c>
      <c r="B169" s="16" t="s">
        <v>67</v>
      </c>
      <c r="C169" s="22" t="s">
        <v>80</v>
      </c>
      <c r="D169" s="22">
        <v>8</v>
      </c>
      <c r="E169" s="22">
        <v>12000</v>
      </c>
      <c r="F169" s="22">
        <f t="shared" si="14"/>
        <v>96000</v>
      </c>
    </row>
    <row r="170" spans="1:6" ht="35.25" thickBot="1" x14ac:dyDescent="0.3">
      <c r="A170" s="6"/>
      <c r="B170" s="17" t="s">
        <v>69</v>
      </c>
      <c r="C170" s="17"/>
      <c r="D170" s="17"/>
      <c r="E170" s="17"/>
      <c r="F170" s="17">
        <f>+F171+F172+F173+F174+F175+F176+F177+F178+F179+F180</f>
        <v>1962660</v>
      </c>
    </row>
    <row r="171" spans="1:6" ht="69.75" customHeight="1" thickBot="1" x14ac:dyDescent="0.3">
      <c r="A171" s="6">
        <v>1</v>
      </c>
      <c r="B171" s="16" t="s">
        <v>49</v>
      </c>
      <c r="C171" s="22" t="s">
        <v>81</v>
      </c>
      <c r="D171" s="22">
        <v>340</v>
      </c>
      <c r="E171" s="22">
        <v>165</v>
      </c>
      <c r="F171" s="22">
        <f>+E171*D171</f>
        <v>56100</v>
      </c>
    </row>
    <row r="172" spans="1:6" ht="69.75" customHeight="1" thickBot="1" x14ac:dyDescent="0.3">
      <c r="A172" s="6">
        <v>2</v>
      </c>
      <c r="B172" s="16" t="s">
        <v>50</v>
      </c>
      <c r="C172" s="22" t="s">
        <v>81</v>
      </c>
      <c r="D172" s="22">
        <v>100</v>
      </c>
      <c r="E172" s="22">
        <v>270</v>
      </c>
      <c r="F172" s="22">
        <f t="shared" ref="F172:F180" si="15">+E172*D172</f>
        <v>27000</v>
      </c>
    </row>
    <row r="173" spans="1:6" ht="87.75" customHeight="1" thickBot="1" x14ac:dyDescent="0.3">
      <c r="A173" s="6">
        <v>3</v>
      </c>
      <c r="B173" s="16" t="s">
        <v>51</v>
      </c>
      <c r="C173" s="22" t="s">
        <v>81</v>
      </c>
      <c r="D173" s="22">
        <v>100</v>
      </c>
      <c r="E173" s="22">
        <v>1080</v>
      </c>
      <c r="F173" s="22">
        <f t="shared" si="15"/>
        <v>108000</v>
      </c>
    </row>
    <row r="174" spans="1:6" ht="87.75" customHeight="1" thickBot="1" x14ac:dyDescent="0.3">
      <c r="A174" s="6">
        <v>4</v>
      </c>
      <c r="B174" s="16" t="s">
        <v>52</v>
      </c>
      <c r="C174" s="22" t="s">
        <v>81</v>
      </c>
      <c r="D174" s="22">
        <v>76</v>
      </c>
      <c r="E174" s="22">
        <v>960</v>
      </c>
      <c r="F174" s="22">
        <f t="shared" si="15"/>
        <v>72960</v>
      </c>
    </row>
    <row r="175" spans="1:6" ht="87.75" customHeight="1" thickBot="1" x14ac:dyDescent="0.3">
      <c r="A175" s="6">
        <v>5</v>
      </c>
      <c r="B175" s="16" t="s">
        <v>53</v>
      </c>
      <c r="C175" s="22" t="s">
        <v>81</v>
      </c>
      <c r="D175" s="22">
        <v>76</v>
      </c>
      <c r="E175" s="22">
        <v>960</v>
      </c>
      <c r="F175" s="22">
        <f t="shared" si="15"/>
        <v>72960</v>
      </c>
    </row>
    <row r="176" spans="1:6" ht="132.75" customHeight="1" thickBot="1" x14ac:dyDescent="0.3">
      <c r="A176" s="6">
        <v>6</v>
      </c>
      <c r="B176" s="16" t="s">
        <v>54</v>
      </c>
      <c r="C176" s="22" t="s">
        <v>81</v>
      </c>
      <c r="D176" s="22">
        <v>150</v>
      </c>
      <c r="E176" s="22">
        <v>1440</v>
      </c>
      <c r="F176" s="22">
        <f t="shared" si="15"/>
        <v>216000</v>
      </c>
    </row>
    <row r="177" spans="1:6" ht="87.75" customHeight="1" thickBot="1" x14ac:dyDescent="0.3">
      <c r="A177" s="6">
        <v>7</v>
      </c>
      <c r="B177" s="16" t="s">
        <v>59</v>
      </c>
      <c r="C177" s="22" t="s">
        <v>81</v>
      </c>
      <c r="D177" s="22">
        <v>9</v>
      </c>
      <c r="E177" s="22">
        <v>360</v>
      </c>
      <c r="F177" s="22">
        <f t="shared" si="15"/>
        <v>3240</v>
      </c>
    </row>
    <row r="178" spans="1:6" ht="190.5" customHeight="1" thickBot="1" x14ac:dyDescent="0.3">
      <c r="A178" s="6">
        <v>8</v>
      </c>
      <c r="B178" s="16" t="s">
        <v>60</v>
      </c>
      <c r="C178" s="22" t="s">
        <v>81</v>
      </c>
      <c r="D178" s="22">
        <v>21</v>
      </c>
      <c r="E178" s="22">
        <v>30000</v>
      </c>
      <c r="F178" s="22">
        <f t="shared" si="15"/>
        <v>630000</v>
      </c>
    </row>
    <row r="179" spans="1:6" ht="190.5" customHeight="1" thickBot="1" x14ac:dyDescent="0.3">
      <c r="A179" s="6">
        <v>9</v>
      </c>
      <c r="B179" s="16" t="s">
        <v>66</v>
      </c>
      <c r="C179" s="22" t="s">
        <v>81</v>
      </c>
      <c r="D179" s="22">
        <v>21</v>
      </c>
      <c r="E179" s="22">
        <v>32400</v>
      </c>
      <c r="F179" s="22">
        <f t="shared" si="15"/>
        <v>680400</v>
      </c>
    </row>
    <row r="180" spans="1:6" ht="135" customHeight="1" thickBot="1" x14ac:dyDescent="0.3">
      <c r="A180" s="6">
        <v>10</v>
      </c>
      <c r="B180" s="16" t="s">
        <v>67</v>
      </c>
      <c r="C180" s="22" t="s">
        <v>80</v>
      </c>
      <c r="D180" s="22">
        <v>8</v>
      </c>
      <c r="E180" s="22">
        <v>12000</v>
      </c>
      <c r="F180" s="22">
        <f t="shared" si="15"/>
        <v>96000</v>
      </c>
    </row>
    <row r="181" spans="1:6" ht="71.25" customHeight="1" thickBot="1" x14ac:dyDescent="0.3">
      <c r="A181" s="6"/>
      <c r="B181" s="17" t="s">
        <v>70</v>
      </c>
      <c r="C181" s="17"/>
      <c r="D181" s="17"/>
      <c r="E181" s="17"/>
      <c r="F181" s="17">
        <f>+F182+F183+F184+F185+F186+F187+F188+F189+F190+F191</f>
        <v>1962660</v>
      </c>
    </row>
    <row r="182" spans="1:6" ht="72.75" customHeight="1" thickBot="1" x14ac:dyDescent="0.3">
      <c r="A182" s="6">
        <v>1</v>
      </c>
      <c r="B182" s="16" t="s">
        <v>49</v>
      </c>
      <c r="C182" s="22" t="s">
        <v>81</v>
      </c>
      <c r="D182" s="22">
        <v>340</v>
      </c>
      <c r="E182" s="22">
        <v>165</v>
      </c>
      <c r="F182" s="22">
        <f t="shared" ref="F182:F191" si="16">+E182*D182</f>
        <v>56100</v>
      </c>
    </row>
    <row r="183" spans="1:6" ht="72.75" customHeight="1" thickBot="1" x14ac:dyDescent="0.3">
      <c r="A183" s="6">
        <v>2</v>
      </c>
      <c r="B183" s="16" t="s">
        <v>50</v>
      </c>
      <c r="C183" s="22" t="s">
        <v>81</v>
      </c>
      <c r="D183" s="22">
        <v>100</v>
      </c>
      <c r="E183" s="22">
        <v>270</v>
      </c>
      <c r="F183" s="22">
        <f t="shared" si="16"/>
        <v>27000</v>
      </c>
    </row>
    <row r="184" spans="1:6" ht="72.75" customHeight="1" thickBot="1" x14ac:dyDescent="0.3">
      <c r="A184" s="6">
        <v>3</v>
      </c>
      <c r="B184" s="16" t="s">
        <v>51</v>
      </c>
      <c r="C184" s="22" t="s">
        <v>81</v>
      </c>
      <c r="D184" s="22">
        <v>100</v>
      </c>
      <c r="E184" s="22">
        <v>1080</v>
      </c>
      <c r="F184" s="22">
        <f t="shared" si="16"/>
        <v>108000</v>
      </c>
    </row>
    <row r="185" spans="1:6" ht="81" customHeight="1" thickBot="1" x14ac:dyDescent="0.3">
      <c r="A185" s="6">
        <v>4</v>
      </c>
      <c r="B185" s="16" t="s">
        <v>52</v>
      </c>
      <c r="C185" s="22" t="s">
        <v>81</v>
      </c>
      <c r="D185" s="22">
        <v>76</v>
      </c>
      <c r="E185" s="22">
        <v>960</v>
      </c>
      <c r="F185" s="22">
        <f t="shared" si="16"/>
        <v>72960</v>
      </c>
    </row>
    <row r="186" spans="1:6" ht="82.5" customHeight="1" thickBot="1" x14ac:dyDescent="0.3">
      <c r="A186" s="6">
        <v>5</v>
      </c>
      <c r="B186" s="16" t="s">
        <v>53</v>
      </c>
      <c r="C186" s="22" t="s">
        <v>81</v>
      </c>
      <c r="D186" s="22">
        <v>76</v>
      </c>
      <c r="E186" s="22">
        <v>960</v>
      </c>
      <c r="F186" s="22">
        <f t="shared" si="16"/>
        <v>72960</v>
      </c>
    </row>
    <row r="187" spans="1:6" ht="72.75" customHeight="1" thickBot="1" x14ac:dyDescent="0.3">
      <c r="A187" s="6">
        <v>6</v>
      </c>
      <c r="B187" s="16" t="s">
        <v>54</v>
      </c>
      <c r="C187" s="22" t="s">
        <v>81</v>
      </c>
      <c r="D187" s="22">
        <v>150</v>
      </c>
      <c r="E187" s="22">
        <v>1440</v>
      </c>
      <c r="F187" s="22">
        <f t="shared" si="16"/>
        <v>216000</v>
      </c>
    </row>
    <row r="188" spans="1:6" ht="72.75" customHeight="1" thickBot="1" x14ac:dyDescent="0.3">
      <c r="A188" s="6">
        <v>7</v>
      </c>
      <c r="B188" s="16" t="s">
        <v>59</v>
      </c>
      <c r="C188" s="22" t="s">
        <v>81</v>
      </c>
      <c r="D188" s="22">
        <v>9</v>
      </c>
      <c r="E188" s="22">
        <v>360</v>
      </c>
      <c r="F188" s="22">
        <f t="shared" si="16"/>
        <v>3240</v>
      </c>
    </row>
    <row r="189" spans="1:6" ht="186.75" customHeight="1" thickBot="1" x14ac:dyDescent="0.3">
      <c r="A189" s="6">
        <v>8</v>
      </c>
      <c r="B189" s="16" t="s">
        <v>60</v>
      </c>
      <c r="C189" s="22" t="s">
        <v>81</v>
      </c>
      <c r="D189" s="22">
        <v>21</v>
      </c>
      <c r="E189" s="22">
        <v>30000</v>
      </c>
      <c r="F189" s="22">
        <f t="shared" si="16"/>
        <v>630000</v>
      </c>
    </row>
    <row r="190" spans="1:6" ht="201" customHeight="1" thickBot="1" x14ac:dyDescent="0.3">
      <c r="A190" s="6">
        <v>9</v>
      </c>
      <c r="B190" s="16" t="s">
        <v>66</v>
      </c>
      <c r="C190" s="22" t="s">
        <v>81</v>
      </c>
      <c r="D190" s="22">
        <v>21</v>
      </c>
      <c r="E190" s="22">
        <v>32400</v>
      </c>
      <c r="F190" s="22">
        <f t="shared" si="16"/>
        <v>680400</v>
      </c>
    </row>
    <row r="191" spans="1:6" ht="143.25" customHeight="1" thickBot="1" x14ac:dyDescent="0.3">
      <c r="A191" s="6">
        <v>10</v>
      </c>
      <c r="B191" s="16" t="s">
        <v>67</v>
      </c>
      <c r="C191" s="22" t="s">
        <v>80</v>
      </c>
      <c r="D191" s="22">
        <v>8</v>
      </c>
      <c r="E191" s="22">
        <v>12000</v>
      </c>
      <c r="F191" s="22">
        <f t="shared" si="16"/>
        <v>96000</v>
      </c>
    </row>
    <row r="192" spans="1:6" ht="35.25" thickBot="1" x14ac:dyDescent="0.3">
      <c r="A192" s="6"/>
      <c r="B192" s="17" t="s">
        <v>71</v>
      </c>
      <c r="C192" s="17"/>
      <c r="D192" s="17"/>
      <c r="E192" s="17"/>
      <c r="F192" s="17">
        <f>+F193+F194+F195+F196+F197+F198+F199+F200+F201+F202</f>
        <v>1962660</v>
      </c>
    </row>
    <row r="193" spans="1:6" ht="61.5" customHeight="1" thickBot="1" x14ac:dyDescent="0.3">
      <c r="A193" s="6">
        <v>1</v>
      </c>
      <c r="B193" s="16" t="s">
        <v>49</v>
      </c>
      <c r="C193" s="22" t="s">
        <v>81</v>
      </c>
      <c r="D193" s="22">
        <v>340</v>
      </c>
      <c r="E193" s="22">
        <v>165</v>
      </c>
      <c r="F193" s="22">
        <f>+E193*D193</f>
        <v>56100</v>
      </c>
    </row>
    <row r="194" spans="1:6" ht="62.25" customHeight="1" thickBot="1" x14ac:dyDescent="0.3">
      <c r="A194" s="6">
        <v>2</v>
      </c>
      <c r="B194" s="16" t="s">
        <v>50</v>
      </c>
      <c r="C194" s="22" t="s">
        <v>81</v>
      </c>
      <c r="D194" s="22">
        <v>100</v>
      </c>
      <c r="E194" s="22">
        <v>270</v>
      </c>
      <c r="F194" s="22">
        <f t="shared" ref="F194:F202" si="17">+E194*D194</f>
        <v>27000</v>
      </c>
    </row>
    <row r="195" spans="1:6" ht="87" customHeight="1" thickBot="1" x14ac:dyDescent="0.3">
      <c r="A195" s="6">
        <v>3</v>
      </c>
      <c r="B195" s="16" t="s">
        <v>51</v>
      </c>
      <c r="C195" s="22" t="s">
        <v>81</v>
      </c>
      <c r="D195" s="22">
        <v>100</v>
      </c>
      <c r="E195" s="22">
        <v>1080</v>
      </c>
      <c r="F195" s="22">
        <f t="shared" si="17"/>
        <v>108000</v>
      </c>
    </row>
    <row r="196" spans="1:6" ht="87" customHeight="1" thickBot="1" x14ac:dyDescent="0.3">
      <c r="A196" s="6">
        <v>4</v>
      </c>
      <c r="B196" s="16" t="s">
        <v>52</v>
      </c>
      <c r="C196" s="22" t="s">
        <v>81</v>
      </c>
      <c r="D196" s="22">
        <v>76</v>
      </c>
      <c r="E196" s="22">
        <v>960</v>
      </c>
      <c r="F196" s="22">
        <f t="shared" si="17"/>
        <v>72960</v>
      </c>
    </row>
    <row r="197" spans="1:6" ht="98.25" customHeight="1" thickBot="1" x14ac:dyDescent="0.3">
      <c r="A197" s="6">
        <v>5</v>
      </c>
      <c r="B197" s="16" t="s">
        <v>53</v>
      </c>
      <c r="C197" s="22" t="s">
        <v>81</v>
      </c>
      <c r="D197" s="22">
        <v>76</v>
      </c>
      <c r="E197" s="22">
        <v>960</v>
      </c>
      <c r="F197" s="22">
        <f t="shared" si="17"/>
        <v>72960</v>
      </c>
    </row>
    <row r="198" spans="1:6" ht="141.75" customHeight="1" thickBot="1" x14ac:dyDescent="0.3">
      <c r="A198" s="6">
        <v>6</v>
      </c>
      <c r="B198" s="16" t="s">
        <v>54</v>
      </c>
      <c r="C198" s="22" t="s">
        <v>81</v>
      </c>
      <c r="D198" s="22">
        <v>150</v>
      </c>
      <c r="E198" s="22">
        <v>1440</v>
      </c>
      <c r="F198" s="22">
        <f t="shared" si="17"/>
        <v>216000</v>
      </c>
    </row>
    <row r="199" spans="1:6" ht="66.75" customHeight="1" thickBot="1" x14ac:dyDescent="0.3">
      <c r="A199" s="6">
        <v>7</v>
      </c>
      <c r="B199" s="16" t="s">
        <v>59</v>
      </c>
      <c r="C199" s="22" t="s">
        <v>81</v>
      </c>
      <c r="D199" s="22">
        <v>9</v>
      </c>
      <c r="E199" s="22">
        <v>360</v>
      </c>
      <c r="F199" s="22">
        <f t="shared" si="17"/>
        <v>3240</v>
      </c>
    </row>
    <row r="200" spans="1:6" ht="185.25" customHeight="1" thickBot="1" x14ac:dyDescent="0.3">
      <c r="A200" s="6">
        <v>8</v>
      </c>
      <c r="B200" s="16" t="s">
        <v>60</v>
      </c>
      <c r="C200" s="22" t="s">
        <v>81</v>
      </c>
      <c r="D200" s="22">
        <v>21</v>
      </c>
      <c r="E200" s="22">
        <v>30000</v>
      </c>
      <c r="F200" s="22">
        <f t="shared" si="17"/>
        <v>630000</v>
      </c>
    </row>
    <row r="201" spans="1:6" ht="194.25" customHeight="1" thickBot="1" x14ac:dyDescent="0.3">
      <c r="A201" s="6">
        <v>9</v>
      </c>
      <c r="B201" s="16" t="s">
        <v>66</v>
      </c>
      <c r="C201" s="22" t="s">
        <v>81</v>
      </c>
      <c r="D201" s="22">
        <v>21</v>
      </c>
      <c r="E201" s="22">
        <v>32400</v>
      </c>
      <c r="F201" s="22">
        <f t="shared" si="17"/>
        <v>680400</v>
      </c>
    </row>
    <row r="202" spans="1:6" ht="126.75" customHeight="1" thickBot="1" x14ac:dyDescent="0.3">
      <c r="A202" s="6">
        <v>10</v>
      </c>
      <c r="B202" s="16" t="s">
        <v>67</v>
      </c>
      <c r="C202" s="22" t="s">
        <v>80</v>
      </c>
      <c r="D202" s="22">
        <v>8</v>
      </c>
      <c r="E202" s="22">
        <v>12000</v>
      </c>
      <c r="F202" s="22">
        <f t="shared" si="17"/>
        <v>96000</v>
      </c>
    </row>
    <row r="203" spans="1:6" ht="55.5" customHeight="1" thickBot="1" x14ac:dyDescent="0.3">
      <c r="A203" s="6"/>
      <c r="B203" s="17" t="s">
        <v>72</v>
      </c>
      <c r="C203" s="17"/>
      <c r="D203" s="17"/>
      <c r="E203" s="17"/>
      <c r="F203" s="17">
        <f>+F204+F205+F206+F207+F208+F209+F210+F211+F212</f>
        <v>2692575</v>
      </c>
    </row>
    <row r="204" spans="1:6" ht="81.75" customHeight="1" thickBot="1" x14ac:dyDescent="0.3">
      <c r="A204" s="6">
        <v>1</v>
      </c>
      <c r="B204" s="16" t="s">
        <v>49</v>
      </c>
      <c r="C204" s="22" t="s">
        <v>81</v>
      </c>
      <c r="D204" s="22">
        <v>849</v>
      </c>
      <c r="E204" s="22">
        <v>165</v>
      </c>
      <c r="F204" s="22">
        <f>+E204*D204</f>
        <v>140085</v>
      </c>
    </row>
    <row r="205" spans="1:6" ht="75.75" customHeight="1" thickBot="1" x14ac:dyDescent="0.3">
      <c r="A205" s="6">
        <v>2</v>
      </c>
      <c r="B205" s="16" t="s">
        <v>73</v>
      </c>
      <c r="C205" s="22" t="s">
        <v>81</v>
      </c>
      <c r="D205" s="22">
        <v>133</v>
      </c>
      <c r="E205" s="22">
        <v>270</v>
      </c>
      <c r="F205" s="22">
        <f t="shared" ref="F205:F212" si="18">+E205*D205</f>
        <v>35910</v>
      </c>
    </row>
    <row r="206" spans="1:6" ht="81" customHeight="1" thickBot="1" x14ac:dyDescent="0.3">
      <c r="A206" s="6">
        <v>3</v>
      </c>
      <c r="B206" s="16" t="s">
        <v>74</v>
      </c>
      <c r="C206" s="22" t="s">
        <v>81</v>
      </c>
      <c r="D206" s="22">
        <v>133</v>
      </c>
      <c r="E206" s="22">
        <v>1080</v>
      </c>
      <c r="F206" s="22">
        <f t="shared" si="18"/>
        <v>143640</v>
      </c>
    </row>
    <row r="207" spans="1:6" ht="85.5" customHeight="1" thickBot="1" x14ac:dyDescent="0.3">
      <c r="A207" s="6">
        <v>4</v>
      </c>
      <c r="B207" s="16" t="s">
        <v>75</v>
      </c>
      <c r="C207" s="22" t="s">
        <v>81</v>
      </c>
      <c r="D207" s="22">
        <v>849</v>
      </c>
      <c r="E207" s="22">
        <v>960</v>
      </c>
      <c r="F207" s="22">
        <f t="shared" si="18"/>
        <v>815040</v>
      </c>
    </row>
    <row r="208" spans="1:6" ht="75.75" customHeight="1" thickBot="1" x14ac:dyDescent="0.3">
      <c r="A208" s="6">
        <v>5</v>
      </c>
      <c r="B208" s="16" t="s">
        <v>76</v>
      </c>
      <c r="C208" s="22" t="s">
        <v>81</v>
      </c>
      <c r="D208" s="22">
        <v>543</v>
      </c>
      <c r="E208" s="22">
        <v>1440</v>
      </c>
      <c r="F208" s="22">
        <f t="shared" si="18"/>
        <v>781920</v>
      </c>
    </row>
    <row r="209" spans="1:6" ht="75.75" customHeight="1" thickBot="1" x14ac:dyDescent="0.3">
      <c r="A209" s="6">
        <v>6</v>
      </c>
      <c r="B209" s="16" t="s">
        <v>59</v>
      </c>
      <c r="C209" s="22" t="s">
        <v>81</v>
      </c>
      <c r="D209" s="22">
        <v>16</v>
      </c>
      <c r="E209" s="22">
        <v>360</v>
      </c>
      <c r="F209" s="22">
        <f t="shared" si="18"/>
        <v>5760</v>
      </c>
    </row>
    <row r="210" spans="1:6" ht="192.75" customHeight="1" thickBot="1" x14ac:dyDescent="0.3">
      <c r="A210" s="6">
        <v>7</v>
      </c>
      <c r="B210" s="16" t="s">
        <v>60</v>
      </c>
      <c r="C210" s="22" t="s">
        <v>81</v>
      </c>
      <c r="D210" s="22">
        <v>10.1</v>
      </c>
      <c r="E210" s="22">
        <v>30000</v>
      </c>
      <c r="F210" s="22">
        <f t="shared" si="18"/>
        <v>303000</v>
      </c>
    </row>
    <row r="211" spans="1:6" ht="195" customHeight="1" thickBot="1" x14ac:dyDescent="0.3">
      <c r="A211" s="6">
        <v>8</v>
      </c>
      <c r="B211" s="16" t="s">
        <v>66</v>
      </c>
      <c r="C211" s="22" t="s">
        <v>81</v>
      </c>
      <c r="D211" s="22">
        <v>10.1</v>
      </c>
      <c r="E211" s="22">
        <v>32400</v>
      </c>
      <c r="F211" s="22">
        <f t="shared" si="18"/>
        <v>327240</v>
      </c>
    </row>
    <row r="212" spans="1:6" ht="144.75" customHeight="1" thickBot="1" x14ac:dyDescent="0.3">
      <c r="A212" s="6">
        <v>9</v>
      </c>
      <c r="B212" s="16" t="s">
        <v>67</v>
      </c>
      <c r="C212" s="22" t="s">
        <v>80</v>
      </c>
      <c r="D212" s="22">
        <v>11.664999999999999</v>
      </c>
      <c r="E212" s="22">
        <v>12000</v>
      </c>
      <c r="F212" s="22">
        <f t="shared" si="18"/>
        <v>139980</v>
      </c>
    </row>
    <row r="213" spans="1:6" ht="57.75" customHeight="1" thickBot="1" x14ac:dyDescent="0.3">
      <c r="A213" s="6"/>
      <c r="B213" s="17" t="s">
        <v>77</v>
      </c>
      <c r="C213" s="17"/>
      <c r="D213" s="17"/>
      <c r="E213" s="17"/>
      <c r="F213" s="17">
        <f>+F214+F215+F216+F217+F218+F219+F220+F221+F222+F223</f>
        <v>1962660</v>
      </c>
    </row>
    <row r="214" spans="1:6" ht="60.75" customHeight="1" thickBot="1" x14ac:dyDescent="0.3">
      <c r="A214" s="6">
        <v>1</v>
      </c>
      <c r="B214" s="16" t="s">
        <v>49</v>
      </c>
      <c r="C214" s="22" t="s">
        <v>81</v>
      </c>
      <c r="D214" s="22">
        <v>340</v>
      </c>
      <c r="E214" s="22">
        <v>165</v>
      </c>
      <c r="F214" s="22">
        <f>+E214*D214</f>
        <v>56100</v>
      </c>
    </row>
    <row r="215" spans="1:6" ht="58.5" customHeight="1" thickBot="1" x14ac:dyDescent="0.3">
      <c r="A215" s="6">
        <v>2</v>
      </c>
      <c r="B215" s="16" t="s">
        <v>50</v>
      </c>
      <c r="C215" s="22" t="s">
        <v>81</v>
      </c>
      <c r="D215" s="22">
        <v>100</v>
      </c>
      <c r="E215" s="22">
        <v>270</v>
      </c>
      <c r="F215" s="22">
        <f t="shared" ref="F215:F223" si="19">+E215*D215</f>
        <v>27000</v>
      </c>
    </row>
    <row r="216" spans="1:6" ht="95.25" customHeight="1" thickBot="1" x14ac:dyDescent="0.3">
      <c r="A216" s="6">
        <v>3</v>
      </c>
      <c r="B216" s="16" t="s">
        <v>51</v>
      </c>
      <c r="C216" s="22" t="s">
        <v>81</v>
      </c>
      <c r="D216" s="22">
        <v>100</v>
      </c>
      <c r="E216" s="22">
        <v>1080</v>
      </c>
      <c r="F216" s="22">
        <f t="shared" si="19"/>
        <v>108000</v>
      </c>
    </row>
    <row r="217" spans="1:6" ht="89.25" customHeight="1" thickBot="1" x14ac:dyDescent="0.3">
      <c r="A217" s="6">
        <v>4</v>
      </c>
      <c r="B217" s="16" t="s">
        <v>52</v>
      </c>
      <c r="C217" s="22" t="s">
        <v>81</v>
      </c>
      <c r="D217" s="22">
        <v>76</v>
      </c>
      <c r="E217" s="22">
        <v>960</v>
      </c>
      <c r="F217" s="22">
        <f t="shared" si="19"/>
        <v>72960</v>
      </c>
    </row>
    <row r="218" spans="1:6" ht="83.25" customHeight="1" thickBot="1" x14ac:dyDescent="0.3">
      <c r="A218" s="6">
        <v>5</v>
      </c>
      <c r="B218" s="16" t="s">
        <v>53</v>
      </c>
      <c r="C218" s="22" t="s">
        <v>81</v>
      </c>
      <c r="D218" s="22">
        <v>76</v>
      </c>
      <c r="E218" s="22">
        <v>960</v>
      </c>
      <c r="F218" s="22">
        <f t="shared" si="19"/>
        <v>72960</v>
      </c>
    </row>
    <row r="219" spans="1:6" ht="144" customHeight="1" thickBot="1" x14ac:dyDescent="0.3">
      <c r="A219" s="6">
        <v>6</v>
      </c>
      <c r="B219" s="16" t="s">
        <v>54</v>
      </c>
      <c r="C219" s="22" t="s">
        <v>81</v>
      </c>
      <c r="D219" s="22">
        <v>150</v>
      </c>
      <c r="E219" s="22">
        <v>1440</v>
      </c>
      <c r="F219" s="22">
        <f t="shared" si="19"/>
        <v>216000</v>
      </c>
    </row>
    <row r="220" spans="1:6" ht="41.25" customHeight="1" thickBot="1" x14ac:dyDescent="0.3">
      <c r="A220" s="6">
        <v>7</v>
      </c>
      <c r="B220" s="16" t="s">
        <v>59</v>
      </c>
      <c r="C220" s="22" t="s">
        <v>81</v>
      </c>
      <c r="D220" s="22">
        <v>9</v>
      </c>
      <c r="E220" s="22">
        <v>360</v>
      </c>
      <c r="F220" s="22">
        <f t="shared" si="19"/>
        <v>3240</v>
      </c>
    </row>
    <row r="221" spans="1:6" ht="188.25" customHeight="1" thickBot="1" x14ac:dyDescent="0.3">
      <c r="A221" s="6">
        <v>8</v>
      </c>
      <c r="B221" s="16" t="s">
        <v>60</v>
      </c>
      <c r="C221" s="22" t="s">
        <v>81</v>
      </c>
      <c r="D221" s="22">
        <v>21</v>
      </c>
      <c r="E221" s="22">
        <v>30000</v>
      </c>
      <c r="F221" s="22">
        <f t="shared" si="19"/>
        <v>630000</v>
      </c>
    </row>
    <row r="222" spans="1:6" ht="192.75" customHeight="1" thickBot="1" x14ac:dyDescent="0.3">
      <c r="A222" s="6">
        <v>9</v>
      </c>
      <c r="B222" s="16" t="s">
        <v>66</v>
      </c>
      <c r="C222" s="22" t="s">
        <v>81</v>
      </c>
      <c r="D222" s="22">
        <v>21</v>
      </c>
      <c r="E222" s="22">
        <v>32400</v>
      </c>
      <c r="F222" s="22">
        <f t="shared" si="19"/>
        <v>680400</v>
      </c>
    </row>
    <row r="223" spans="1:6" ht="146.25" customHeight="1" thickBot="1" x14ac:dyDescent="0.3">
      <c r="A223" s="6">
        <v>10</v>
      </c>
      <c r="B223" s="16" t="s">
        <v>67</v>
      </c>
      <c r="C223" s="22" t="s">
        <v>80</v>
      </c>
      <c r="D223" s="22">
        <v>8</v>
      </c>
      <c r="E223" s="22">
        <v>12000</v>
      </c>
      <c r="F223" s="22">
        <f t="shared" si="19"/>
        <v>96000</v>
      </c>
    </row>
    <row r="224" spans="1:6" ht="26.25" thickBot="1" x14ac:dyDescent="0.3">
      <c r="A224" s="6"/>
      <c r="B224" s="20" t="s">
        <v>78</v>
      </c>
      <c r="C224" s="22"/>
      <c r="D224" s="22"/>
      <c r="E224" s="22"/>
      <c r="F224" s="17">
        <f>+F213+F203+F192+F181+F170+F159+F148+F137+F129+F121</f>
        <v>21233205</v>
      </c>
    </row>
    <row r="225" spans="1:6" ht="26.25" thickBot="1" x14ac:dyDescent="0.3">
      <c r="A225" s="6"/>
      <c r="B225" s="20" t="s">
        <v>79</v>
      </c>
      <c r="C225" s="22"/>
      <c r="D225" s="22"/>
      <c r="E225" s="22"/>
      <c r="F225" s="17">
        <f>+F224*20%</f>
        <v>4246641</v>
      </c>
    </row>
    <row r="226" spans="1:6" ht="26.25" thickBot="1" x14ac:dyDescent="0.3">
      <c r="A226" s="6"/>
      <c r="B226" s="20" t="s">
        <v>78</v>
      </c>
      <c r="C226" s="22"/>
      <c r="D226" s="22"/>
      <c r="E226" s="22"/>
      <c r="F226" s="17">
        <f>+F225+F224</f>
        <v>25479846</v>
      </c>
    </row>
  </sheetData>
  <mergeCells count="4">
    <mergeCell ref="A117:F117"/>
    <mergeCell ref="A118:F118"/>
    <mergeCell ref="A2:F2"/>
    <mergeCell ref="A3:F3"/>
  </mergeCells>
  <pageMargins left="0.7" right="0.7" top="0.75" bottom="0.75" header="0.3" footer="0.3"/>
  <pageSetup paperSize="9" scale="72" orientation="portrait" verticalDpi="0" r:id="rId1"/>
  <rowBreaks count="2" manualBreakCount="2">
    <brk id="114" max="5" man="1"/>
    <brk id="21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keywords>https://mul2.yerevan.am/tasks/1504358/oneclick/724ce4ddf4a5a80c8cbeed29ea9884026278f097a4f0bd4d05b74a509670e22d.xlsx?token=4651788e1f3bb9b9bac8a5e7d31d12a7</cp:keywords>
  <cp:lastModifiedBy>Administrator</cp:lastModifiedBy>
  <cp:lastPrinted>2024-05-07T11:48:39Z</cp:lastPrinted>
  <dcterms:created xsi:type="dcterms:W3CDTF">2024-05-03T11:29:55Z</dcterms:created>
  <dcterms:modified xsi:type="dcterms:W3CDTF">2024-06-10T12:29:34Z</dcterms:modified>
</cp:coreProperties>
</file>